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Светлана\Desktop\"/>
    </mc:Choice>
  </mc:AlternateContent>
  <bookViews>
    <workbookView xWindow="0" yWindow="0" windowWidth="8580" windowHeight="6510"/>
  </bookViews>
  <sheets>
    <sheet name="Ввод данных" sheetId="1" r:id="rId1"/>
    <sheet name="Обработка" sheetId="2" state="hidden" r:id="rId2"/>
    <sheet name="Пересчет" sheetId="3" state="hidden" r:id="rId3"/>
    <sheet name="Итог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7" i="2" l="1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F7" i="4" l="1"/>
  <c r="B3" i="2" l="1"/>
  <c r="C3" i="2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BV3" i="3"/>
  <c r="BV4" i="3"/>
  <c r="BV5" i="3"/>
  <c r="BV6" i="3"/>
  <c r="BV7" i="3"/>
  <c r="BV8" i="3"/>
  <c r="BV9" i="3"/>
  <c r="BV10" i="3"/>
  <c r="BV11" i="3"/>
  <c r="BV12" i="3"/>
  <c r="BV13" i="3"/>
  <c r="BV14" i="3"/>
  <c r="BV15" i="3"/>
  <c r="BV16" i="3"/>
  <c r="BV17" i="3"/>
  <c r="BV18" i="3"/>
  <c r="BV19" i="3"/>
  <c r="BV20" i="3"/>
  <c r="BV21" i="3"/>
  <c r="BV22" i="3"/>
  <c r="BV23" i="3"/>
  <c r="BV24" i="3"/>
  <c r="BV25" i="3"/>
  <c r="BV26" i="3"/>
  <c r="BV27" i="3"/>
  <c r="BV28" i="3"/>
  <c r="BV29" i="3"/>
  <c r="BV30" i="3"/>
  <c r="BV31" i="3"/>
  <c r="BV32" i="3"/>
  <c r="BV33" i="3"/>
  <c r="BV34" i="3"/>
  <c r="BV35" i="3"/>
  <c r="BV36" i="3"/>
  <c r="BV37" i="3"/>
  <c r="BV38" i="3"/>
  <c r="BV39" i="3"/>
  <c r="BV40" i="3"/>
  <c r="BV41" i="3"/>
  <c r="BV42" i="3"/>
  <c r="BV43" i="3"/>
  <c r="BV44" i="3"/>
  <c r="BV45" i="3"/>
  <c r="BV46" i="3"/>
  <c r="BV47" i="3"/>
  <c r="BV48" i="3"/>
  <c r="BV49" i="3"/>
  <c r="BV50" i="3"/>
  <c r="BV51" i="3"/>
  <c r="BV52" i="3"/>
  <c r="BV53" i="3"/>
  <c r="BV54" i="3"/>
  <c r="BV55" i="3"/>
  <c r="BV56" i="3"/>
  <c r="BV57" i="3"/>
  <c r="BV58" i="3"/>
  <c r="BV59" i="3"/>
  <c r="BV60" i="3"/>
  <c r="BV61" i="3"/>
  <c r="BV62" i="3"/>
  <c r="BV63" i="3"/>
  <c r="BV64" i="3"/>
  <c r="BV65" i="3"/>
  <c r="BV66" i="3"/>
  <c r="BV67" i="3"/>
  <c r="BV68" i="3"/>
  <c r="BV69" i="3"/>
  <c r="BV70" i="3"/>
  <c r="BV71" i="3"/>
  <c r="BV72" i="3"/>
  <c r="BV73" i="3"/>
  <c r="BV74" i="3"/>
  <c r="BV75" i="3"/>
  <c r="BV76" i="3"/>
  <c r="BV77" i="3"/>
  <c r="BV78" i="3"/>
  <c r="BV79" i="3"/>
  <c r="BV80" i="3"/>
  <c r="BV81" i="3"/>
  <c r="BV82" i="3"/>
  <c r="BV83" i="3"/>
  <c r="BV84" i="3"/>
  <c r="BV85" i="3"/>
  <c r="BV86" i="3"/>
  <c r="BV87" i="3"/>
  <c r="BV88" i="3"/>
  <c r="BV89" i="3"/>
  <c r="BV90" i="3"/>
  <c r="BV91" i="3"/>
  <c r="BV92" i="3"/>
  <c r="BV93" i="3"/>
  <c r="BV94" i="3"/>
  <c r="BV95" i="3"/>
  <c r="BV96" i="3"/>
  <c r="BV97" i="3"/>
  <c r="BV98" i="3"/>
  <c r="BV99" i="3"/>
  <c r="BV100" i="3"/>
  <c r="BV101" i="3"/>
  <c r="BV102" i="3"/>
  <c r="BV103" i="3"/>
  <c r="BV104" i="3"/>
  <c r="BV105" i="3"/>
  <c r="BV106" i="3"/>
  <c r="BV107" i="3"/>
  <c r="BV108" i="3"/>
  <c r="BV109" i="3"/>
  <c r="BV110" i="3"/>
  <c r="BV111" i="3"/>
  <c r="BV112" i="3"/>
  <c r="BV113" i="3"/>
  <c r="BV114" i="3"/>
  <c r="BV115" i="3"/>
  <c r="BV116" i="3"/>
  <c r="BV117" i="3"/>
  <c r="BV118" i="3"/>
  <c r="BV119" i="3"/>
  <c r="BV120" i="3"/>
  <c r="BV121" i="3"/>
  <c r="BV122" i="3"/>
  <c r="BV123" i="3"/>
  <c r="BV124" i="3"/>
  <c r="BV125" i="3"/>
  <c r="BV126" i="3"/>
  <c r="BV127" i="3"/>
  <c r="BV128" i="3"/>
  <c r="BV129" i="3"/>
  <c r="BV130" i="3"/>
  <c r="BV131" i="3"/>
  <c r="BV132" i="3"/>
  <c r="BV133" i="3"/>
  <c r="BV134" i="3"/>
  <c r="BV135" i="3"/>
  <c r="BV136" i="3"/>
  <c r="BV137" i="3"/>
  <c r="BV138" i="3"/>
  <c r="BV139" i="3"/>
  <c r="BV140" i="3"/>
  <c r="BV141" i="3"/>
  <c r="BV142" i="3"/>
  <c r="BV143" i="3"/>
  <c r="BV144" i="3"/>
  <c r="BV145" i="3"/>
  <c r="BV146" i="3"/>
  <c r="BV147" i="3"/>
  <c r="BV148" i="3"/>
  <c r="BV149" i="3"/>
  <c r="BV150" i="3"/>
  <c r="BV151" i="3"/>
  <c r="BV152" i="3"/>
  <c r="BV153" i="3"/>
  <c r="BV154" i="3"/>
  <c r="BV155" i="3"/>
  <c r="BV156" i="3"/>
  <c r="BV157" i="3"/>
  <c r="BV158" i="3"/>
  <c r="BV159" i="3"/>
  <c r="BV160" i="3"/>
  <c r="BV161" i="3"/>
  <c r="BV162" i="3"/>
  <c r="BV163" i="3"/>
  <c r="BV164" i="3"/>
  <c r="BV165" i="3"/>
  <c r="BV166" i="3"/>
  <c r="BV167" i="3"/>
  <c r="BV168" i="3"/>
  <c r="BV169" i="3"/>
  <c r="BV170" i="3"/>
  <c r="BV171" i="3"/>
  <c r="BV172" i="3"/>
  <c r="BV173" i="3"/>
  <c r="BV174" i="3"/>
  <c r="BV175" i="3"/>
  <c r="BV176" i="3"/>
  <c r="BV177" i="3"/>
  <c r="BV178" i="3"/>
  <c r="BV179" i="3"/>
  <c r="BV180" i="3"/>
  <c r="BV181" i="3"/>
  <c r="BV182" i="3"/>
  <c r="BV183" i="3"/>
  <c r="BV184" i="3"/>
  <c r="BV185" i="3"/>
  <c r="BV186" i="3"/>
  <c r="BV187" i="3"/>
  <c r="BV188" i="3"/>
  <c r="BV189" i="3"/>
  <c r="BV190" i="3"/>
  <c r="BV191" i="3"/>
  <c r="BV192" i="3"/>
  <c r="BV193" i="3"/>
  <c r="BV194" i="3"/>
  <c r="BV195" i="3"/>
  <c r="BV196" i="3"/>
  <c r="BV197" i="3"/>
  <c r="BV198" i="3"/>
  <c r="BV199" i="3"/>
  <c r="BV200" i="3"/>
  <c r="BV201" i="3"/>
  <c r="BV202" i="3"/>
  <c r="BV203" i="3"/>
  <c r="BV204" i="3"/>
  <c r="BV205" i="3"/>
  <c r="BV206" i="3"/>
  <c r="BV207" i="3"/>
  <c r="BV208" i="3"/>
  <c r="BV209" i="3"/>
  <c r="BV210" i="3"/>
  <c r="BV211" i="3"/>
  <c r="BV212" i="3"/>
  <c r="BV213" i="3"/>
  <c r="BV214" i="3"/>
  <c r="BV215" i="3"/>
  <c r="BV216" i="3"/>
  <c r="BV217" i="3"/>
  <c r="BV218" i="3"/>
  <c r="BV219" i="3"/>
  <c r="BV220" i="3"/>
  <c r="BV221" i="3"/>
  <c r="BV222" i="3"/>
  <c r="BV223" i="3"/>
  <c r="BV224" i="3"/>
  <c r="BV225" i="3"/>
  <c r="BV226" i="3"/>
  <c r="BV227" i="3"/>
  <c r="BV228" i="3"/>
  <c r="BV229" i="3"/>
  <c r="BV230" i="3"/>
  <c r="BV231" i="3"/>
  <c r="BV232" i="3"/>
  <c r="BV233" i="3"/>
  <c r="BV234" i="3"/>
  <c r="BV235" i="3"/>
  <c r="BV236" i="3"/>
  <c r="BV237" i="3"/>
  <c r="BV238" i="3"/>
  <c r="BV239" i="3"/>
  <c r="BV240" i="3"/>
  <c r="BV241" i="3"/>
  <c r="BV242" i="3"/>
  <c r="BV243" i="3"/>
  <c r="BV244" i="3"/>
  <c r="BV245" i="3"/>
  <c r="BV246" i="3"/>
  <c r="BV247" i="3"/>
  <c r="BV248" i="3"/>
  <c r="BV249" i="3"/>
  <c r="BV250" i="3"/>
  <c r="BV251" i="3"/>
  <c r="BV252" i="3"/>
  <c r="BV253" i="3"/>
  <c r="BV254" i="3"/>
  <c r="BV255" i="3"/>
  <c r="BV256" i="3"/>
  <c r="BV257" i="3"/>
  <c r="BV258" i="3"/>
  <c r="BV259" i="3"/>
  <c r="BV260" i="3"/>
  <c r="BV261" i="3"/>
  <c r="BV262" i="3"/>
  <c r="BV263" i="3"/>
  <c r="BV264" i="3"/>
  <c r="BV265" i="3"/>
  <c r="BV266" i="3"/>
  <c r="BV267" i="3"/>
  <c r="BV268" i="3"/>
  <c r="BV269" i="3"/>
  <c r="BV270" i="3"/>
  <c r="BV271" i="3"/>
  <c r="BV272" i="3"/>
  <c r="BV273" i="3"/>
  <c r="BV274" i="3"/>
  <c r="BV275" i="3"/>
  <c r="BV276" i="3"/>
  <c r="BV277" i="3"/>
  <c r="BV278" i="3"/>
  <c r="BV279" i="3"/>
  <c r="BV280" i="3"/>
  <c r="BV281" i="3"/>
  <c r="BV282" i="3"/>
  <c r="BV283" i="3"/>
  <c r="BV284" i="3"/>
  <c r="BV285" i="3"/>
  <c r="BV286" i="3"/>
  <c r="BV287" i="3"/>
  <c r="BV288" i="3"/>
  <c r="BV289" i="3"/>
  <c r="BV290" i="3"/>
  <c r="BV291" i="3"/>
  <c r="BV292" i="3"/>
  <c r="BV293" i="3"/>
  <c r="BV294" i="3"/>
  <c r="BV295" i="3"/>
  <c r="BV296" i="3"/>
  <c r="BV297" i="3"/>
  <c r="BV298" i="3"/>
  <c r="BV299" i="3"/>
  <c r="BV300" i="3"/>
  <c r="BV301" i="3"/>
  <c r="BV302" i="3"/>
  <c r="BV303" i="3"/>
  <c r="BV304" i="3"/>
  <c r="BV305" i="3"/>
  <c r="BV306" i="3"/>
  <c r="BV307" i="3"/>
  <c r="BV308" i="3"/>
  <c r="BV309" i="3"/>
  <c r="BV310" i="3"/>
  <c r="BV311" i="3"/>
  <c r="BV312" i="3"/>
  <c r="BV313" i="3"/>
  <c r="BV314" i="3"/>
  <c r="BV315" i="3"/>
  <c r="BV316" i="3"/>
  <c r="BV317" i="3"/>
  <c r="BV318" i="3"/>
  <c r="BV319" i="3"/>
  <c r="BV320" i="3"/>
  <c r="BV321" i="3"/>
  <c r="BV322" i="3"/>
  <c r="BV323" i="3"/>
  <c r="BV324" i="3"/>
  <c r="BV325" i="3"/>
  <c r="BV326" i="3"/>
  <c r="BV327" i="3"/>
  <c r="BV328" i="3"/>
  <c r="BV329" i="3"/>
  <c r="BV330" i="3"/>
  <c r="BV331" i="3"/>
  <c r="BV332" i="3"/>
  <c r="BV333" i="3"/>
  <c r="BV334" i="3"/>
  <c r="BV335" i="3"/>
  <c r="BV336" i="3"/>
  <c r="BV337" i="3"/>
  <c r="BV338" i="3"/>
  <c r="BV339" i="3"/>
  <c r="BV340" i="3"/>
  <c r="BV341" i="3"/>
  <c r="BV342" i="3"/>
  <c r="BV343" i="3"/>
  <c r="BV344" i="3"/>
  <c r="BV345" i="3"/>
  <c r="BV346" i="3"/>
  <c r="BV347" i="3"/>
  <c r="BV348" i="3"/>
  <c r="BV349" i="3"/>
  <c r="BV350" i="3"/>
  <c r="BV351" i="3"/>
  <c r="BV352" i="3"/>
  <c r="BV353" i="3"/>
  <c r="BV354" i="3"/>
  <c r="BV355" i="3"/>
  <c r="BV356" i="3"/>
  <c r="BV357" i="3"/>
  <c r="BV358" i="3"/>
  <c r="BV359" i="3"/>
  <c r="BV360" i="3"/>
  <c r="BV361" i="3"/>
  <c r="BV362" i="3"/>
  <c r="BV363" i="3"/>
  <c r="BV364" i="3"/>
  <c r="BV365" i="3"/>
  <c r="BV366" i="3"/>
  <c r="BV367" i="3"/>
  <c r="BV368" i="3"/>
  <c r="BV369" i="3"/>
  <c r="BV370" i="3"/>
  <c r="BV371" i="3"/>
  <c r="BV372" i="3"/>
  <c r="BV373" i="3"/>
  <c r="BV374" i="3"/>
  <c r="BV375" i="3"/>
  <c r="BV376" i="3"/>
  <c r="BV377" i="3"/>
  <c r="BV378" i="3"/>
  <c r="BV379" i="3"/>
  <c r="BV380" i="3"/>
  <c r="BV381" i="3"/>
  <c r="BV382" i="3"/>
  <c r="BV383" i="3"/>
  <c r="BV384" i="3"/>
  <c r="BV385" i="3"/>
  <c r="BV386" i="3"/>
  <c r="BV387" i="3"/>
  <c r="BV388" i="3"/>
  <c r="BV389" i="3"/>
  <c r="BV390" i="3"/>
  <c r="BV391" i="3"/>
  <c r="BV392" i="3"/>
  <c r="BV393" i="3"/>
  <c r="BV394" i="3"/>
  <c r="BV395" i="3"/>
  <c r="BV396" i="3"/>
  <c r="BV397" i="3"/>
  <c r="BV398" i="3"/>
  <c r="BV399" i="3"/>
  <c r="BV400" i="3"/>
  <c r="BV401" i="3"/>
  <c r="BV402" i="3"/>
  <c r="BV403" i="3"/>
  <c r="BV404" i="3"/>
  <c r="BV405" i="3"/>
  <c r="BV406" i="3"/>
  <c r="BV407" i="3"/>
  <c r="BV408" i="3"/>
  <c r="BV409" i="3"/>
  <c r="BV410" i="3"/>
  <c r="BV411" i="3"/>
  <c r="BV412" i="3"/>
  <c r="BV413" i="3"/>
  <c r="BV414" i="3"/>
  <c r="BV415" i="3"/>
  <c r="BV416" i="3"/>
  <c r="BV417" i="3"/>
  <c r="BV418" i="3"/>
  <c r="BV419" i="3"/>
  <c r="BV420" i="3"/>
  <c r="BV421" i="3"/>
  <c r="BV422" i="3"/>
  <c r="BV423" i="3"/>
  <c r="BV424" i="3"/>
  <c r="BV425" i="3"/>
  <c r="BV426" i="3"/>
  <c r="BV427" i="3"/>
  <c r="BV428" i="3"/>
  <c r="BV429" i="3"/>
  <c r="BV430" i="3"/>
  <c r="BV431" i="3"/>
  <c r="BV432" i="3"/>
  <c r="BV433" i="3"/>
  <c r="BV434" i="3"/>
  <c r="BV435" i="3"/>
  <c r="BV436" i="3"/>
  <c r="BV437" i="3"/>
  <c r="BV438" i="3"/>
  <c r="BV439" i="3"/>
  <c r="BV440" i="3"/>
  <c r="BV441" i="3"/>
  <c r="BV442" i="3"/>
  <c r="BV443" i="3"/>
  <c r="BV444" i="3"/>
  <c r="BV445" i="3"/>
  <c r="BV446" i="3"/>
  <c r="BV447" i="3"/>
  <c r="BV448" i="3"/>
  <c r="BV449" i="3"/>
  <c r="BV450" i="3"/>
  <c r="BV451" i="3"/>
  <c r="BV452" i="3"/>
  <c r="BV453" i="3"/>
  <c r="BV454" i="3"/>
  <c r="BV455" i="3"/>
  <c r="BV456" i="3"/>
  <c r="BV457" i="3"/>
  <c r="BV458" i="3"/>
  <c r="BV459" i="3"/>
  <c r="BV460" i="3"/>
  <c r="BV461" i="3"/>
  <c r="BV462" i="3"/>
  <c r="BV463" i="3"/>
  <c r="BV464" i="3"/>
  <c r="BV465" i="3"/>
  <c r="BV466" i="3"/>
  <c r="BV467" i="3"/>
  <c r="BV468" i="3"/>
  <c r="BV469" i="3"/>
  <c r="BV470" i="3"/>
  <c r="BV471" i="3"/>
  <c r="BV472" i="3"/>
  <c r="BV473" i="3"/>
  <c r="BV474" i="3"/>
  <c r="BV475" i="3"/>
  <c r="BV476" i="3"/>
  <c r="BV477" i="3"/>
  <c r="BV478" i="3"/>
  <c r="BV479" i="3"/>
  <c r="BV480" i="3"/>
  <c r="BV481" i="3"/>
  <c r="BV482" i="3"/>
  <c r="BV483" i="3"/>
  <c r="BV484" i="3"/>
  <c r="BV485" i="3"/>
  <c r="BV486" i="3"/>
  <c r="BV487" i="3"/>
  <c r="BV488" i="3"/>
  <c r="BV489" i="3"/>
  <c r="BV490" i="3"/>
  <c r="BV491" i="3"/>
  <c r="BV492" i="3"/>
  <c r="BV493" i="3"/>
  <c r="BV494" i="3"/>
  <c r="BV495" i="3"/>
  <c r="BV496" i="3"/>
  <c r="BV497" i="3"/>
  <c r="BV498" i="3"/>
  <c r="BV499" i="3"/>
  <c r="BV500" i="3"/>
  <c r="BV501" i="3"/>
  <c r="BV2" i="3"/>
  <c r="BU3" i="3"/>
  <c r="BU4" i="3"/>
  <c r="BU5" i="3"/>
  <c r="BU6" i="3"/>
  <c r="BU7" i="3"/>
  <c r="BU8" i="3"/>
  <c r="BU9" i="3"/>
  <c r="BU10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30" i="3"/>
  <c r="BU131" i="3"/>
  <c r="BU132" i="3"/>
  <c r="BU133" i="3"/>
  <c r="BU134" i="3"/>
  <c r="BU135" i="3"/>
  <c r="BU136" i="3"/>
  <c r="BU137" i="3"/>
  <c r="BU138" i="3"/>
  <c r="BU139" i="3"/>
  <c r="BU140" i="3"/>
  <c r="BU141" i="3"/>
  <c r="BU142" i="3"/>
  <c r="BU143" i="3"/>
  <c r="BU144" i="3"/>
  <c r="BU145" i="3"/>
  <c r="BU146" i="3"/>
  <c r="BU147" i="3"/>
  <c r="BU148" i="3"/>
  <c r="BU149" i="3"/>
  <c r="BU150" i="3"/>
  <c r="BU151" i="3"/>
  <c r="BU152" i="3"/>
  <c r="BU153" i="3"/>
  <c r="BU154" i="3"/>
  <c r="BU155" i="3"/>
  <c r="BU156" i="3"/>
  <c r="BU157" i="3"/>
  <c r="BU158" i="3"/>
  <c r="BU159" i="3"/>
  <c r="BU160" i="3"/>
  <c r="BU161" i="3"/>
  <c r="BU162" i="3"/>
  <c r="BU163" i="3"/>
  <c r="BU164" i="3"/>
  <c r="BU165" i="3"/>
  <c r="BU166" i="3"/>
  <c r="BU167" i="3"/>
  <c r="BU168" i="3"/>
  <c r="BU169" i="3"/>
  <c r="BU170" i="3"/>
  <c r="BU171" i="3"/>
  <c r="BU172" i="3"/>
  <c r="BU173" i="3"/>
  <c r="BU174" i="3"/>
  <c r="BU175" i="3"/>
  <c r="BU176" i="3"/>
  <c r="BU177" i="3"/>
  <c r="BU178" i="3"/>
  <c r="BU179" i="3"/>
  <c r="BU180" i="3"/>
  <c r="BU181" i="3"/>
  <c r="BU182" i="3"/>
  <c r="BU183" i="3"/>
  <c r="BU184" i="3"/>
  <c r="BU185" i="3"/>
  <c r="BU186" i="3"/>
  <c r="BU187" i="3"/>
  <c r="BU188" i="3"/>
  <c r="BU189" i="3"/>
  <c r="BU190" i="3"/>
  <c r="BU191" i="3"/>
  <c r="BU192" i="3"/>
  <c r="BU193" i="3"/>
  <c r="BU194" i="3"/>
  <c r="BU195" i="3"/>
  <c r="BU196" i="3"/>
  <c r="BU197" i="3"/>
  <c r="BU198" i="3"/>
  <c r="BU199" i="3"/>
  <c r="BU200" i="3"/>
  <c r="BU201" i="3"/>
  <c r="BU202" i="3"/>
  <c r="BU203" i="3"/>
  <c r="BU204" i="3"/>
  <c r="BU205" i="3"/>
  <c r="BU206" i="3"/>
  <c r="BU207" i="3"/>
  <c r="BU208" i="3"/>
  <c r="BU209" i="3"/>
  <c r="BU210" i="3"/>
  <c r="BU211" i="3"/>
  <c r="BU212" i="3"/>
  <c r="BU213" i="3"/>
  <c r="BU214" i="3"/>
  <c r="BU215" i="3"/>
  <c r="BU216" i="3"/>
  <c r="BU217" i="3"/>
  <c r="BU218" i="3"/>
  <c r="BU219" i="3"/>
  <c r="BU220" i="3"/>
  <c r="BU221" i="3"/>
  <c r="BU222" i="3"/>
  <c r="BU223" i="3"/>
  <c r="BU224" i="3"/>
  <c r="BU225" i="3"/>
  <c r="BU226" i="3"/>
  <c r="BU227" i="3"/>
  <c r="BU228" i="3"/>
  <c r="BU229" i="3"/>
  <c r="BU230" i="3"/>
  <c r="BU231" i="3"/>
  <c r="BU232" i="3"/>
  <c r="BU233" i="3"/>
  <c r="BU234" i="3"/>
  <c r="BU235" i="3"/>
  <c r="BU236" i="3"/>
  <c r="BU237" i="3"/>
  <c r="BU238" i="3"/>
  <c r="BU239" i="3"/>
  <c r="BU240" i="3"/>
  <c r="BU241" i="3"/>
  <c r="BU242" i="3"/>
  <c r="BU243" i="3"/>
  <c r="BU244" i="3"/>
  <c r="BU245" i="3"/>
  <c r="BU246" i="3"/>
  <c r="BU247" i="3"/>
  <c r="BU248" i="3"/>
  <c r="BU249" i="3"/>
  <c r="BU250" i="3"/>
  <c r="BU251" i="3"/>
  <c r="BU252" i="3"/>
  <c r="BU253" i="3"/>
  <c r="BU254" i="3"/>
  <c r="BU255" i="3"/>
  <c r="BU256" i="3"/>
  <c r="BU257" i="3"/>
  <c r="BU258" i="3"/>
  <c r="BU259" i="3"/>
  <c r="BU260" i="3"/>
  <c r="BU261" i="3"/>
  <c r="BU262" i="3"/>
  <c r="BU263" i="3"/>
  <c r="BU264" i="3"/>
  <c r="BU265" i="3"/>
  <c r="BU266" i="3"/>
  <c r="BU267" i="3"/>
  <c r="BU268" i="3"/>
  <c r="BU269" i="3"/>
  <c r="BU270" i="3"/>
  <c r="BU271" i="3"/>
  <c r="BU272" i="3"/>
  <c r="BU273" i="3"/>
  <c r="BU274" i="3"/>
  <c r="BU275" i="3"/>
  <c r="BU276" i="3"/>
  <c r="BU277" i="3"/>
  <c r="BU278" i="3"/>
  <c r="BU279" i="3"/>
  <c r="BU280" i="3"/>
  <c r="BU281" i="3"/>
  <c r="BU282" i="3"/>
  <c r="BU283" i="3"/>
  <c r="BU284" i="3"/>
  <c r="BU285" i="3"/>
  <c r="BU286" i="3"/>
  <c r="BU287" i="3"/>
  <c r="BU288" i="3"/>
  <c r="BU289" i="3"/>
  <c r="BU290" i="3"/>
  <c r="BU291" i="3"/>
  <c r="BU292" i="3"/>
  <c r="BU293" i="3"/>
  <c r="BU294" i="3"/>
  <c r="BU295" i="3"/>
  <c r="BU296" i="3"/>
  <c r="BU297" i="3"/>
  <c r="BU298" i="3"/>
  <c r="BU299" i="3"/>
  <c r="BU300" i="3"/>
  <c r="BU301" i="3"/>
  <c r="BU302" i="3"/>
  <c r="BU303" i="3"/>
  <c r="BU304" i="3"/>
  <c r="BU305" i="3"/>
  <c r="BU306" i="3"/>
  <c r="BU307" i="3"/>
  <c r="BU308" i="3"/>
  <c r="BU309" i="3"/>
  <c r="BU310" i="3"/>
  <c r="BU311" i="3"/>
  <c r="BU312" i="3"/>
  <c r="BU313" i="3"/>
  <c r="BU314" i="3"/>
  <c r="BU315" i="3"/>
  <c r="BU316" i="3"/>
  <c r="BU317" i="3"/>
  <c r="BU318" i="3"/>
  <c r="BU319" i="3"/>
  <c r="BU320" i="3"/>
  <c r="BU321" i="3"/>
  <c r="BU322" i="3"/>
  <c r="BU323" i="3"/>
  <c r="BU324" i="3"/>
  <c r="BU325" i="3"/>
  <c r="BU326" i="3"/>
  <c r="BU327" i="3"/>
  <c r="BU328" i="3"/>
  <c r="BU329" i="3"/>
  <c r="BU330" i="3"/>
  <c r="BU331" i="3"/>
  <c r="BU332" i="3"/>
  <c r="BU333" i="3"/>
  <c r="BU334" i="3"/>
  <c r="BU335" i="3"/>
  <c r="BU336" i="3"/>
  <c r="BU337" i="3"/>
  <c r="BU338" i="3"/>
  <c r="BU339" i="3"/>
  <c r="BU340" i="3"/>
  <c r="BU341" i="3"/>
  <c r="BU342" i="3"/>
  <c r="BU343" i="3"/>
  <c r="BU344" i="3"/>
  <c r="BU345" i="3"/>
  <c r="BU346" i="3"/>
  <c r="BU347" i="3"/>
  <c r="BU348" i="3"/>
  <c r="BU349" i="3"/>
  <c r="BU350" i="3"/>
  <c r="BU351" i="3"/>
  <c r="BU352" i="3"/>
  <c r="BU353" i="3"/>
  <c r="BU354" i="3"/>
  <c r="BU355" i="3"/>
  <c r="BU356" i="3"/>
  <c r="BU357" i="3"/>
  <c r="BU358" i="3"/>
  <c r="BU359" i="3"/>
  <c r="BU360" i="3"/>
  <c r="BU361" i="3"/>
  <c r="BU362" i="3"/>
  <c r="BU363" i="3"/>
  <c r="BU364" i="3"/>
  <c r="BU365" i="3"/>
  <c r="BU366" i="3"/>
  <c r="BU367" i="3"/>
  <c r="BU368" i="3"/>
  <c r="BU369" i="3"/>
  <c r="BU370" i="3"/>
  <c r="BU371" i="3"/>
  <c r="BU372" i="3"/>
  <c r="BU373" i="3"/>
  <c r="BU374" i="3"/>
  <c r="BU375" i="3"/>
  <c r="BU376" i="3"/>
  <c r="BU377" i="3"/>
  <c r="BU378" i="3"/>
  <c r="BU379" i="3"/>
  <c r="BU380" i="3"/>
  <c r="BU381" i="3"/>
  <c r="BU382" i="3"/>
  <c r="BU383" i="3"/>
  <c r="BU384" i="3"/>
  <c r="BU385" i="3"/>
  <c r="BU386" i="3"/>
  <c r="BU387" i="3"/>
  <c r="BU388" i="3"/>
  <c r="BU389" i="3"/>
  <c r="BU390" i="3"/>
  <c r="BU391" i="3"/>
  <c r="BU392" i="3"/>
  <c r="BU393" i="3"/>
  <c r="BU394" i="3"/>
  <c r="BU395" i="3"/>
  <c r="BU396" i="3"/>
  <c r="BU397" i="3"/>
  <c r="BU398" i="3"/>
  <c r="BU399" i="3"/>
  <c r="BU400" i="3"/>
  <c r="BU401" i="3"/>
  <c r="BU402" i="3"/>
  <c r="BU403" i="3"/>
  <c r="BU404" i="3"/>
  <c r="BU405" i="3"/>
  <c r="BU406" i="3"/>
  <c r="BU407" i="3"/>
  <c r="BU408" i="3"/>
  <c r="BU409" i="3"/>
  <c r="BU410" i="3"/>
  <c r="BU411" i="3"/>
  <c r="BU412" i="3"/>
  <c r="BU413" i="3"/>
  <c r="BU414" i="3"/>
  <c r="BU415" i="3"/>
  <c r="BU416" i="3"/>
  <c r="BU417" i="3"/>
  <c r="BU418" i="3"/>
  <c r="BU419" i="3"/>
  <c r="BU420" i="3"/>
  <c r="BU421" i="3"/>
  <c r="BU422" i="3"/>
  <c r="BU423" i="3"/>
  <c r="BU424" i="3"/>
  <c r="BU425" i="3"/>
  <c r="BU426" i="3"/>
  <c r="BU427" i="3"/>
  <c r="BU428" i="3"/>
  <c r="BU429" i="3"/>
  <c r="BU430" i="3"/>
  <c r="BU431" i="3"/>
  <c r="BU432" i="3"/>
  <c r="BU433" i="3"/>
  <c r="BU434" i="3"/>
  <c r="BU435" i="3"/>
  <c r="BU436" i="3"/>
  <c r="BU437" i="3"/>
  <c r="BU438" i="3"/>
  <c r="BU439" i="3"/>
  <c r="BU440" i="3"/>
  <c r="BU441" i="3"/>
  <c r="BU442" i="3"/>
  <c r="BU443" i="3"/>
  <c r="BU444" i="3"/>
  <c r="BU445" i="3"/>
  <c r="BU446" i="3"/>
  <c r="BU447" i="3"/>
  <c r="BU448" i="3"/>
  <c r="BU449" i="3"/>
  <c r="BU450" i="3"/>
  <c r="BU451" i="3"/>
  <c r="BU452" i="3"/>
  <c r="BU453" i="3"/>
  <c r="BU454" i="3"/>
  <c r="BU455" i="3"/>
  <c r="BU456" i="3"/>
  <c r="BU457" i="3"/>
  <c r="BU458" i="3"/>
  <c r="BU459" i="3"/>
  <c r="BU460" i="3"/>
  <c r="BU461" i="3"/>
  <c r="BU462" i="3"/>
  <c r="BU463" i="3"/>
  <c r="BU464" i="3"/>
  <c r="BU465" i="3"/>
  <c r="BU466" i="3"/>
  <c r="BU467" i="3"/>
  <c r="BU468" i="3"/>
  <c r="BU469" i="3"/>
  <c r="BU470" i="3"/>
  <c r="BU471" i="3"/>
  <c r="BU472" i="3"/>
  <c r="BU473" i="3"/>
  <c r="BU474" i="3"/>
  <c r="BU475" i="3"/>
  <c r="BU476" i="3"/>
  <c r="BU477" i="3"/>
  <c r="BU478" i="3"/>
  <c r="BU479" i="3"/>
  <c r="BU480" i="3"/>
  <c r="BU481" i="3"/>
  <c r="BU482" i="3"/>
  <c r="BU483" i="3"/>
  <c r="BU484" i="3"/>
  <c r="BU485" i="3"/>
  <c r="BU486" i="3"/>
  <c r="BU487" i="3"/>
  <c r="BU488" i="3"/>
  <c r="BU489" i="3"/>
  <c r="BU490" i="3"/>
  <c r="BU491" i="3"/>
  <c r="BU492" i="3"/>
  <c r="BU493" i="3"/>
  <c r="BU494" i="3"/>
  <c r="BU495" i="3"/>
  <c r="BU496" i="3"/>
  <c r="BU497" i="3"/>
  <c r="BU498" i="3"/>
  <c r="BU499" i="3"/>
  <c r="BU500" i="3"/>
  <c r="BU501" i="3"/>
  <c r="BU2" i="3"/>
  <c r="BT3" i="3"/>
  <c r="BT4" i="3"/>
  <c r="BT5" i="3"/>
  <c r="BT6" i="3"/>
  <c r="BT7" i="3"/>
  <c r="BT8" i="3"/>
  <c r="BT9" i="3"/>
  <c r="BT10" i="3"/>
  <c r="BT11" i="3"/>
  <c r="BT12" i="3"/>
  <c r="BT13" i="3"/>
  <c r="BT14" i="3"/>
  <c r="BT15" i="3"/>
  <c r="BT16" i="3"/>
  <c r="BT17" i="3"/>
  <c r="BT18" i="3"/>
  <c r="BT19" i="3"/>
  <c r="BT20" i="3"/>
  <c r="BT21" i="3"/>
  <c r="BT22" i="3"/>
  <c r="BT23" i="3"/>
  <c r="BT24" i="3"/>
  <c r="BT25" i="3"/>
  <c r="BT26" i="3"/>
  <c r="BT27" i="3"/>
  <c r="BT28" i="3"/>
  <c r="BT29" i="3"/>
  <c r="BT30" i="3"/>
  <c r="BT31" i="3"/>
  <c r="BT32" i="3"/>
  <c r="BT33" i="3"/>
  <c r="BT34" i="3"/>
  <c r="BT35" i="3"/>
  <c r="BT36" i="3"/>
  <c r="BT37" i="3"/>
  <c r="BT38" i="3"/>
  <c r="BT39" i="3"/>
  <c r="BT40" i="3"/>
  <c r="BT41" i="3"/>
  <c r="BT42" i="3"/>
  <c r="BT43" i="3"/>
  <c r="BT44" i="3"/>
  <c r="BT45" i="3"/>
  <c r="BT46" i="3"/>
  <c r="BT47" i="3"/>
  <c r="BT48" i="3"/>
  <c r="BT49" i="3"/>
  <c r="BT50" i="3"/>
  <c r="BT51" i="3"/>
  <c r="BT52" i="3"/>
  <c r="BT53" i="3"/>
  <c r="BT54" i="3"/>
  <c r="BT55" i="3"/>
  <c r="BT56" i="3"/>
  <c r="BT57" i="3"/>
  <c r="BT58" i="3"/>
  <c r="BT59" i="3"/>
  <c r="BT60" i="3"/>
  <c r="BT61" i="3"/>
  <c r="BT62" i="3"/>
  <c r="BT63" i="3"/>
  <c r="BT64" i="3"/>
  <c r="BT65" i="3"/>
  <c r="BT66" i="3"/>
  <c r="BT67" i="3"/>
  <c r="BT68" i="3"/>
  <c r="BT69" i="3"/>
  <c r="BT70" i="3"/>
  <c r="BT71" i="3"/>
  <c r="BT72" i="3"/>
  <c r="BT73" i="3"/>
  <c r="BT74" i="3"/>
  <c r="BT75" i="3"/>
  <c r="BT76" i="3"/>
  <c r="BT77" i="3"/>
  <c r="BT78" i="3"/>
  <c r="BT79" i="3"/>
  <c r="BT80" i="3"/>
  <c r="BT81" i="3"/>
  <c r="BT82" i="3"/>
  <c r="BT83" i="3"/>
  <c r="BT84" i="3"/>
  <c r="BT85" i="3"/>
  <c r="BT86" i="3"/>
  <c r="BT87" i="3"/>
  <c r="BT88" i="3"/>
  <c r="BT89" i="3"/>
  <c r="BT90" i="3"/>
  <c r="BT91" i="3"/>
  <c r="BT92" i="3"/>
  <c r="BT93" i="3"/>
  <c r="BT94" i="3"/>
  <c r="BT95" i="3"/>
  <c r="BT96" i="3"/>
  <c r="BT97" i="3"/>
  <c r="BT98" i="3"/>
  <c r="BT99" i="3"/>
  <c r="BT100" i="3"/>
  <c r="BT101" i="3"/>
  <c r="BT102" i="3"/>
  <c r="BT103" i="3"/>
  <c r="BT104" i="3"/>
  <c r="BT105" i="3"/>
  <c r="BT106" i="3"/>
  <c r="BT107" i="3"/>
  <c r="BT108" i="3"/>
  <c r="BT109" i="3"/>
  <c r="BT110" i="3"/>
  <c r="BT111" i="3"/>
  <c r="BT112" i="3"/>
  <c r="BT113" i="3"/>
  <c r="BT114" i="3"/>
  <c r="BT115" i="3"/>
  <c r="BT116" i="3"/>
  <c r="BT117" i="3"/>
  <c r="BT118" i="3"/>
  <c r="BT119" i="3"/>
  <c r="BT120" i="3"/>
  <c r="BT121" i="3"/>
  <c r="BT122" i="3"/>
  <c r="BT123" i="3"/>
  <c r="BT124" i="3"/>
  <c r="BT125" i="3"/>
  <c r="BT126" i="3"/>
  <c r="BT127" i="3"/>
  <c r="BT128" i="3"/>
  <c r="BT129" i="3"/>
  <c r="BT130" i="3"/>
  <c r="BT131" i="3"/>
  <c r="BT132" i="3"/>
  <c r="BT133" i="3"/>
  <c r="BT134" i="3"/>
  <c r="BT135" i="3"/>
  <c r="BT136" i="3"/>
  <c r="BT137" i="3"/>
  <c r="BT138" i="3"/>
  <c r="BT139" i="3"/>
  <c r="BT140" i="3"/>
  <c r="BT141" i="3"/>
  <c r="BT142" i="3"/>
  <c r="BT143" i="3"/>
  <c r="BT144" i="3"/>
  <c r="BT145" i="3"/>
  <c r="BT146" i="3"/>
  <c r="BT147" i="3"/>
  <c r="BT148" i="3"/>
  <c r="BT149" i="3"/>
  <c r="BT150" i="3"/>
  <c r="BT151" i="3"/>
  <c r="BT152" i="3"/>
  <c r="BT153" i="3"/>
  <c r="BT154" i="3"/>
  <c r="BT155" i="3"/>
  <c r="BT156" i="3"/>
  <c r="BT157" i="3"/>
  <c r="BT158" i="3"/>
  <c r="BT159" i="3"/>
  <c r="BT160" i="3"/>
  <c r="BT161" i="3"/>
  <c r="BT162" i="3"/>
  <c r="BT163" i="3"/>
  <c r="BT164" i="3"/>
  <c r="BT165" i="3"/>
  <c r="BT166" i="3"/>
  <c r="BT167" i="3"/>
  <c r="BT168" i="3"/>
  <c r="BT169" i="3"/>
  <c r="BT170" i="3"/>
  <c r="BT171" i="3"/>
  <c r="BT172" i="3"/>
  <c r="BT173" i="3"/>
  <c r="BT174" i="3"/>
  <c r="BT175" i="3"/>
  <c r="BT176" i="3"/>
  <c r="BT177" i="3"/>
  <c r="BT178" i="3"/>
  <c r="BT179" i="3"/>
  <c r="BT180" i="3"/>
  <c r="BT181" i="3"/>
  <c r="BT182" i="3"/>
  <c r="BT183" i="3"/>
  <c r="BT184" i="3"/>
  <c r="BT185" i="3"/>
  <c r="BT186" i="3"/>
  <c r="BT187" i="3"/>
  <c r="BT188" i="3"/>
  <c r="BT189" i="3"/>
  <c r="BT190" i="3"/>
  <c r="BT191" i="3"/>
  <c r="BT192" i="3"/>
  <c r="BT193" i="3"/>
  <c r="BT194" i="3"/>
  <c r="BT195" i="3"/>
  <c r="BT196" i="3"/>
  <c r="BT197" i="3"/>
  <c r="BT198" i="3"/>
  <c r="BT199" i="3"/>
  <c r="BT200" i="3"/>
  <c r="BT201" i="3"/>
  <c r="BT202" i="3"/>
  <c r="BT203" i="3"/>
  <c r="BT204" i="3"/>
  <c r="BT205" i="3"/>
  <c r="BT206" i="3"/>
  <c r="BT207" i="3"/>
  <c r="BT208" i="3"/>
  <c r="BT209" i="3"/>
  <c r="BT210" i="3"/>
  <c r="BT211" i="3"/>
  <c r="BT212" i="3"/>
  <c r="BT213" i="3"/>
  <c r="BT214" i="3"/>
  <c r="BT215" i="3"/>
  <c r="BT216" i="3"/>
  <c r="BT217" i="3"/>
  <c r="BT218" i="3"/>
  <c r="BT219" i="3"/>
  <c r="BT220" i="3"/>
  <c r="BT221" i="3"/>
  <c r="BT222" i="3"/>
  <c r="BT223" i="3"/>
  <c r="BT224" i="3"/>
  <c r="BT225" i="3"/>
  <c r="BT226" i="3"/>
  <c r="BT227" i="3"/>
  <c r="BT228" i="3"/>
  <c r="BT229" i="3"/>
  <c r="BT230" i="3"/>
  <c r="BT231" i="3"/>
  <c r="BT232" i="3"/>
  <c r="BT233" i="3"/>
  <c r="BT234" i="3"/>
  <c r="BT235" i="3"/>
  <c r="BT236" i="3"/>
  <c r="BT237" i="3"/>
  <c r="BT238" i="3"/>
  <c r="BT239" i="3"/>
  <c r="BT240" i="3"/>
  <c r="BT241" i="3"/>
  <c r="BT242" i="3"/>
  <c r="BT243" i="3"/>
  <c r="BT244" i="3"/>
  <c r="BT245" i="3"/>
  <c r="BT246" i="3"/>
  <c r="BT247" i="3"/>
  <c r="BT248" i="3"/>
  <c r="BT249" i="3"/>
  <c r="BT250" i="3"/>
  <c r="BT251" i="3"/>
  <c r="BT252" i="3"/>
  <c r="BT253" i="3"/>
  <c r="BT254" i="3"/>
  <c r="BT255" i="3"/>
  <c r="BT256" i="3"/>
  <c r="BT257" i="3"/>
  <c r="BT258" i="3"/>
  <c r="BT259" i="3"/>
  <c r="BT260" i="3"/>
  <c r="BT261" i="3"/>
  <c r="BT262" i="3"/>
  <c r="BT263" i="3"/>
  <c r="BT264" i="3"/>
  <c r="BT265" i="3"/>
  <c r="BT266" i="3"/>
  <c r="BT267" i="3"/>
  <c r="BT268" i="3"/>
  <c r="BT269" i="3"/>
  <c r="BT270" i="3"/>
  <c r="BT271" i="3"/>
  <c r="BT272" i="3"/>
  <c r="BT273" i="3"/>
  <c r="BT274" i="3"/>
  <c r="BT275" i="3"/>
  <c r="BT276" i="3"/>
  <c r="BT277" i="3"/>
  <c r="BT278" i="3"/>
  <c r="BT279" i="3"/>
  <c r="BT280" i="3"/>
  <c r="BT281" i="3"/>
  <c r="BT282" i="3"/>
  <c r="BT283" i="3"/>
  <c r="BT284" i="3"/>
  <c r="BT285" i="3"/>
  <c r="BT286" i="3"/>
  <c r="BT287" i="3"/>
  <c r="BT288" i="3"/>
  <c r="BT289" i="3"/>
  <c r="BT290" i="3"/>
  <c r="BT291" i="3"/>
  <c r="BT292" i="3"/>
  <c r="BT293" i="3"/>
  <c r="BT294" i="3"/>
  <c r="BT295" i="3"/>
  <c r="BT296" i="3"/>
  <c r="BT297" i="3"/>
  <c r="BT298" i="3"/>
  <c r="BT299" i="3"/>
  <c r="BT300" i="3"/>
  <c r="BT301" i="3"/>
  <c r="BT302" i="3"/>
  <c r="BT303" i="3"/>
  <c r="BT304" i="3"/>
  <c r="BT305" i="3"/>
  <c r="BT306" i="3"/>
  <c r="BT307" i="3"/>
  <c r="BT308" i="3"/>
  <c r="BT309" i="3"/>
  <c r="BT310" i="3"/>
  <c r="BT311" i="3"/>
  <c r="BT312" i="3"/>
  <c r="BT313" i="3"/>
  <c r="BT314" i="3"/>
  <c r="BT315" i="3"/>
  <c r="BT316" i="3"/>
  <c r="BT317" i="3"/>
  <c r="BT318" i="3"/>
  <c r="BT319" i="3"/>
  <c r="BT320" i="3"/>
  <c r="BT321" i="3"/>
  <c r="BT322" i="3"/>
  <c r="BT323" i="3"/>
  <c r="BT324" i="3"/>
  <c r="BT325" i="3"/>
  <c r="BT326" i="3"/>
  <c r="BT327" i="3"/>
  <c r="BT328" i="3"/>
  <c r="BT329" i="3"/>
  <c r="BT330" i="3"/>
  <c r="BT331" i="3"/>
  <c r="BT332" i="3"/>
  <c r="BT333" i="3"/>
  <c r="BT334" i="3"/>
  <c r="BT335" i="3"/>
  <c r="BT336" i="3"/>
  <c r="BT337" i="3"/>
  <c r="BT338" i="3"/>
  <c r="BT339" i="3"/>
  <c r="BT340" i="3"/>
  <c r="BT341" i="3"/>
  <c r="BT342" i="3"/>
  <c r="BT343" i="3"/>
  <c r="BT344" i="3"/>
  <c r="BT345" i="3"/>
  <c r="BT346" i="3"/>
  <c r="BT347" i="3"/>
  <c r="BT348" i="3"/>
  <c r="BT349" i="3"/>
  <c r="BT350" i="3"/>
  <c r="BT351" i="3"/>
  <c r="BT352" i="3"/>
  <c r="BT353" i="3"/>
  <c r="BT354" i="3"/>
  <c r="BT355" i="3"/>
  <c r="BT356" i="3"/>
  <c r="BT357" i="3"/>
  <c r="BT358" i="3"/>
  <c r="BT359" i="3"/>
  <c r="BT360" i="3"/>
  <c r="BT361" i="3"/>
  <c r="BT362" i="3"/>
  <c r="BT363" i="3"/>
  <c r="BT364" i="3"/>
  <c r="BT365" i="3"/>
  <c r="BT366" i="3"/>
  <c r="BT367" i="3"/>
  <c r="BT368" i="3"/>
  <c r="BT369" i="3"/>
  <c r="BT370" i="3"/>
  <c r="BT371" i="3"/>
  <c r="BT372" i="3"/>
  <c r="BT373" i="3"/>
  <c r="BT374" i="3"/>
  <c r="BT375" i="3"/>
  <c r="BT376" i="3"/>
  <c r="BT377" i="3"/>
  <c r="BT378" i="3"/>
  <c r="BT379" i="3"/>
  <c r="BT380" i="3"/>
  <c r="BT381" i="3"/>
  <c r="BT382" i="3"/>
  <c r="BT383" i="3"/>
  <c r="BT384" i="3"/>
  <c r="BT385" i="3"/>
  <c r="BT386" i="3"/>
  <c r="BT387" i="3"/>
  <c r="BT388" i="3"/>
  <c r="BT389" i="3"/>
  <c r="BT390" i="3"/>
  <c r="BT391" i="3"/>
  <c r="BT392" i="3"/>
  <c r="BT393" i="3"/>
  <c r="BT394" i="3"/>
  <c r="BT395" i="3"/>
  <c r="BT396" i="3"/>
  <c r="BT397" i="3"/>
  <c r="BT398" i="3"/>
  <c r="BT399" i="3"/>
  <c r="BT400" i="3"/>
  <c r="BT401" i="3"/>
  <c r="BT402" i="3"/>
  <c r="BT403" i="3"/>
  <c r="BT404" i="3"/>
  <c r="BT405" i="3"/>
  <c r="BT406" i="3"/>
  <c r="BT407" i="3"/>
  <c r="BT408" i="3"/>
  <c r="BT409" i="3"/>
  <c r="BT410" i="3"/>
  <c r="BT411" i="3"/>
  <c r="BT412" i="3"/>
  <c r="BT413" i="3"/>
  <c r="BT414" i="3"/>
  <c r="BT415" i="3"/>
  <c r="BT416" i="3"/>
  <c r="BT417" i="3"/>
  <c r="BT418" i="3"/>
  <c r="BT419" i="3"/>
  <c r="BT420" i="3"/>
  <c r="BT421" i="3"/>
  <c r="BT422" i="3"/>
  <c r="BT423" i="3"/>
  <c r="BT424" i="3"/>
  <c r="BT425" i="3"/>
  <c r="BT426" i="3"/>
  <c r="BT427" i="3"/>
  <c r="BT428" i="3"/>
  <c r="BT429" i="3"/>
  <c r="BT430" i="3"/>
  <c r="BT431" i="3"/>
  <c r="BT432" i="3"/>
  <c r="BT433" i="3"/>
  <c r="BT434" i="3"/>
  <c r="BT435" i="3"/>
  <c r="BT436" i="3"/>
  <c r="BT437" i="3"/>
  <c r="BT438" i="3"/>
  <c r="BT439" i="3"/>
  <c r="BT440" i="3"/>
  <c r="BT441" i="3"/>
  <c r="BT442" i="3"/>
  <c r="BT443" i="3"/>
  <c r="BT444" i="3"/>
  <c r="BT445" i="3"/>
  <c r="BT446" i="3"/>
  <c r="BT447" i="3"/>
  <c r="BT448" i="3"/>
  <c r="BT449" i="3"/>
  <c r="BT450" i="3"/>
  <c r="BT451" i="3"/>
  <c r="BT452" i="3"/>
  <c r="BT453" i="3"/>
  <c r="BT454" i="3"/>
  <c r="BT455" i="3"/>
  <c r="BT456" i="3"/>
  <c r="BT457" i="3"/>
  <c r="BT458" i="3"/>
  <c r="BT459" i="3"/>
  <c r="BT460" i="3"/>
  <c r="BT461" i="3"/>
  <c r="BT462" i="3"/>
  <c r="BT463" i="3"/>
  <c r="BT464" i="3"/>
  <c r="BT465" i="3"/>
  <c r="BT466" i="3"/>
  <c r="BT467" i="3"/>
  <c r="BT468" i="3"/>
  <c r="BT469" i="3"/>
  <c r="BT470" i="3"/>
  <c r="BT471" i="3"/>
  <c r="BT472" i="3"/>
  <c r="BT473" i="3"/>
  <c r="BT474" i="3"/>
  <c r="BT475" i="3"/>
  <c r="BT476" i="3"/>
  <c r="BT477" i="3"/>
  <c r="BT478" i="3"/>
  <c r="BT479" i="3"/>
  <c r="BT480" i="3"/>
  <c r="BT481" i="3"/>
  <c r="BT482" i="3"/>
  <c r="BT483" i="3"/>
  <c r="BT484" i="3"/>
  <c r="BT485" i="3"/>
  <c r="BT486" i="3"/>
  <c r="BT487" i="3"/>
  <c r="BT488" i="3"/>
  <c r="BT489" i="3"/>
  <c r="BT490" i="3"/>
  <c r="BT491" i="3"/>
  <c r="BT492" i="3"/>
  <c r="BT493" i="3"/>
  <c r="BT494" i="3"/>
  <c r="BT495" i="3"/>
  <c r="BT496" i="3"/>
  <c r="BT497" i="3"/>
  <c r="BT498" i="3"/>
  <c r="BT499" i="3"/>
  <c r="BT500" i="3"/>
  <c r="BT501" i="3"/>
  <c r="BT2" i="3"/>
  <c r="BM501" i="3"/>
  <c r="BM500" i="3"/>
  <c r="BM499" i="3"/>
  <c r="BM498" i="3"/>
  <c r="BM497" i="3"/>
  <c r="BM496" i="3"/>
  <c r="BM495" i="3"/>
  <c r="BM494" i="3"/>
  <c r="BM493" i="3"/>
  <c r="BM492" i="3"/>
  <c r="BM491" i="3"/>
  <c r="BM490" i="3"/>
  <c r="BM489" i="3"/>
  <c r="BM488" i="3"/>
  <c r="BM487" i="3"/>
  <c r="BM486" i="3"/>
  <c r="BM485" i="3"/>
  <c r="BM484" i="3"/>
  <c r="BM483" i="3"/>
  <c r="BM482" i="3"/>
  <c r="BM481" i="3"/>
  <c r="BM480" i="3"/>
  <c r="BM479" i="3"/>
  <c r="BM478" i="3"/>
  <c r="BM477" i="3"/>
  <c r="BM476" i="3"/>
  <c r="BM475" i="3"/>
  <c r="BM474" i="3"/>
  <c r="BM473" i="3"/>
  <c r="BM472" i="3"/>
  <c r="BM471" i="3"/>
  <c r="BM470" i="3"/>
  <c r="BM469" i="3"/>
  <c r="BM468" i="3"/>
  <c r="BM467" i="3"/>
  <c r="BM466" i="3"/>
  <c r="BM465" i="3"/>
  <c r="BM464" i="3"/>
  <c r="BM463" i="3"/>
  <c r="BM462" i="3"/>
  <c r="BM461" i="3"/>
  <c r="BM460" i="3"/>
  <c r="BM459" i="3"/>
  <c r="BM458" i="3"/>
  <c r="BM457" i="3"/>
  <c r="BM456" i="3"/>
  <c r="BM455" i="3"/>
  <c r="BM454" i="3"/>
  <c r="BM453" i="3"/>
  <c r="BM452" i="3"/>
  <c r="BM451" i="3"/>
  <c r="BM450" i="3"/>
  <c r="BM449" i="3"/>
  <c r="BM448" i="3"/>
  <c r="BM447" i="3"/>
  <c r="BM446" i="3"/>
  <c r="BM445" i="3"/>
  <c r="BM444" i="3"/>
  <c r="BM443" i="3"/>
  <c r="BM442" i="3"/>
  <c r="BM441" i="3"/>
  <c r="BM440" i="3"/>
  <c r="BM439" i="3"/>
  <c r="BM438" i="3"/>
  <c r="BM437" i="3"/>
  <c r="BM436" i="3"/>
  <c r="BM435" i="3"/>
  <c r="BM434" i="3"/>
  <c r="BM433" i="3"/>
  <c r="BM432" i="3"/>
  <c r="BM431" i="3"/>
  <c r="BM430" i="3"/>
  <c r="BM429" i="3"/>
  <c r="BM428" i="3"/>
  <c r="BM427" i="3"/>
  <c r="BM426" i="3"/>
  <c r="BM425" i="3"/>
  <c r="BM424" i="3"/>
  <c r="BM423" i="3"/>
  <c r="BM422" i="3"/>
  <c r="BM421" i="3"/>
  <c r="BM420" i="3"/>
  <c r="BM419" i="3"/>
  <c r="BM418" i="3"/>
  <c r="BM417" i="3"/>
  <c r="BM416" i="3"/>
  <c r="BM415" i="3"/>
  <c r="BM414" i="3"/>
  <c r="BM413" i="3"/>
  <c r="BM412" i="3"/>
  <c r="BM411" i="3"/>
  <c r="BM410" i="3"/>
  <c r="BM409" i="3"/>
  <c r="BM408" i="3"/>
  <c r="BM407" i="3"/>
  <c r="BM406" i="3"/>
  <c r="BM405" i="3"/>
  <c r="BM404" i="3"/>
  <c r="BM403" i="3"/>
  <c r="BM402" i="3"/>
  <c r="BM401" i="3"/>
  <c r="BM400" i="3"/>
  <c r="BM399" i="3"/>
  <c r="BM398" i="3"/>
  <c r="BM397" i="3"/>
  <c r="BM396" i="3"/>
  <c r="BM395" i="3"/>
  <c r="BM394" i="3"/>
  <c r="BM393" i="3"/>
  <c r="BM392" i="3"/>
  <c r="BM391" i="3"/>
  <c r="BM390" i="3"/>
  <c r="BM389" i="3"/>
  <c r="BM388" i="3"/>
  <c r="BM387" i="3"/>
  <c r="BM386" i="3"/>
  <c r="BM385" i="3"/>
  <c r="BM384" i="3"/>
  <c r="BM383" i="3"/>
  <c r="BM382" i="3"/>
  <c r="BM381" i="3"/>
  <c r="BM380" i="3"/>
  <c r="BM379" i="3"/>
  <c r="BM378" i="3"/>
  <c r="BM377" i="3"/>
  <c r="BM376" i="3"/>
  <c r="BM375" i="3"/>
  <c r="BM374" i="3"/>
  <c r="BM373" i="3"/>
  <c r="BM372" i="3"/>
  <c r="BM371" i="3"/>
  <c r="BM370" i="3"/>
  <c r="BM369" i="3"/>
  <c r="BM368" i="3"/>
  <c r="BM367" i="3"/>
  <c r="BM366" i="3"/>
  <c r="BM365" i="3"/>
  <c r="BM364" i="3"/>
  <c r="BM363" i="3"/>
  <c r="BM362" i="3"/>
  <c r="BM361" i="3"/>
  <c r="BM360" i="3"/>
  <c r="BM359" i="3"/>
  <c r="BM358" i="3"/>
  <c r="BM357" i="3"/>
  <c r="BM356" i="3"/>
  <c r="BM355" i="3"/>
  <c r="BM354" i="3"/>
  <c r="BM353" i="3"/>
  <c r="BM352" i="3"/>
  <c r="BM351" i="3"/>
  <c r="BM350" i="3"/>
  <c r="BM349" i="3"/>
  <c r="BM348" i="3"/>
  <c r="BM347" i="3"/>
  <c r="BM346" i="3"/>
  <c r="BM345" i="3"/>
  <c r="BM344" i="3"/>
  <c r="BM343" i="3"/>
  <c r="BM342" i="3"/>
  <c r="BM341" i="3"/>
  <c r="BM340" i="3"/>
  <c r="BM339" i="3"/>
  <c r="BM338" i="3"/>
  <c r="BM337" i="3"/>
  <c r="BM336" i="3"/>
  <c r="BM335" i="3"/>
  <c r="BM334" i="3"/>
  <c r="BM333" i="3"/>
  <c r="BM332" i="3"/>
  <c r="BM331" i="3"/>
  <c r="BM330" i="3"/>
  <c r="BM329" i="3"/>
  <c r="BM328" i="3"/>
  <c r="BM327" i="3"/>
  <c r="BM326" i="3"/>
  <c r="BM325" i="3"/>
  <c r="BM324" i="3"/>
  <c r="BM323" i="3"/>
  <c r="BM322" i="3"/>
  <c r="BM321" i="3"/>
  <c r="BM320" i="3"/>
  <c r="BM319" i="3"/>
  <c r="BM318" i="3"/>
  <c r="BM317" i="3"/>
  <c r="BM316" i="3"/>
  <c r="BM315" i="3"/>
  <c r="BM314" i="3"/>
  <c r="BM313" i="3"/>
  <c r="BM312" i="3"/>
  <c r="BM311" i="3"/>
  <c r="BM310" i="3"/>
  <c r="BM309" i="3"/>
  <c r="BM308" i="3"/>
  <c r="BM307" i="3"/>
  <c r="BM306" i="3"/>
  <c r="BM305" i="3"/>
  <c r="BM304" i="3"/>
  <c r="BM303" i="3"/>
  <c r="BM302" i="3"/>
  <c r="BM301" i="3"/>
  <c r="BM300" i="3"/>
  <c r="BM299" i="3"/>
  <c r="BM298" i="3"/>
  <c r="BM297" i="3"/>
  <c r="BM296" i="3"/>
  <c r="BM295" i="3"/>
  <c r="BM294" i="3"/>
  <c r="BM293" i="3"/>
  <c r="BM292" i="3"/>
  <c r="BM291" i="3"/>
  <c r="BM290" i="3"/>
  <c r="BM289" i="3"/>
  <c r="BM288" i="3"/>
  <c r="BM287" i="3"/>
  <c r="BM286" i="3"/>
  <c r="BM285" i="3"/>
  <c r="BM284" i="3"/>
  <c r="BM283" i="3"/>
  <c r="BM282" i="3"/>
  <c r="BM281" i="3"/>
  <c r="BM280" i="3"/>
  <c r="BM279" i="3"/>
  <c r="BM278" i="3"/>
  <c r="BM277" i="3"/>
  <c r="BM276" i="3"/>
  <c r="BM275" i="3"/>
  <c r="BM274" i="3"/>
  <c r="BM273" i="3"/>
  <c r="BM272" i="3"/>
  <c r="BM271" i="3"/>
  <c r="BM270" i="3"/>
  <c r="BM269" i="3"/>
  <c r="BM268" i="3"/>
  <c r="BM267" i="3"/>
  <c r="BM266" i="3"/>
  <c r="BM265" i="3"/>
  <c r="BM264" i="3"/>
  <c r="BM263" i="3"/>
  <c r="BM262" i="3"/>
  <c r="BM261" i="3"/>
  <c r="BM260" i="3"/>
  <c r="BM259" i="3"/>
  <c r="BM258" i="3"/>
  <c r="BM257" i="3"/>
  <c r="BM256" i="3"/>
  <c r="BM255" i="3"/>
  <c r="BM254" i="3"/>
  <c r="BM253" i="3"/>
  <c r="BM252" i="3"/>
  <c r="BM251" i="3"/>
  <c r="BM250" i="3"/>
  <c r="BM249" i="3"/>
  <c r="BM248" i="3"/>
  <c r="BM247" i="3"/>
  <c r="BM246" i="3"/>
  <c r="BM245" i="3"/>
  <c r="BM244" i="3"/>
  <c r="BM243" i="3"/>
  <c r="BM242" i="3"/>
  <c r="BM241" i="3"/>
  <c r="BM240" i="3"/>
  <c r="BM239" i="3"/>
  <c r="BM238" i="3"/>
  <c r="BM237" i="3"/>
  <c r="BM236" i="3"/>
  <c r="BM235" i="3"/>
  <c r="BM234" i="3"/>
  <c r="BM233" i="3"/>
  <c r="BM232" i="3"/>
  <c r="BM231" i="3"/>
  <c r="BM230" i="3"/>
  <c r="BM229" i="3"/>
  <c r="BM228" i="3"/>
  <c r="BM227" i="3"/>
  <c r="BM226" i="3"/>
  <c r="BM225" i="3"/>
  <c r="BM224" i="3"/>
  <c r="BM223" i="3"/>
  <c r="BM222" i="3"/>
  <c r="BM221" i="3"/>
  <c r="BM220" i="3"/>
  <c r="BM219" i="3"/>
  <c r="BM218" i="3"/>
  <c r="BM217" i="3"/>
  <c r="BM216" i="3"/>
  <c r="BM215" i="3"/>
  <c r="BM214" i="3"/>
  <c r="BM213" i="3"/>
  <c r="BM212" i="3"/>
  <c r="BM211" i="3"/>
  <c r="BM210" i="3"/>
  <c r="BM209" i="3"/>
  <c r="BM208" i="3"/>
  <c r="BM207" i="3"/>
  <c r="BM206" i="3"/>
  <c r="BM205" i="3"/>
  <c r="BM204" i="3"/>
  <c r="BM203" i="3"/>
  <c r="BM202" i="3"/>
  <c r="BM201" i="3"/>
  <c r="BM200" i="3"/>
  <c r="BM199" i="3"/>
  <c r="BM198" i="3"/>
  <c r="BM197" i="3"/>
  <c r="BM196" i="3"/>
  <c r="BM195" i="3"/>
  <c r="BM194" i="3"/>
  <c r="BM193" i="3"/>
  <c r="BM192" i="3"/>
  <c r="BM191" i="3"/>
  <c r="BM190" i="3"/>
  <c r="BM189" i="3"/>
  <c r="BM188" i="3"/>
  <c r="BM187" i="3"/>
  <c r="BM186" i="3"/>
  <c r="BM185" i="3"/>
  <c r="BM184" i="3"/>
  <c r="BM183" i="3"/>
  <c r="BM182" i="3"/>
  <c r="BM181" i="3"/>
  <c r="BM180" i="3"/>
  <c r="BM179" i="3"/>
  <c r="BM178" i="3"/>
  <c r="BM177" i="3"/>
  <c r="BM176" i="3"/>
  <c r="BM175" i="3"/>
  <c r="BM174" i="3"/>
  <c r="BM173" i="3"/>
  <c r="BM172" i="3"/>
  <c r="BM171" i="3"/>
  <c r="BM170" i="3"/>
  <c r="BM169" i="3"/>
  <c r="BM168" i="3"/>
  <c r="BM167" i="3"/>
  <c r="BM166" i="3"/>
  <c r="BM165" i="3"/>
  <c r="BM164" i="3"/>
  <c r="BM163" i="3"/>
  <c r="BM162" i="3"/>
  <c r="BM161" i="3"/>
  <c r="BM160" i="3"/>
  <c r="BM159" i="3"/>
  <c r="BM158" i="3"/>
  <c r="BM157" i="3"/>
  <c r="BM156" i="3"/>
  <c r="BM155" i="3"/>
  <c r="BM154" i="3"/>
  <c r="BM153" i="3"/>
  <c r="BM152" i="3"/>
  <c r="BM151" i="3"/>
  <c r="BM150" i="3"/>
  <c r="BM149" i="3"/>
  <c r="BM148" i="3"/>
  <c r="BM147" i="3"/>
  <c r="BM146" i="3"/>
  <c r="BM145" i="3"/>
  <c r="BM144" i="3"/>
  <c r="BM143" i="3"/>
  <c r="BM142" i="3"/>
  <c r="BM141" i="3"/>
  <c r="BM140" i="3"/>
  <c r="BM139" i="3"/>
  <c r="BM138" i="3"/>
  <c r="BM137" i="3"/>
  <c r="BM136" i="3"/>
  <c r="BM135" i="3"/>
  <c r="BM134" i="3"/>
  <c r="BM133" i="3"/>
  <c r="BM132" i="3"/>
  <c r="BM131" i="3"/>
  <c r="BM130" i="3"/>
  <c r="BM129" i="3"/>
  <c r="BM128" i="3"/>
  <c r="BM127" i="3"/>
  <c r="BM126" i="3"/>
  <c r="BM125" i="3"/>
  <c r="BM124" i="3"/>
  <c r="BM123" i="3"/>
  <c r="BM122" i="3"/>
  <c r="BM121" i="3"/>
  <c r="BM120" i="3"/>
  <c r="BM119" i="3"/>
  <c r="BM118" i="3"/>
  <c r="BM117" i="3"/>
  <c r="BM116" i="3"/>
  <c r="BM115" i="3"/>
  <c r="BM114" i="3"/>
  <c r="BM113" i="3"/>
  <c r="BM112" i="3"/>
  <c r="BM111" i="3"/>
  <c r="BM110" i="3"/>
  <c r="BM109" i="3"/>
  <c r="BM108" i="3"/>
  <c r="BM107" i="3"/>
  <c r="BM106" i="3"/>
  <c r="BM105" i="3"/>
  <c r="BM104" i="3"/>
  <c r="BM103" i="3"/>
  <c r="BM102" i="3"/>
  <c r="BM101" i="3"/>
  <c r="BM100" i="3"/>
  <c r="BM99" i="3"/>
  <c r="BM98" i="3"/>
  <c r="BM97" i="3"/>
  <c r="BM96" i="3"/>
  <c r="BM95" i="3"/>
  <c r="BM94" i="3"/>
  <c r="BM93" i="3"/>
  <c r="BM92" i="3"/>
  <c r="BM91" i="3"/>
  <c r="BM90" i="3"/>
  <c r="BM89" i="3"/>
  <c r="BM88" i="3"/>
  <c r="BM87" i="3"/>
  <c r="BM86" i="3"/>
  <c r="BM85" i="3"/>
  <c r="BM84" i="3"/>
  <c r="BM83" i="3"/>
  <c r="BM82" i="3"/>
  <c r="BM81" i="3"/>
  <c r="BM80" i="3"/>
  <c r="BM79" i="3"/>
  <c r="BM78" i="3"/>
  <c r="BM77" i="3"/>
  <c r="BM76" i="3"/>
  <c r="BM75" i="3"/>
  <c r="BM74" i="3"/>
  <c r="BM73" i="3"/>
  <c r="BM72" i="3"/>
  <c r="BM71" i="3"/>
  <c r="BM70" i="3"/>
  <c r="BM69" i="3"/>
  <c r="BM68" i="3"/>
  <c r="BM67" i="3"/>
  <c r="BM66" i="3"/>
  <c r="BM65" i="3"/>
  <c r="BM64" i="3"/>
  <c r="BM63" i="3"/>
  <c r="BM62" i="3"/>
  <c r="BM61" i="3"/>
  <c r="BM60" i="3"/>
  <c r="BM59" i="3"/>
  <c r="BM58" i="3"/>
  <c r="BM57" i="3"/>
  <c r="BM56" i="3"/>
  <c r="BM55" i="3"/>
  <c r="BM54" i="3"/>
  <c r="BM53" i="3"/>
  <c r="BM52" i="3"/>
  <c r="BM51" i="3"/>
  <c r="BM50" i="3"/>
  <c r="BM49" i="3"/>
  <c r="BM48" i="3"/>
  <c r="BM47" i="3"/>
  <c r="BM46" i="3"/>
  <c r="BM45" i="3"/>
  <c r="BM44" i="3"/>
  <c r="BM43" i="3"/>
  <c r="BM42" i="3"/>
  <c r="BM41" i="3"/>
  <c r="BM40" i="3"/>
  <c r="BM39" i="3"/>
  <c r="BM38" i="3"/>
  <c r="BM37" i="3"/>
  <c r="BM36" i="3"/>
  <c r="BM35" i="3"/>
  <c r="BM34" i="3"/>
  <c r="BM33" i="3"/>
  <c r="BM32" i="3"/>
  <c r="BM31" i="3"/>
  <c r="BM30" i="3"/>
  <c r="BM29" i="3"/>
  <c r="BM28" i="3"/>
  <c r="BM27" i="3"/>
  <c r="BM26" i="3"/>
  <c r="BM25" i="3"/>
  <c r="BM24" i="3"/>
  <c r="BM23" i="3"/>
  <c r="BM22" i="3"/>
  <c r="BM21" i="3"/>
  <c r="BM20" i="3"/>
  <c r="BM19" i="3"/>
  <c r="BM18" i="3"/>
  <c r="BM17" i="3"/>
  <c r="BM16" i="3"/>
  <c r="BM15" i="3"/>
  <c r="BM14" i="3"/>
  <c r="BM13" i="3"/>
  <c r="BM12" i="3"/>
  <c r="BM11" i="3"/>
  <c r="BM10" i="3"/>
  <c r="BM9" i="3"/>
  <c r="BM8" i="3"/>
  <c r="BM7" i="3"/>
  <c r="BM6" i="3"/>
  <c r="BM5" i="3"/>
  <c r="BM4" i="3"/>
  <c r="BM3" i="3"/>
  <c r="BM2" i="3"/>
  <c r="D6" i="4" l="1"/>
  <c r="D5" i="4"/>
  <c r="AE3" i="2"/>
  <c r="AB3" i="2"/>
  <c r="AB4" i="2"/>
  <c r="AB5" i="2"/>
  <c r="AB6" i="2"/>
  <c r="AB7" i="2"/>
  <c r="AE8" i="2"/>
  <c r="AB8" i="2"/>
  <c r="AB9" i="2"/>
  <c r="AB10" i="2"/>
  <c r="AE11" i="2"/>
  <c r="AB11" i="2"/>
  <c r="AE12" i="2"/>
  <c r="AB12" i="2"/>
  <c r="AB13" i="2"/>
  <c r="AB14" i="2"/>
  <c r="AE15" i="2"/>
  <c r="AB15" i="2"/>
  <c r="AE16" i="2"/>
  <c r="AB16" i="2"/>
  <c r="AE17" i="2"/>
  <c r="AB17" i="2"/>
  <c r="AE18" i="2"/>
  <c r="AB18" i="2"/>
  <c r="AB19" i="2"/>
  <c r="AE20" i="2"/>
  <c r="AB20" i="2"/>
  <c r="AE21" i="2"/>
  <c r="AB21" i="2"/>
  <c r="AE22" i="2"/>
  <c r="AB22" i="2"/>
  <c r="AB23" i="2"/>
  <c r="AE24" i="2"/>
  <c r="AB24" i="2"/>
  <c r="AE25" i="2"/>
  <c r="AB25" i="2"/>
  <c r="AE26" i="2"/>
  <c r="AB26" i="2"/>
  <c r="AB27" i="2"/>
  <c r="AE28" i="2"/>
  <c r="AB28" i="2"/>
  <c r="AE29" i="2"/>
  <c r="AB29" i="2"/>
  <c r="AE30" i="2"/>
  <c r="AB30" i="2"/>
  <c r="AB31" i="2"/>
  <c r="AE32" i="2"/>
  <c r="AB32" i="2"/>
  <c r="AE33" i="2"/>
  <c r="AB33" i="2"/>
  <c r="AB34" i="2"/>
  <c r="AE34" i="2"/>
  <c r="AB35" i="2"/>
  <c r="AE35" i="2"/>
  <c r="AE36" i="2"/>
  <c r="AB36" i="2"/>
  <c r="AE37" i="2"/>
  <c r="AB37" i="2"/>
  <c r="AE38" i="2"/>
  <c r="AB38" i="2"/>
  <c r="AE39" i="2"/>
  <c r="AB39" i="2"/>
  <c r="AB40" i="2"/>
  <c r="AE40" i="2"/>
  <c r="A3" i="3"/>
  <c r="B3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N3" i="3"/>
  <c r="BO3" i="3"/>
  <c r="BP3" i="3"/>
  <c r="BQ3" i="3"/>
  <c r="BR3" i="3"/>
  <c r="BS3" i="3"/>
  <c r="A4" i="3"/>
  <c r="B4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N4" i="3"/>
  <c r="BO4" i="3"/>
  <c r="BP4" i="3"/>
  <c r="BQ4" i="3"/>
  <c r="BR4" i="3"/>
  <c r="BS4" i="3"/>
  <c r="A5" i="3"/>
  <c r="B5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N5" i="3"/>
  <c r="BO5" i="3"/>
  <c r="BP5" i="3"/>
  <c r="BQ5" i="3"/>
  <c r="BR5" i="3"/>
  <c r="BS5" i="3"/>
  <c r="A6" i="3"/>
  <c r="B6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N6" i="3"/>
  <c r="BO6" i="3"/>
  <c r="BP6" i="3"/>
  <c r="BQ6" i="3"/>
  <c r="BR6" i="3"/>
  <c r="BS6" i="3"/>
  <c r="A7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N7" i="3"/>
  <c r="BO7" i="3"/>
  <c r="BP7" i="3"/>
  <c r="BQ7" i="3"/>
  <c r="BR7" i="3"/>
  <c r="BS7" i="3"/>
  <c r="A8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N8" i="3"/>
  <c r="BO8" i="3"/>
  <c r="BP8" i="3"/>
  <c r="BQ8" i="3"/>
  <c r="BR8" i="3"/>
  <c r="BS8" i="3"/>
  <c r="A9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N9" i="3"/>
  <c r="BO9" i="3"/>
  <c r="BP9" i="3"/>
  <c r="BQ9" i="3"/>
  <c r="BR9" i="3"/>
  <c r="BS9" i="3"/>
  <c r="A10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N10" i="3"/>
  <c r="BO10" i="3"/>
  <c r="BP10" i="3"/>
  <c r="BQ10" i="3"/>
  <c r="BR10" i="3"/>
  <c r="BS10" i="3"/>
  <c r="A11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N11" i="3"/>
  <c r="BO11" i="3"/>
  <c r="BP11" i="3"/>
  <c r="BQ11" i="3"/>
  <c r="BR11" i="3"/>
  <c r="BS11" i="3"/>
  <c r="A12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N12" i="3"/>
  <c r="BO12" i="3"/>
  <c r="BP12" i="3"/>
  <c r="BQ12" i="3"/>
  <c r="BR12" i="3"/>
  <c r="BS12" i="3"/>
  <c r="A13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N13" i="3"/>
  <c r="BO13" i="3"/>
  <c r="BP13" i="3"/>
  <c r="BQ13" i="3"/>
  <c r="BR13" i="3"/>
  <c r="BS13" i="3"/>
  <c r="A14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N14" i="3"/>
  <c r="BO14" i="3"/>
  <c r="BP14" i="3"/>
  <c r="BQ14" i="3"/>
  <c r="BR14" i="3"/>
  <c r="BS14" i="3"/>
  <c r="A15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N15" i="3"/>
  <c r="BO15" i="3"/>
  <c r="BP15" i="3"/>
  <c r="BQ15" i="3"/>
  <c r="BR15" i="3"/>
  <c r="BS15" i="3"/>
  <c r="A16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N16" i="3"/>
  <c r="BO16" i="3"/>
  <c r="BP16" i="3"/>
  <c r="BQ16" i="3"/>
  <c r="BR16" i="3"/>
  <c r="BS16" i="3"/>
  <c r="A17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N17" i="3"/>
  <c r="BO17" i="3"/>
  <c r="BP17" i="3"/>
  <c r="BQ17" i="3"/>
  <c r="BR17" i="3"/>
  <c r="BS17" i="3"/>
  <c r="A18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N18" i="3"/>
  <c r="BO18" i="3"/>
  <c r="BP18" i="3"/>
  <c r="BQ18" i="3"/>
  <c r="BR18" i="3"/>
  <c r="BS18" i="3"/>
  <c r="A19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N19" i="3"/>
  <c r="BO19" i="3"/>
  <c r="BP19" i="3"/>
  <c r="BQ19" i="3"/>
  <c r="BR19" i="3"/>
  <c r="BS19" i="3"/>
  <c r="A20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N20" i="3"/>
  <c r="BO20" i="3"/>
  <c r="BP20" i="3"/>
  <c r="BQ20" i="3"/>
  <c r="BR20" i="3"/>
  <c r="BS20" i="3"/>
  <c r="A21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N21" i="3"/>
  <c r="BO21" i="3"/>
  <c r="BP21" i="3"/>
  <c r="BQ21" i="3"/>
  <c r="BR21" i="3"/>
  <c r="BS21" i="3"/>
  <c r="A22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N22" i="3"/>
  <c r="BO22" i="3"/>
  <c r="BP22" i="3"/>
  <c r="BQ22" i="3"/>
  <c r="BR22" i="3"/>
  <c r="BS22" i="3"/>
  <c r="A23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N23" i="3"/>
  <c r="BO23" i="3"/>
  <c r="BP23" i="3"/>
  <c r="BQ23" i="3"/>
  <c r="BR23" i="3"/>
  <c r="BS23" i="3"/>
  <c r="A24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N24" i="3"/>
  <c r="BO24" i="3"/>
  <c r="BP24" i="3"/>
  <c r="BQ24" i="3"/>
  <c r="BR24" i="3"/>
  <c r="BS24" i="3"/>
  <c r="A25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N25" i="3"/>
  <c r="BO25" i="3"/>
  <c r="BP25" i="3"/>
  <c r="BQ25" i="3"/>
  <c r="BR25" i="3"/>
  <c r="BS25" i="3"/>
  <c r="A26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N26" i="3"/>
  <c r="BO26" i="3"/>
  <c r="BP26" i="3"/>
  <c r="BQ26" i="3"/>
  <c r="BR26" i="3"/>
  <c r="BS26" i="3"/>
  <c r="A27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N27" i="3"/>
  <c r="BO27" i="3"/>
  <c r="BP27" i="3"/>
  <c r="BQ27" i="3"/>
  <c r="BR27" i="3"/>
  <c r="BS27" i="3"/>
  <c r="A28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N28" i="3"/>
  <c r="BO28" i="3"/>
  <c r="BP28" i="3"/>
  <c r="BQ28" i="3"/>
  <c r="BR28" i="3"/>
  <c r="BS28" i="3"/>
  <c r="A29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N29" i="3"/>
  <c r="BO29" i="3"/>
  <c r="BP29" i="3"/>
  <c r="BQ29" i="3"/>
  <c r="BR29" i="3"/>
  <c r="BS29" i="3"/>
  <c r="A30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N30" i="3"/>
  <c r="BO30" i="3"/>
  <c r="BP30" i="3"/>
  <c r="BQ30" i="3"/>
  <c r="BR30" i="3"/>
  <c r="BS30" i="3"/>
  <c r="A31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N31" i="3"/>
  <c r="BO31" i="3"/>
  <c r="BP31" i="3"/>
  <c r="BQ31" i="3"/>
  <c r="BR31" i="3"/>
  <c r="BS31" i="3"/>
  <c r="A32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N32" i="3"/>
  <c r="BO32" i="3"/>
  <c r="BP32" i="3"/>
  <c r="BQ32" i="3"/>
  <c r="BR32" i="3"/>
  <c r="BS32" i="3"/>
  <c r="A33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N33" i="3"/>
  <c r="BO33" i="3"/>
  <c r="BP33" i="3"/>
  <c r="BQ33" i="3"/>
  <c r="BR33" i="3"/>
  <c r="BS33" i="3"/>
  <c r="A34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N34" i="3"/>
  <c r="BO34" i="3"/>
  <c r="BP34" i="3"/>
  <c r="BQ34" i="3"/>
  <c r="BR34" i="3"/>
  <c r="BS34" i="3"/>
  <c r="A35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N35" i="3"/>
  <c r="BO35" i="3"/>
  <c r="BP35" i="3"/>
  <c r="BQ35" i="3"/>
  <c r="BR35" i="3"/>
  <c r="BS35" i="3"/>
  <c r="A36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N36" i="3"/>
  <c r="BO36" i="3"/>
  <c r="BP36" i="3"/>
  <c r="BQ36" i="3"/>
  <c r="BR36" i="3"/>
  <c r="BS36" i="3"/>
  <c r="A37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N37" i="3"/>
  <c r="BO37" i="3"/>
  <c r="BP37" i="3"/>
  <c r="BQ37" i="3"/>
  <c r="BR37" i="3"/>
  <c r="BS37" i="3"/>
  <c r="A38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N38" i="3"/>
  <c r="BO38" i="3"/>
  <c r="BP38" i="3"/>
  <c r="BQ38" i="3"/>
  <c r="BR38" i="3"/>
  <c r="BS38" i="3"/>
  <c r="A39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N39" i="3"/>
  <c r="BO39" i="3"/>
  <c r="BP39" i="3"/>
  <c r="BQ39" i="3"/>
  <c r="BR39" i="3"/>
  <c r="BS39" i="3"/>
  <c r="A40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N40" i="3"/>
  <c r="BO40" i="3"/>
  <c r="BP40" i="3"/>
  <c r="BQ40" i="3"/>
  <c r="BR40" i="3"/>
  <c r="BS40" i="3"/>
  <c r="A41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N41" i="3"/>
  <c r="BO41" i="3"/>
  <c r="BP41" i="3"/>
  <c r="BQ41" i="3"/>
  <c r="BR41" i="3"/>
  <c r="BS41" i="3"/>
  <c r="A42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N42" i="3"/>
  <c r="BO42" i="3"/>
  <c r="BP42" i="3"/>
  <c r="BQ42" i="3"/>
  <c r="BR42" i="3"/>
  <c r="BS42" i="3"/>
  <c r="A43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N43" i="3"/>
  <c r="BO43" i="3"/>
  <c r="BP43" i="3"/>
  <c r="BQ43" i="3"/>
  <c r="BR43" i="3"/>
  <c r="BS43" i="3"/>
  <c r="A44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N44" i="3"/>
  <c r="BO44" i="3"/>
  <c r="BP44" i="3"/>
  <c r="BQ44" i="3"/>
  <c r="BR44" i="3"/>
  <c r="BS44" i="3"/>
  <c r="A45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N45" i="3"/>
  <c r="BO45" i="3"/>
  <c r="BP45" i="3"/>
  <c r="BQ45" i="3"/>
  <c r="BR45" i="3"/>
  <c r="BS45" i="3"/>
  <c r="A46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N46" i="3"/>
  <c r="BO46" i="3"/>
  <c r="BP46" i="3"/>
  <c r="BQ46" i="3"/>
  <c r="BR46" i="3"/>
  <c r="BS46" i="3"/>
  <c r="A47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N47" i="3"/>
  <c r="BO47" i="3"/>
  <c r="BP47" i="3"/>
  <c r="BQ47" i="3"/>
  <c r="BR47" i="3"/>
  <c r="BS47" i="3"/>
  <c r="A48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N48" i="3"/>
  <c r="BO48" i="3"/>
  <c r="BP48" i="3"/>
  <c r="BQ48" i="3"/>
  <c r="BR48" i="3"/>
  <c r="BS48" i="3"/>
  <c r="A49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N49" i="3"/>
  <c r="BO49" i="3"/>
  <c r="BP49" i="3"/>
  <c r="BQ49" i="3"/>
  <c r="BR49" i="3"/>
  <c r="BS49" i="3"/>
  <c r="A50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N50" i="3"/>
  <c r="BO50" i="3"/>
  <c r="BP50" i="3"/>
  <c r="BQ50" i="3"/>
  <c r="BR50" i="3"/>
  <c r="BS50" i="3"/>
  <c r="A51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N51" i="3"/>
  <c r="BO51" i="3"/>
  <c r="BP51" i="3"/>
  <c r="BQ51" i="3"/>
  <c r="BR51" i="3"/>
  <c r="BS51" i="3"/>
  <c r="A52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N52" i="3"/>
  <c r="BO52" i="3"/>
  <c r="BP52" i="3"/>
  <c r="BQ52" i="3"/>
  <c r="BR52" i="3"/>
  <c r="BS52" i="3"/>
  <c r="A53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N53" i="3"/>
  <c r="BO53" i="3"/>
  <c r="BP53" i="3"/>
  <c r="BQ53" i="3"/>
  <c r="BR53" i="3"/>
  <c r="BS53" i="3"/>
  <c r="A54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N54" i="3"/>
  <c r="BO54" i="3"/>
  <c r="BP54" i="3"/>
  <c r="BQ54" i="3"/>
  <c r="BR54" i="3"/>
  <c r="BS54" i="3"/>
  <c r="A55" i="3"/>
  <c r="B55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N55" i="3"/>
  <c r="BO55" i="3"/>
  <c r="BP55" i="3"/>
  <c r="BQ55" i="3"/>
  <c r="BR55" i="3"/>
  <c r="BS55" i="3"/>
  <c r="A56" i="3"/>
  <c r="B56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N56" i="3"/>
  <c r="BO56" i="3"/>
  <c r="BP56" i="3"/>
  <c r="BQ56" i="3"/>
  <c r="BR56" i="3"/>
  <c r="BS56" i="3"/>
  <c r="A57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N57" i="3"/>
  <c r="BO57" i="3"/>
  <c r="BP57" i="3"/>
  <c r="BQ57" i="3"/>
  <c r="BR57" i="3"/>
  <c r="BS57" i="3"/>
  <c r="A58" i="3"/>
  <c r="B58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N58" i="3"/>
  <c r="BO58" i="3"/>
  <c r="BP58" i="3"/>
  <c r="BQ58" i="3"/>
  <c r="BR58" i="3"/>
  <c r="BS58" i="3"/>
  <c r="A59" i="3"/>
  <c r="B59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N59" i="3"/>
  <c r="BO59" i="3"/>
  <c r="BP59" i="3"/>
  <c r="BQ59" i="3"/>
  <c r="BR59" i="3"/>
  <c r="BS59" i="3"/>
  <c r="A60" i="3"/>
  <c r="B60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N60" i="3"/>
  <c r="BO60" i="3"/>
  <c r="BP60" i="3"/>
  <c r="BQ60" i="3"/>
  <c r="BR60" i="3"/>
  <c r="BS60" i="3"/>
  <c r="A61" i="3"/>
  <c r="B61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N61" i="3"/>
  <c r="BO61" i="3"/>
  <c r="BP61" i="3"/>
  <c r="BQ61" i="3"/>
  <c r="BR61" i="3"/>
  <c r="BS61" i="3"/>
  <c r="A62" i="3"/>
  <c r="B62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N62" i="3"/>
  <c r="BO62" i="3"/>
  <c r="BP62" i="3"/>
  <c r="BQ62" i="3"/>
  <c r="BR62" i="3"/>
  <c r="BS62" i="3"/>
  <c r="A63" i="3"/>
  <c r="B63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N63" i="3"/>
  <c r="BO63" i="3"/>
  <c r="BP63" i="3"/>
  <c r="BQ63" i="3"/>
  <c r="BR63" i="3"/>
  <c r="BS63" i="3"/>
  <c r="A64" i="3"/>
  <c r="B64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N64" i="3"/>
  <c r="BO64" i="3"/>
  <c r="BP64" i="3"/>
  <c r="BQ64" i="3"/>
  <c r="BR64" i="3"/>
  <c r="BS64" i="3"/>
  <c r="A65" i="3"/>
  <c r="B65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N65" i="3"/>
  <c r="BO65" i="3"/>
  <c r="BP65" i="3"/>
  <c r="BQ65" i="3"/>
  <c r="BR65" i="3"/>
  <c r="BS65" i="3"/>
  <c r="A66" i="3"/>
  <c r="B66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N66" i="3"/>
  <c r="BO66" i="3"/>
  <c r="BP66" i="3"/>
  <c r="BQ66" i="3"/>
  <c r="BR66" i="3"/>
  <c r="BS66" i="3"/>
  <c r="A67" i="3"/>
  <c r="B67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N67" i="3"/>
  <c r="BO67" i="3"/>
  <c r="BP67" i="3"/>
  <c r="BQ67" i="3"/>
  <c r="BR67" i="3"/>
  <c r="BS67" i="3"/>
  <c r="A68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N68" i="3"/>
  <c r="BO68" i="3"/>
  <c r="BP68" i="3"/>
  <c r="BQ68" i="3"/>
  <c r="BR68" i="3"/>
  <c r="BS68" i="3"/>
  <c r="A69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N69" i="3"/>
  <c r="BO69" i="3"/>
  <c r="BP69" i="3"/>
  <c r="BQ69" i="3"/>
  <c r="BR69" i="3"/>
  <c r="BS69" i="3"/>
  <c r="A70" i="3"/>
  <c r="B70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N70" i="3"/>
  <c r="BO70" i="3"/>
  <c r="BP70" i="3"/>
  <c r="BQ70" i="3"/>
  <c r="BR70" i="3"/>
  <c r="BS70" i="3"/>
  <c r="A71" i="3"/>
  <c r="B71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N71" i="3"/>
  <c r="BO71" i="3"/>
  <c r="BP71" i="3"/>
  <c r="BQ71" i="3"/>
  <c r="BR71" i="3"/>
  <c r="BS71" i="3"/>
  <c r="A72" i="3"/>
  <c r="B72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N72" i="3"/>
  <c r="BO72" i="3"/>
  <c r="BP72" i="3"/>
  <c r="BQ72" i="3"/>
  <c r="BR72" i="3"/>
  <c r="BS72" i="3"/>
  <c r="A73" i="3"/>
  <c r="B73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N73" i="3"/>
  <c r="BO73" i="3"/>
  <c r="BP73" i="3"/>
  <c r="BQ73" i="3"/>
  <c r="BR73" i="3"/>
  <c r="BS73" i="3"/>
  <c r="A74" i="3"/>
  <c r="B74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N74" i="3"/>
  <c r="BO74" i="3"/>
  <c r="BP74" i="3"/>
  <c r="BQ74" i="3"/>
  <c r="BR74" i="3"/>
  <c r="BS74" i="3"/>
  <c r="A75" i="3"/>
  <c r="B75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N75" i="3"/>
  <c r="BO75" i="3"/>
  <c r="BP75" i="3"/>
  <c r="BQ75" i="3"/>
  <c r="BR75" i="3"/>
  <c r="BS75" i="3"/>
  <c r="A76" i="3"/>
  <c r="B76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N76" i="3"/>
  <c r="BO76" i="3"/>
  <c r="BP76" i="3"/>
  <c r="BQ76" i="3"/>
  <c r="BR76" i="3"/>
  <c r="BS76" i="3"/>
  <c r="A77" i="3"/>
  <c r="B77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N77" i="3"/>
  <c r="BO77" i="3"/>
  <c r="BP77" i="3"/>
  <c r="BQ77" i="3"/>
  <c r="BR77" i="3"/>
  <c r="BS77" i="3"/>
  <c r="A78" i="3"/>
  <c r="B78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N78" i="3"/>
  <c r="BO78" i="3"/>
  <c r="BP78" i="3"/>
  <c r="BQ78" i="3"/>
  <c r="BR78" i="3"/>
  <c r="BS78" i="3"/>
  <c r="A79" i="3"/>
  <c r="B79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N79" i="3"/>
  <c r="BO79" i="3"/>
  <c r="BP79" i="3"/>
  <c r="BQ79" i="3"/>
  <c r="BR79" i="3"/>
  <c r="BS79" i="3"/>
  <c r="A80" i="3"/>
  <c r="B80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N80" i="3"/>
  <c r="BO80" i="3"/>
  <c r="BP80" i="3"/>
  <c r="BQ80" i="3"/>
  <c r="BR80" i="3"/>
  <c r="BS80" i="3"/>
  <c r="A81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N81" i="3"/>
  <c r="BO81" i="3"/>
  <c r="BP81" i="3"/>
  <c r="BQ81" i="3"/>
  <c r="BR81" i="3"/>
  <c r="BS81" i="3"/>
  <c r="A82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N82" i="3"/>
  <c r="BO82" i="3"/>
  <c r="BP82" i="3"/>
  <c r="BQ82" i="3"/>
  <c r="BR82" i="3"/>
  <c r="BS82" i="3"/>
  <c r="A83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N83" i="3"/>
  <c r="BO83" i="3"/>
  <c r="BP83" i="3"/>
  <c r="BQ83" i="3"/>
  <c r="BR83" i="3"/>
  <c r="BS83" i="3"/>
  <c r="A84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N84" i="3"/>
  <c r="BO84" i="3"/>
  <c r="BP84" i="3"/>
  <c r="BQ84" i="3"/>
  <c r="BR84" i="3"/>
  <c r="BS84" i="3"/>
  <c r="A85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N85" i="3"/>
  <c r="BO85" i="3"/>
  <c r="BP85" i="3"/>
  <c r="BQ85" i="3"/>
  <c r="BR85" i="3"/>
  <c r="BS85" i="3"/>
  <c r="A86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N86" i="3"/>
  <c r="BO86" i="3"/>
  <c r="BP86" i="3"/>
  <c r="BQ86" i="3"/>
  <c r="BR86" i="3"/>
  <c r="BS86" i="3"/>
  <c r="A87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N87" i="3"/>
  <c r="BO87" i="3"/>
  <c r="BP87" i="3"/>
  <c r="BQ87" i="3"/>
  <c r="BR87" i="3"/>
  <c r="BS87" i="3"/>
  <c r="A88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N88" i="3"/>
  <c r="BO88" i="3"/>
  <c r="BP88" i="3"/>
  <c r="BQ88" i="3"/>
  <c r="BR88" i="3"/>
  <c r="BS88" i="3"/>
  <c r="A89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N89" i="3"/>
  <c r="BO89" i="3"/>
  <c r="BP89" i="3"/>
  <c r="BQ89" i="3"/>
  <c r="BR89" i="3"/>
  <c r="BS89" i="3"/>
  <c r="A90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N90" i="3"/>
  <c r="BO90" i="3"/>
  <c r="BP90" i="3"/>
  <c r="BQ90" i="3"/>
  <c r="BR90" i="3"/>
  <c r="BS90" i="3"/>
  <c r="A91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N91" i="3"/>
  <c r="BO91" i="3"/>
  <c r="BP91" i="3"/>
  <c r="BQ91" i="3"/>
  <c r="BR91" i="3"/>
  <c r="BS91" i="3"/>
  <c r="A92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N92" i="3"/>
  <c r="BO92" i="3"/>
  <c r="BP92" i="3"/>
  <c r="BQ92" i="3"/>
  <c r="BR92" i="3"/>
  <c r="BS92" i="3"/>
  <c r="A93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N93" i="3"/>
  <c r="BO93" i="3"/>
  <c r="BP93" i="3"/>
  <c r="BQ93" i="3"/>
  <c r="BR93" i="3"/>
  <c r="BS93" i="3"/>
  <c r="A94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N94" i="3"/>
  <c r="BO94" i="3"/>
  <c r="BP94" i="3"/>
  <c r="BQ94" i="3"/>
  <c r="BR94" i="3"/>
  <c r="BS94" i="3"/>
  <c r="A95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N95" i="3"/>
  <c r="BO95" i="3"/>
  <c r="BP95" i="3"/>
  <c r="BQ95" i="3"/>
  <c r="BR95" i="3"/>
  <c r="BS95" i="3"/>
  <c r="A96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N96" i="3"/>
  <c r="BO96" i="3"/>
  <c r="BP96" i="3"/>
  <c r="BQ96" i="3"/>
  <c r="BR96" i="3"/>
  <c r="BS96" i="3"/>
  <c r="A97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N97" i="3"/>
  <c r="BO97" i="3"/>
  <c r="BP97" i="3"/>
  <c r="BQ97" i="3"/>
  <c r="BR97" i="3"/>
  <c r="BS97" i="3"/>
  <c r="A98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N98" i="3"/>
  <c r="BO98" i="3"/>
  <c r="BP98" i="3"/>
  <c r="BQ98" i="3"/>
  <c r="BR98" i="3"/>
  <c r="BS98" i="3"/>
  <c r="A99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N99" i="3"/>
  <c r="BO99" i="3"/>
  <c r="BP99" i="3"/>
  <c r="BQ99" i="3"/>
  <c r="BR99" i="3"/>
  <c r="BS99" i="3"/>
  <c r="A100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N100" i="3"/>
  <c r="BO100" i="3"/>
  <c r="BP100" i="3"/>
  <c r="BQ100" i="3"/>
  <c r="BR100" i="3"/>
  <c r="BS100" i="3"/>
  <c r="A101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BI101" i="3"/>
  <c r="BJ101" i="3"/>
  <c r="BK101" i="3"/>
  <c r="BL101" i="3"/>
  <c r="BN101" i="3"/>
  <c r="BO101" i="3"/>
  <c r="BP101" i="3"/>
  <c r="BQ101" i="3"/>
  <c r="BR101" i="3"/>
  <c r="BS101" i="3"/>
  <c r="A102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BD102" i="3"/>
  <c r="BE102" i="3"/>
  <c r="BF102" i="3"/>
  <c r="BG102" i="3"/>
  <c r="BH102" i="3"/>
  <c r="BI102" i="3"/>
  <c r="BJ102" i="3"/>
  <c r="BK102" i="3"/>
  <c r="BL102" i="3"/>
  <c r="BN102" i="3"/>
  <c r="BO102" i="3"/>
  <c r="BP102" i="3"/>
  <c r="BQ102" i="3"/>
  <c r="BR102" i="3"/>
  <c r="BS102" i="3"/>
  <c r="A103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BI103" i="3"/>
  <c r="BJ103" i="3"/>
  <c r="BK103" i="3"/>
  <c r="BL103" i="3"/>
  <c r="BN103" i="3"/>
  <c r="BO103" i="3"/>
  <c r="BP103" i="3"/>
  <c r="BQ103" i="3"/>
  <c r="BR103" i="3"/>
  <c r="BS103" i="3"/>
  <c r="A104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BD104" i="3"/>
  <c r="BE104" i="3"/>
  <c r="BF104" i="3"/>
  <c r="BG104" i="3"/>
  <c r="BH104" i="3"/>
  <c r="BI104" i="3"/>
  <c r="BJ104" i="3"/>
  <c r="BK104" i="3"/>
  <c r="BL104" i="3"/>
  <c r="BN104" i="3"/>
  <c r="BO104" i="3"/>
  <c r="BP104" i="3"/>
  <c r="BQ104" i="3"/>
  <c r="BR104" i="3"/>
  <c r="BS104" i="3"/>
  <c r="A105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BJ105" i="3"/>
  <c r="BK105" i="3"/>
  <c r="BL105" i="3"/>
  <c r="BN105" i="3"/>
  <c r="BO105" i="3"/>
  <c r="BP105" i="3"/>
  <c r="BQ105" i="3"/>
  <c r="BR105" i="3"/>
  <c r="BS105" i="3"/>
  <c r="A106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BJ106" i="3"/>
  <c r="BK106" i="3"/>
  <c r="BL106" i="3"/>
  <c r="BN106" i="3"/>
  <c r="BO106" i="3"/>
  <c r="BP106" i="3"/>
  <c r="BQ106" i="3"/>
  <c r="BR106" i="3"/>
  <c r="BS106" i="3"/>
  <c r="A107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BD107" i="3"/>
  <c r="BE107" i="3"/>
  <c r="BF107" i="3"/>
  <c r="BG107" i="3"/>
  <c r="BH107" i="3"/>
  <c r="BI107" i="3"/>
  <c r="BJ107" i="3"/>
  <c r="BK107" i="3"/>
  <c r="BL107" i="3"/>
  <c r="BN107" i="3"/>
  <c r="BO107" i="3"/>
  <c r="BP107" i="3"/>
  <c r="BQ107" i="3"/>
  <c r="BR107" i="3"/>
  <c r="BS107" i="3"/>
  <c r="A108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BD108" i="3"/>
  <c r="BE108" i="3"/>
  <c r="BF108" i="3"/>
  <c r="BG108" i="3"/>
  <c r="BH108" i="3"/>
  <c r="BI108" i="3"/>
  <c r="BJ108" i="3"/>
  <c r="BK108" i="3"/>
  <c r="BL108" i="3"/>
  <c r="BN108" i="3"/>
  <c r="BO108" i="3"/>
  <c r="BP108" i="3"/>
  <c r="BQ108" i="3"/>
  <c r="BR108" i="3"/>
  <c r="BS108" i="3"/>
  <c r="A109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AO109" i="3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BE109" i="3"/>
  <c r="BF109" i="3"/>
  <c r="BG109" i="3"/>
  <c r="BH109" i="3"/>
  <c r="BI109" i="3"/>
  <c r="BJ109" i="3"/>
  <c r="BK109" i="3"/>
  <c r="BL109" i="3"/>
  <c r="BN109" i="3"/>
  <c r="BO109" i="3"/>
  <c r="BP109" i="3"/>
  <c r="BQ109" i="3"/>
  <c r="BR109" i="3"/>
  <c r="BS109" i="3"/>
  <c r="A110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AO110" i="3"/>
  <c r="AP110" i="3"/>
  <c r="AQ110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BD110" i="3"/>
  <c r="BE110" i="3"/>
  <c r="BF110" i="3"/>
  <c r="BG110" i="3"/>
  <c r="BH110" i="3"/>
  <c r="BI110" i="3"/>
  <c r="BJ110" i="3"/>
  <c r="BK110" i="3"/>
  <c r="BL110" i="3"/>
  <c r="BN110" i="3"/>
  <c r="BO110" i="3"/>
  <c r="BP110" i="3"/>
  <c r="BQ110" i="3"/>
  <c r="BR110" i="3"/>
  <c r="BS110" i="3"/>
  <c r="A111" i="3"/>
  <c r="B111" i="3"/>
  <c r="C111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BD111" i="3"/>
  <c r="BE111" i="3"/>
  <c r="BF111" i="3"/>
  <c r="BG111" i="3"/>
  <c r="BH111" i="3"/>
  <c r="BI111" i="3"/>
  <c r="BJ111" i="3"/>
  <c r="BK111" i="3"/>
  <c r="BL111" i="3"/>
  <c r="BN111" i="3"/>
  <c r="BO111" i="3"/>
  <c r="BP111" i="3"/>
  <c r="BQ111" i="3"/>
  <c r="BR111" i="3"/>
  <c r="BS111" i="3"/>
  <c r="A112" i="3"/>
  <c r="B112" i="3"/>
  <c r="C112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BD112" i="3"/>
  <c r="BE112" i="3"/>
  <c r="BF112" i="3"/>
  <c r="BG112" i="3"/>
  <c r="BH112" i="3"/>
  <c r="BI112" i="3"/>
  <c r="BJ112" i="3"/>
  <c r="BK112" i="3"/>
  <c r="BL112" i="3"/>
  <c r="BN112" i="3"/>
  <c r="BO112" i="3"/>
  <c r="BP112" i="3"/>
  <c r="BQ112" i="3"/>
  <c r="BR112" i="3"/>
  <c r="BS112" i="3"/>
  <c r="A113" i="3"/>
  <c r="B113" i="3"/>
  <c r="C113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BJ113" i="3"/>
  <c r="BK113" i="3"/>
  <c r="BL113" i="3"/>
  <c r="BN113" i="3"/>
  <c r="BO113" i="3"/>
  <c r="BP113" i="3"/>
  <c r="BQ113" i="3"/>
  <c r="BR113" i="3"/>
  <c r="BS113" i="3"/>
  <c r="A114" i="3"/>
  <c r="B11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BD114" i="3"/>
  <c r="BE114" i="3"/>
  <c r="BF114" i="3"/>
  <c r="BG114" i="3"/>
  <c r="BH114" i="3"/>
  <c r="BI114" i="3"/>
  <c r="BJ114" i="3"/>
  <c r="BK114" i="3"/>
  <c r="BL114" i="3"/>
  <c r="BN114" i="3"/>
  <c r="BO114" i="3"/>
  <c r="BP114" i="3"/>
  <c r="BQ114" i="3"/>
  <c r="BR114" i="3"/>
  <c r="BS114" i="3"/>
  <c r="A115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BD115" i="3"/>
  <c r="BE115" i="3"/>
  <c r="BF115" i="3"/>
  <c r="BG115" i="3"/>
  <c r="BH115" i="3"/>
  <c r="BI115" i="3"/>
  <c r="BJ115" i="3"/>
  <c r="BK115" i="3"/>
  <c r="BL115" i="3"/>
  <c r="BN115" i="3"/>
  <c r="BO115" i="3"/>
  <c r="BP115" i="3"/>
  <c r="BQ115" i="3"/>
  <c r="BR115" i="3"/>
  <c r="BS115" i="3"/>
  <c r="A116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BD116" i="3"/>
  <c r="BE116" i="3"/>
  <c r="BF116" i="3"/>
  <c r="BG116" i="3"/>
  <c r="BH116" i="3"/>
  <c r="BI116" i="3"/>
  <c r="BJ116" i="3"/>
  <c r="BK116" i="3"/>
  <c r="BL116" i="3"/>
  <c r="BN116" i="3"/>
  <c r="BO116" i="3"/>
  <c r="BP116" i="3"/>
  <c r="BQ116" i="3"/>
  <c r="BR116" i="3"/>
  <c r="BS116" i="3"/>
  <c r="A117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BI117" i="3"/>
  <c r="BJ117" i="3"/>
  <c r="BK117" i="3"/>
  <c r="BL117" i="3"/>
  <c r="BN117" i="3"/>
  <c r="BO117" i="3"/>
  <c r="BP117" i="3"/>
  <c r="BQ117" i="3"/>
  <c r="BR117" i="3"/>
  <c r="BS117" i="3"/>
  <c r="A118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AO118" i="3"/>
  <c r="AP118" i="3"/>
  <c r="AQ118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BI118" i="3"/>
  <c r="BJ118" i="3"/>
  <c r="BK118" i="3"/>
  <c r="BL118" i="3"/>
  <c r="BN118" i="3"/>
  <c r="BO118" i="3"/>
  <c r="BP118" i="3"/>
  <c r="BQ118" i="3"/>
  <c r="BR118" i="3"/>
  <c r="BS118" i="3"/>
  <c r="A119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AO119" i="3"/>
  <c r="AP119" i="3"/>
  <c r="AQ119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BD119" i="3"/>
  <c r="BE119" i="3"/>
  <c r="BF119" i="3"/>
  <c r="BG119" i="3"/>
  <c r="BH119" i="3"/>
  <c r="BI119" i="3"/>
  <c r="BJ119" i="3"/>
  <c r="BK119" i="3"/>
  <c r="BL119" i="3"/>
  <c r="BN119" i="3"/>
  <c r="BO119" i="3"/>
  <c r="BP119" i="3"/>
  <c r="BQ119" i="3"/>
  <c r="BR119" i="3"/>
  <c r="BS119" i="3"/>
  <c r="A120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BI120" i="3"/>
  <c r="BJ120" i="3"/>
  <c r="BK120" i="3"/>
  <c r="BL120" i="3"/>
  <c r="BN120" i="3"/>
  <c r="BO120" i="3"/>
  <c r="BP120" i="3"/>
  <c r="BQ120" i="3"/>
  <c r="BR120" i="3"/>
  <c r="BS120" i="3"/>
  <c r="A121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BJ121" i="3"/>
  <c r="BK121" i="3"/>
  <c r="BL121" i="3"/>
  <c r="BN121" i="3"/>
  <c r="BO121" i="3"/>
  <c r="BP121" i="3"/>
  <c r="BQ121" i="3"/>
  <c r="BR121" i="3"/>
  <c r="BS121" i="3"/>
  <c r="A122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BD122" i="3"/>
  <c r="BE122" i="3"/>
  <c r="BF122" i="3"/>
  <c r="BG122" i="3"/>
  <c r="BH122" i="3"/>
  <c r="BI122" i="3"/>
  <c r="BJ122" i="3"/>
  <c r="BK122" i="3"/>
  <c r="BL122" i="3"/>
  <c r="BN122" i="3"/>
  <c r="BO122" i="3"/>
  <c r="BP122" i="3"/>
  <c r="BQ122" i="3"/>
  <c r="BR122" i="3"/>
  <c r="BS122" i="3"/>
  <c r="A123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BD123" i="3"/>
  <c r="BE123" i="3"/>
  <c r="BF123" i="3"/>
  <c r="BG123" i="3"/>
  <c r="BH123" i="3"/>
  <c r="BI123" i="3"/>
  <c r="BJ123" i="3"/>
  <c r="BK123" i="3"/>
  <c r="BL123" i="3"/>
  <c r="BN123" i="3"/>
  <c r="BO123" i="3"/>
  <c r="BP123" i="3"/>
  <c r="BQ123" i="3"/>
  <c r="BR123" i="3"/>
  <c r="BS123" i="3"/>
  <c r="A124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BD124" i="3"/>
  <c r="BE124" i="3"/>
  <c r="BF124" i="3"/>
  <c r="BG124" i="3"/>
  <c r="BH124" i="3"/>
  <c r="BI124" i="3"/>
  <c r="BJ124" i="3"/>
  <c r="BK124" i="3"/>
  <c r="BL124" i="3"/>
  <c r="BN124" i="3"/>
  <c r="BO124" i="3"/>
  <c r="BP124" i="3"/>
  <c r="BQ124" i="3"/>
  <c r="BR124" i="3"/>
  <c r="BS124" i="3"/>
  <c r="A125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AO125" i="3"/>
  <c r="AP125" i="3"/>
  <c r="AQ125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BD125" i="3"/>
  <c r="BE125" i="3"/>
  <c r="BF125" i="3"/>
  <c r="BG125" i="3"/>
  <c r="BH125" i="3"/>
  <c r="BI125" i="3"/>
  <c r="BJ125" i="3"/>
  <c r="BK125" i="3"/>
  <c r="BL125" i="3"/>
  <c r="BN125" i="3"/>
  <c r="BO125" i="3"/>
  <c r="BP125" i="3"/>
  <c r="BQ125" i="3"/>
  <c r="BR125" i="3"/>
  <c r="BS125" i="3"/>
  <c r="A126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AO126" i="3"/>
  <c r="AP126" i="3"/>
  <c r="AQ126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BD126" i="3"/>
  <c r="BE126" i="3"/>
  <c r="BF126" i="3"/>
  <c r="BG126" i="3"/>
  <c r="BH126" i="3"/>
  <c r="BI126" i="3"/>
  <c r="BJ126" i="3"/>
  <c r="BK126" i="3"/>
  <c r="BL126" i="3"/>
  <c r="BN126" i="3"/>
  <c r="BO126" i="3"/>
  <c r="BP126" i="3"/>
  <c r="BQ126" i="3"/>
  <c r="BR126" i="3"/>
  <c r="BS126" i="3"/>
  <c r="A127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BJ127" i="3"/>
  <c r="BK127" i="3"/>
  <c r="BL127" i="3"/>
  <c r="BN127" i="3"/>
  <c r="BO127" i="3"/>
  <c r="BP127" i="3"/>
  <c r="BQ127" i="3"/>
  <c r="BR127" i="3"/>
  <c r="BS127" i="3"/>
  <c r="A128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BJ128" i="3"/>
  <c r="BK128" i="3"/>
  <c r="BL128" i="3"/>
  <c r="BN128" i="3"/>
  <c r="BO128" i="3"/>
  <c r="BP128" i="3"/>
  <c r="BQ128" i="3"/>
  <c r="BR128" i="3"/>
  <c r="BS128" i="3"/>
  <c r="A129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N129" i="3"/>
  <c r="BO129" i="3"/>
  <c r="BP129" i="3"/>
  <c r="BQ129" i="3"/>
  <c r="BR129" i="3"/>
  <c r="BS129" i="3"/>
  <c r="A130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BD130" i="3"/>
  <c r="BE130" i="3"/>
  <c r="BF130" i="3"/>
  <c r="BG130" i="3"/>
  <c r="BH130" i="3"/>
  <c r="BI130" i="3"/>
  <c r="BJ130" i="3"/>
  <c r="BK130" i="3"/>
  <c r="BL130" i="3"/>
  <c r="BN130" i="3"/>
  <c r="BO130" i="3"/>
  <c r="BP130" i="3"/>
  <c r="BQ130" i="3"/>
  <c r="BR130" i="3"/>
  <c r="BS130" i="3"/>
  <c r="A131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N131" i="3"/>
  <c r="BO131" i="3"/>
  <c r="BP131" i="3"/>
  <c r="BQ131" i="3"/>
  <c r="BR131" i="3"/>
  <c r="BS131" i="3"/>
  <c r="A132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BD132" i="3"/>
  <c r="BE132" i="3"/>
  <c r="BF132" i="3"/>
  <c r="BG132" i="3"/>
  <c r="BH132" i="3"/>
  <c r="BI132" i="3"/>
  <c r="BJ132" i="3"/>
  <c r="BK132" i="3"/>
  <c r="BL132" i="3"/>
  <c r="BN132" i="3"/>
  <c r="BO132" i="3"/>
  <c r="BP132" i="3"/>
  <c r="BQ132" i="3"/>
  <c r="BR132" i="3"/>
  <c r="BS132" i="3"/>
  <c r="A133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BD133" i="3"/>
  <c r="BE133" i="3"/>
  <c r="BF133" i="3"/>
  <c r="BG133" i="3"/>
  <c r="BH133" i="3"/>
  <c r="BI133" i="3"/>
  <c r="BJ133" i="3"/>
  <c r="BK133" i="3"/>
  <c r="BL133" i="3"/>
  <c r="BN133" i="3"/>
  <c r="BO133" i="3"/>
  <c r="BP133" i="3"/>
  <c r="BQ133" i="3"/>
  <c r="BR133" i="3"/>
  <c r="BS133" i="3"/>
  <c r="A134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BD134" i="3"/>
  <c r="BE134" i="3"/>
  <c r="BF134" i="3"/>
  <c r="BG134" i="3"/>
  <c r="BH134" i="3"/>
  <c r="BI134" i="3"/>
  <c r="BJ134" i="3"/>
  <c r="BK134" i="3"/>
  <c r="BL134" i="3"/>
  <c r="BN134" i="3"/>
  <c r="BO134" i="3"/>
  <c r="BP134" i="3"/>
  <c r="BQ134" i="3"/>
  <c r="BR134" i="3"/>
  <c r="BS134" i="3"/>
  <c r="A135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N135" i="3"/>
  <c r="BO135" i="3"/>
  <c r="BP135" i="3"/>
  <c r="BQ135" i="3"/>
  <c r="BR135" i="3"/>
  <c r="BS135" i="3"/>
  <c r="A136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N136" i="3"/>
  <c r="BO136" i="3"/>
  <c r="BP136" i="3"/>
  <c r="BQ136" i="3"/>
  <c r="BR136" i="3"/>
  <c r="BS136" i="3"/>
  <c r="A137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N137" i="3"/>
  <c r="BO137" i="3"/>
  <c r="BP137" i="3"/>
  <c r="BQ137" i="3"/>
  <c r="BR137" i="3"/>
  <c r="BS137" i="3"/>
  <c r="A138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BD138" i="3"/>
  <c r="BE138" i="3"/>
  <c r="BF138" i="3"/>
  <c r="BG138" i="3"/>
  <c r="BH138" i="3"/>
  <c r="BI138" i="3"/>
  <c r="BJ138" i="3"/>
  <c r="BK138" i="3"/>
  <c r="BL138" i="3"/>
  <c r="BN138" i="3"/>
  <c r="BO138" i="3"/>
  <c r="BP138" i="3"/>
  <c r="BQ138" i="3"/>
  <c r="BR138" i="3"/>
  <c r="BS138" i="3"/>
  <c r="A139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BD139" i="3"/>
  <c r="BE139" i="3"/>
  <c r="BF139" i="3"/>
  <c r="BG139" i="3"/>
  <c r="BH139" i="3"/>
  <c r="BI139" i="3"/>
  <c r="BJ139" i="3"/>
  <c r="BK139" i="3"/>
  <c r="BL139" i="3"/>
  <c r="BN139" i="3"/>
  <c r="BO139" i="3"/>
  <c r="BP139" i="3"/>
  <c r="BQ139" i="3"/>
  <c r="BR139" i="3"/>
  <c r="BS139" i="3"/>
  <c r="A140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BD140" i="3"/>
  <c r="BE140" i="3"/>
  <c r="BF140" i="3"/>
  <c r="BG140" i="3"/>
  <c r="BH140" i="3"/>
  <c r="BI140" i="3"/>
  <c r="BJ140" i="3"/>
  <c r="BK140" i="3"/>
  <c r="BL140" i="3"/>
  <c r="BN140" i="3"/>
  <c r="BO140" i="3"/>
  <c r="BP140" i="3"/>
  <c r="BQ140" i="3"/>
  <c r="BR140" i="3"/>
  <c r="BS140" i="3"/>
  <c r="A141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BD141" i="3"/>
  <c r="BE141" i="3"/>
  <c r="BF141" i="3"/>
  <c r="BG141" i="3"/>
  <c r="BH141" i="3"/>
  <c r="BI141" i="3"/>
  <c r="BJ141" i="3"/>
  <c r="BK141" i="3"/>
  <c r="BL141" i="3"/>
  <c r="BN141" i="3"/>
  <c r="BO141" i="3"/>
  <c r="BP141" i="3"/>
  <c r="BQ141" i="3"/>
  <c r="BR141" i="3"/>
  <c r="BS141" i="3"/>
  <c r="A142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BD142" i="3"/>
  <c r="BE142" i="3"/>
  <c r="BF142" i="3"/>
  <c r="BG142" i="3"/>
  <c r="BH142" i="3"/>
  <c r="BI142" i="3"/>
  <c r="BJ142" i="3"/>
  <c r="BK142" i="3"/>
  <c r="BL142" i="3"/>
  <c r="BN142" i="3"/>
  <c r="BO142" i="3"/>
  <c r="BP142" i="3"/>
  <c r="BQ142" i="3"/>
  <c r="BR142" i="3"/>
  <c r="BS142" i="3"/>
  <c r="A143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AO143" i="3"/>
  <c r="AP143" i="3"/>
  <c r="AQ143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BD143" i="3"/>
  <c r="BE143" i="3"/>
  <c r="BF143" i="3"/>
  <c r="BG143" i="3"/>
  <c r="BH143" i="3"/>
  <c r="BI143" i="3"/>
  <c r="BJ143" i="3"/>
  <c r="BK143" i="3"/>
  <c r="BL143" i="3"/>
  <c r="BN143" i="3"/>
  <c r="BO143" i="3"/>
  <c r="BP143" i="3"/>
  <c r="BQ143" i="3"/>
  <c r="BR143" i="3"/>
  <c r="BS143" i="3"/>
  <c r="A144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AO144" i="3"/>
  <c r="AP144" i="3"/>
  <c r="AQ144" i="3"/>
  <c r="AR144" i="3"/>
  <c r="AS144" i="3"/>
  <c r="AT144" i="3"/>
  <c r="AU144" i="3"/>
  <c r="AV144" i="3"/>
  <c r="AW144" i="3"/>
  <c r="AX144" i="3"/>
  <c r="AY144" i="3"/>
  <c r="AZ144" i="3"/>
  <c r="BA144" i="3"/>
  <c r="BB144" i="3"/>
  <c r="BC144" i="3"/>
  <c r="BD144" i="3"/>
  <c r="BE144" i="3"/>
  <c r="BF144" i="3"/>
  <c r="BG144" i="3"/>
  <c r="BH144" i="3"/>
  <c r="BI144" i="3"/>
  <c r="BJ144" i="3"/>
  <c r="BK144" i="3"/>
  <c r="BL144" i="3"/>
  <c r="BN144" i="3"/>
  <c r="BO144" i="3"/>
  <c r="BP144" i="3"/>
  <c r="BQ144" i="3"/>
  <c r="BR144" i="3"/>
  <c r="BS144" i="3"/>
  <c r="A145" i="3"/>
  <c r="B145" i="3"/>
  <c r="C145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AO145" i="3"/>
  <c r="AP145" i="3"/>
  <c r="AQ145" i="3"/>
  <c r="AR145" i="3"/>
  <c r="AS145" i="3"/>
  <c r="AT145" i="3"/>
  <c r="AU145" i="3"/>
  <c r="AV145" i="3"/>
  <c r="AW145" i="3"/>
  <c r="AX145" i="3"/>
  <c r="AY145" i="3"/>
  <c r="AZ145" i="3"/>
  <c r="BA145" i="3"/>
  <c r="BB145" i="3"/>
  <c r="BC145" i="3"/>
  <c r="BD145" i="3"/>
  <c r="BE145" i="3"/>
  <c r="BF145" i="3"/>
  <c r="BG145" i="3"/>
  <c r="BH145" i="3"/>
  <c r="BI145" i="3"/>
  <c r="BJ145" i="3"/>
  <c r="BK145" i="3"/>
  <c r="BL145" i="3"/>
  <c r="BN145" i="3"/>
  <c r="BO145" i="3"/>
  <c r="BP145" i="3"/>
  <c r="BQ145" i="3"/>
  <c r="BR145" i="3"/>
  <c r="BS145" i="3"/>
  <c r="A146" i="3"/>
  <c r="B146" i="3"/>
  <c r="C146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AO146" i="3"/>
  <c r="AP146" i="3"/>
  <c r="AQ146" i="3"/>
  <c r="AR146" i="3"/>
  <c r="AS146" i="3"/>
  <c r="AT146" i="3"/>
  <c r="AU146" i="3"/>
  <c r="AV146" i="3"/>
  <c r="AW146" i="3"/>
  <c r="AX146" i="3"/>
  <c r="AY146" i="3"/>
  <c r="AZ146" i="3"/>
  <c r="BA146" i="3"/>
  <c r="BB146" i="3"/>
  <c r="BC146" i="3"/>
  <c r="BD146" i="3"/>
  <c r="BE146" i="3"/>
  <c r="BF146" i="3"/>
  <c r="BG146" i="3"/>
  <c r="BH146" i="3"/>
  <c r="BI146" i="3"/>
  <c r="BJ146" i="3"/>
  <c r="BK146" i="3"/>
  <c r="BL146" i="3"/>
  <c r="BN146" i="3"/>
  <c r="BO146" i="3"/>
  <c r="BP146" i="3"/>
  <c r="BQ146" i="3"/>
  <c r="BR146" i="3"/>
  <c r="BS146" i="3"/>
  <c r="A147" i="3"/>
  <c r="B147" i="3"/>
  <c r="C147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AO147" i="3"/>
  <c r="AP147" i="3"/>
  <c r="AQ147" i="3"/>
  <c r="AR147" i="3"/>
  <c r="AS147" i="3"/>
  <c r="AT147" i="3"/>
  <c r="AU147" i="3"/>
  <c r="AV147" i="3"/>
  <c r="AW147" i="3"/>
  <c r="AX147" i="3"/>
  <c r="AY147" i="3"/>
  <c r="AZ147" i="3"/>
  <c r="BA147" i="3"/>
  <c r="BB147" i="3"/>
  <c r="BC147" i="3"/>
  <c r="BD147" i="3"/>
  <c r="BE147" i="3"/>
  <c r="BF147" i="3"/>
  <c r="BG147" i="3"/>
  <c r="BH147" i="3"/>
  <c r="BI147" i="3"/>
  <c r="BJ147" i="3"/>
  <c r="BK147" i="3"/>
  <c r="BL147" i="3"/>
  <c r="BN147" i="3"/>
  <c r="BO147" i="3"/>
  <c r="BP147" i="3"/>
  <c r="BQ147" i="3"/>
  <c r="BR147" i="3"/>
  <c r="BS147" i="3"/>
  <c r="A148" i="3"/>
  <c r="B148" i="3"/>
  <c r="C148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AO148" i="3"/>
  <c r="AP148" i="3"/>
  <c r="AQ148" i="3"/>
  <c r="AR148" i="3"/>
  <c r="AS148" i="3"/>
  <c r="AT148" i="3"/>
  <c r="AU148" i="3"/>
  <c r="AV148" i="3"/>
  <c r="AW148" i="3"/>
  <c r="AX148" i="3"/>
  <c r="AY148" i="3"/>
  <c r="AZ148" i="3"/>
  <c r="BA148" i="3"/>
  <c r="BB148" i="3"/>
  <c r="BC148" i="3"/>
  <c r="BD148" i="3"/>
  <c r="BE148" i="3"/>
  <c r="BF148" i="3"/>
  <c r="BG148" i="3"/>
  <c r="BH148" i="3"/>
  <c r="BI148" i="3"/>
  <c r="BJ148" i="3"/>
  <c r="BK148" i="3"/>
  <c r="BL148" i="3"/>
  <c r="BN148" i="3"/>
  <c r="BO148" i="3"/>
  <c r="BP148" i="3"/>
  <c r="BQ148" i="3"/>
  <c r="BR148" i="3"/>
  <c r="BS148" i="3"/>
  <c r="A149" i="3"/>
  <c r="B149" i="3"/>
  <c r="C149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AO149" i="3"/>
  <c r="AP149" i="3"/>
  <c r="AQ149" i="3"/>
  <c r="AR149" i="3"/>
  <c r="AS149" i="3"/>
  <c r="AT149" i="3"/>
  <c r="AU149" i="3"/>
  <c r="AV149" i="3"/>
  <c r="AW149" i="3"/>
  <c r="AX149" i="3"/>
  <c r="AY149" i="3"/>
  <c r="AZ149" i="3"/>
  <c r="BA149" i="3"/>
  <c r="BB149" i="3"/>
  <c r="BC149" i="3"/>
  <c r="BD149" i="3"/>
  <c r="BE149" i="3"/>
  <c r="BF149" i="3"/>
  <c r="BG149" i="3"/>
  <c r="BH149" i="3"/>
  <c r="BI149" i="3"/>
  <c r="BJ149" i="3"/>
  <c r="BK149" i="3"/>
  <c r="BL149" i="3"/>
  <c r="BN149" i="3"/>
  <c r="BO149" i="3"/>
  <c r="BP149" i="3"/>
  <c r="BQ149" i="3"/>
  <c r="BR149" i="3"/>
  <c r="BS149" i="3"/>
  <c r="A150" i="3"/>
  <c r="B150" i="3"/>
  <c r="C150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AO150" i="3"/>
  <c r="AP150" i="3"/>
  <c r="AQ150" i="3"/>
  <c r="AR150" i="3"/>
  <c r="AS150" i="3"/>
  <c r="AT150" i="3"/>
  <c r="AU150" i="3"/>
  <c r="AV150" i="3"/>
  <c r="AW150" i="3"/>
  <c r="AX150" i="3"/>
  <c r="AY150" i="3"/>
  <c r="AZ150" i="3"/>
  <c r="BA150" i="3"/>
  <c r="BB150" i="3"/>
  <c r="BC150" i="3"/>
  <c r="BD150" i="3"/>
  <c r="BE150" i="3"/>
  <c r="BF150" i="3"/>
  <c r="BG150" i="3"/>
  <c r="BH150" i="3"/>
  <c r="BI150" i="3"/>
  <c r="BJ150" i="3"/>
  <c r="BK150" i="3"/>
  <c r="BL150" i="3"/>
  <c r="BN150" i="3"/>
  <c r="BO150" i="3"/>
  <c r="BP150" i="3"/>
  <c r="BQ150" i="3"/>
  <c r="BR150" i="3"/>
  <c r="BS150" i="3"/>
  <c r="A151" i="3"/>
  <c r="B151" i="3"/>
  <c r="C151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AO151" i="3"/>
  <c r="AP151" i="3"/>
  <c r="AQ151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BD151" i="3"/>
  <c r="BE151" i="3"/>
  <c r="BF151" i="3"/>
  <c r="BG151" i="3"/>
  <c r="BH151" i="3"/>
  <c r="BI151" i="3"/>
  <c r="BJ151" i="3"/>
  <c r="BK151" i="3"/>
  <c r="BL151" i="3"/>
  <c r="BN151" i="3"/>
  <c r="BO151" i="3"/>
  <c r="BP151" i="3"/>
  <c r="BQ151" i="3"/>
  <c r="BR151" i="3"/>
  <c r="BS151" i="3"/>
  <c r="A152" i="3"/>
  <c r="B152" i="3"/>
  <c r="C152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AO152" i="3"/>
  <c r="AP152" i="3"/>
  <c r="AQ152" i="3"/>
  <c r="AR152" i="3"/>
  <c r="AS152" i="3"/>
  <c r="AT152" i="3"/>
  <c r="AU152" i="3"/>
  <c r="AV152" i="3"/>
  <c r="AW152" i="3"/>
  <c r="AX152" i="3"/>
  <c r="AY152" i="3"/>
  <c r="AZ152" i="3"/>
  <c r="BA152" i="3"/>
  <c r="BB152" i="3"/>
  <c r="BC152" i="3"/>
  <c r="BD152" i="3"/>
  <c r="BE152" i="3"/>
  <c r="BF152" i="3"/>
  <c r="BG152" i="3"/>
  <c r="BH152" i="3"/>
  <c r="BI152" i="3"/>
  <c r="BJ152" i="3"/>
  <c r="BK152" i="3"/>
  <c r="BL152" i="3"/>
  <c r="BN152" i="3"/>
  <c r="BO152" i="3"/>
  <c r="BP152" i="3"/>
  <c r="BQ152" i="3"/>
  <c r="BR152" i="3"/>
  <c r="BS152" i="3"/>
  <c r="A153" i="3"/>
  <c r="B153" i="3"/>
  <c r="C153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AO153" i="3"/>
  <c r="AP153" i="3"/>
  <c r="AQ153" i="3"/>
  <c r="AR153" i="3"/>
  <c r="AS153" i="3"/>
  <c r="AT153" i="3"/>
  <c r="AU153" i="3"/>
  <c r="AV153" i="3"/>
  <c r="AW153" i="3"/>
  <c r="AX153" i="3"/>
  <c r="AY153" i="3"/>
  <c r="AZ153" i="3"/>
  <c r="BA153" i="3"/>
  <c r="BB153" i="3"/>
  <c r="BC153" i="3"/>
  <c r="BD153" i="3"/>
  <c r="BE153" i="3"/>
  <c r="BF153" i="3"/>
  <c r="BG153" i="3"/>
  <c r="BH153" i="3"/>
  <c r="BI153" i="3"/>
  <c r="BJ153" i="3"/>
  <c r="BK153" i="3"/>
  <c r="BL153" i="3"/>
  <c r="BN153" i="3"/>
  <c r="BO153" i="3"/>
  <c r="BP153" i="3"/>
  <c r="BQ153" i="3"/>
  <c r="BR153" i="3"/>
  <c r="BS153" i="3"/>
  <c r="A154" i="3"/>
  <c r="B154" i="3"/>
  <c r="C154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AO154" i="3"/>
  <c r="AP154" i="3"/>
  <c r="AQ154" i="3"/>
  <c r="AR154" i="3"/>
  <c r="AS154" i="3"/>
  <c r="AT154" i="3"/>
  <c r="AU154" i="3"/>
  <c r="AV154" i="3"/>
  <c r="AW154" i="3"/>
  <c r="AX154" i="3"/>
  <c r="AY154" i="3"/>
  <c r="AZ154" i="3"/>
  <c r="BA154" i="3"/>
  <c r="BB154" i="3"/>
  <c r="BC154" i="3"/>
  <c r="BD154" i="3"/>
  <c r="BE154" i="3"/>
  <c r="BF154" i="3"/>
  <c r="BG154" i="3"/>
  <c r="BH154" i="3"/>
  <c r="BI154" i="3"/>
  <c r="BJ154" i="3"/>
  <c r="BK154" i="3"/>
  <c r="BL154" i="3"/>
  <c r="BN154" i="3"/>
  <c r="BO154" i="3"/>
  <c r="BP154" i="3"/>
  <c r="BQ154" i="3"/>
  <c r="BR154" i="3"/>
  <c r="BS154" i="3"/>
  <c r="A155" i="3"/>
  <c r="B155" i="3"/>
  <c r="C155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AO155" i="3"/>
  <c r="AP155" i="3"/>
  <c r="AQ155" i="3"/>
  <c r="AR155" i="3"/>
  <c r="AS155" i="3"/>
  <c r="AT155" i="3"/>
  <c r="AU155" i="3"/>
  <c r="AV155" i="3"/>
  <c r="AW155" i="3"/>
  <c r="AX155" i="3"/>
  <c r="AY155" i="3"/>
  <c r="AZ155" i="3"/>
  <c r="BA155" i="3"/>
  <c r="BB155" i="3"/>
  <c r="BC155" i="3"/>
  <c r="BD155" i="3"/>
  <c r="BE155" i="3"/>
  <c r="BF155" i="3"/>
  <c r="BG155" i="3"/>
  <c r="BH155" i="3"/>
  <c r="BI155" i="3"/>
  <c r="BJ155" i="3"/>
  <c r="BK155" i="3"/>
  <c r="BL155" i="3"/>
  <c r="BN155" i="3"/>
  <c r="BO155" i="3"/>
  <c r="BP155" i="3"/>
  <c r="BQ155" i="3"/>
  <c r="BR155" i="3"/>
  <c r="BS155" i="3"/>
  <c r="A156" i="3"/>
  <c r="B156" i="3"/>
  <c r="C156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AO156" i="3"/>
  <c r="AP156" i="3"/>
  <c r="AQ156" i="3"/>
  <c r="AR156" i="3"/>
  <c r="AS156" i="3"/>
  <c r="AT156" i="3"/>
  <c r="AU156" i="3"/>
  <c r="AV156" i="3"/>
  <c r="AW156" i="3"/>
  <c r="AX156" i="3"/>
  <c r="AY156" i="3"/>
  <c r="AZ156" i="3"/>
  <c r="BA156" i="3"/>
  <c r="BB156" i="3"/>
  <c r="BC156" i="3"/>
  <c r="BD156" i="3"/>
  <c r="BE156" i="3"/>
  <c r="BF156" i="3"/>
  <c r="BG156" i="3"/>
  <c r="BH156" i="3"/>
  <c r="BI156" i="3"/>
  <c r="BJ156" i="3"/>
  <c r="BK156" i="3"/>
  <c r="BL156" i="3"/>
  <c r="BN156" i="3"/>
  <c r="BO156" i="3"/>
  <c r="BP156" i="3"/>
  <c r="BQ156" i="3"/>
  <c r="BR156" i="3"/>
  <c r="BS156" i="3"/>
  <c r="A157" i="3"/>
  <c r="B157" i="3"/>
  <c r="C157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AO157" i="3"/>
  <c r="AP157" i="3"/>
  <c r="AQ157" i="3"/>
  <c r="AR157" i="3"/>
  <c r="AS157" i="3"/>
  <c r="AT157" i="3"/>
  <c r="AU157" i="3"/>
  <c r="AV157" i="3"/>
  <c r="AW157" i="3"/>
  <c r="AX157" i="3"/>
  <c r="AY157" i="3"/>
  <c r="AZ157" i="3"/>
  <c r="BA157" i="3"/>
  <c r="BB157" i="3"/>
  <c r="BC157" i="3"/>
  <c r="BD157" i="3"/>
  <c r="BE157" i="3"/>
  <c r="BF157" i="3"/>
  <c r="BG157" i="3"/>
  <c r="BH157" i="3"/>
  <c r="BI157" i="3"/>
  <c r="BJ157" i="3"/>
  <c r="BK157" i="3"/>
  <c r="BL157" i="3"/>
  <c r="BN157" i="3"/>
  <c r="BO157" i="3"/>
  <c r="BP157" i="3"/>
  <c r="BQ157" i="3"/>
  <c r="BR157" i="3"/>
  <c r="BS157" i="3"/>
  <c r="A158" i="3"/>
  <c r="B158" i="3"/>
  <c r="C158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AO158" i="3"/>
  <c r="AP158" i="3"/>
  <c r="AQ158" i="3"/>
  <c r="AR158" i="3"/>
  <c r="AS158" i="3"/>
  <c r="AT158" i="3"/>
  <c r="AU158" i="3"/>
  <c r="AV158" i="3"/>
  <c r="AW158" i="3"/>
  <c r="AX158" i="3"/>
  <c r="AY158" i="3"/>
  <c r="AZ158" i="3"/>
  <c r="BA158" i="3"/>
  <c r="BB158" i="3"/>
  <c r="BC158" i="3"/>
  <c r="BD158" i="3"/>
  <c r="BE158" i="3"/>
  <c r="BF158" i="3"/>
  <c r="BG158" i="3"/>
  <c r="BH158" i="3"/>
  <c r="BI158" i="3"/>
  <c r="BJ158" i="3"/>
  <c r="BK158" i="3"/>
  <c r="BL158" i="3"/>
  <c r="BN158" i="3"/>
  <c r="BO158" i="3"/>
  <c r="BP158" i="3"/>
  <c r="BQ158" i="3"/>
  <c r="BR158" i="3"/>
  <c r="BS158" i="3"/>
  <c r="A159" i="3"/>
  <c r="B159" i="3"/>
  <c r="C159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AO159" i="3"/>
  <c r="AP159" i="3"/>
  <c r="AQ159" i="3"/>
  <c r="AR159" i="3"/>
  <c r="AS159" i="3"/>
  <c r="AT159" i="3"/>
  <c r="AU159" i="3"/>
  <c r="AV159" i="3"/>
  <c r="AW159" i="3"/>
  <c r="AX159" i="3"/>
  <c r="AY159" i="3"/>
  <c r="AZ159" i="3"/>
  <c r="BA159" i="3"/>
  <c r="BB159" i="3"/>
  <c r="BC159" i="3"/>
  <c r="BD159" i="3"/>
  <c r="BE159" i="3"/>
  <c r="BF159" i="3"/>
  <c r="BG159" i="3"/>
  <c r="BH159" i="3"/>
  <c r="BI159" i="3"/>
  <c r="BJ159" i="3"/>
  <c r="BK159" i="3"/>
  <c r="BL159" i="3"/>
  <c r="BN159" i="3"/>
  <c r="BO159" i="3"/>
  <c r="BP159" i="3"/>
  <c r="BQ159" i="3"/>
  <c r="BR159" i="3"/>
  <c r="BS159" i="3"/>
  <c r="A160" i="3"/>
  <c r="B160" i="3"/>
  <c r="C160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AO160" i="3"/>
  <c r="AP160" i="3"/>
  <c r="AQ160" i="3"/>
  <c r="AR160" i="3"/>
  <c r="AS160" i="3"/>
  <c r="AT160" i="3"/>
  <c r="AU160" i="3"/>
  <c r="AV160" i="3"/>
  <c r="AW160" i="3"/>
  <c r="AX160" i="3"/>
  <c r="AY160" i="3"/>
  <c r="AZ160" i="3"/>
  <c r="BA160" i="3"/>
  <c r="BB160" i="3"/>
  <c r="BC160" i="3"/>
  <c r="BD160" i="3"/>
  <c r="BE160" i="3"/>
  <c r="BF160" i="3"/>
  <c r="BG160" i="3"/>
  <c r="BH160" i="3"/>
  <c r="BI160" i="3"/>
  <c r="BJ160" i="3"/>
  <c r="BK160" i="3"/>
  <c r="BL160" i="3"/>
  <c r="BN160" i="3"/>
  <c r="BO160" i="3"/>
  <c r="BP160" i="3"/>
  <c r="BQ160" i="3"/>
  <c r="BR160" i="3"/>
  <c r="BS160" i="3"/>
  <c r="A161" i="3"/>
  <c r="B161" i="3"/>
  <c r="C161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AO161" i="3"/>
  <c r="AP161" i="3"/>
  <c r="AQ161" i="3"/>
  <c r="AR161" i="3"/>
  <c r="AS161" i="3"/>
  <c r="AT161" i="3"/>
  <c r="AU161" i="3"/>
  <c r="AV161" i="3"/>
  <c r="AW161" i="3"/>
  <c r="AX161" i="3"/>
  <c r="AY161" i="3"/>
  <c r="AZ161" i="3"/>
  <c r="BA161" i="3"/>
  <c r="BB161" i="3"/>
  <c r="BC161" i="3"/>
  <c r="BD161" i="3"/>
  <c r="BE161" i="3"/>
  <c r="BF161" i="3"/>
  <c r="BG161" i="3"/>
  <c r="BH161" i="3"/>
  <c r="BI161" i="3"/>
  <c r="BJ161" i="3"/>
  <c r="BK161" i="3"/>
  <c r="BL161" i="3"/>
  <c r="BN161" i="3"/>
  <c r="BO161" i="3"/>
  <c r="BP161" i="3"/>
  <c r="BQ161" i="3"/>
  <c r="BR161" i="3"/>
  <c r="BS161" i="3"/>
  <c r="A162" i="3"/>
  <c r="B162" i="3"/>
  <c r="C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AO162" i="3"/>
  <c r="AP162" i="3"/>
  <c r="AQ162" i="3"/>
  <c r="AR162" i="3"/>
  <c r="AS162" i="3"/>
  <c r="AT162" i="3"/>
  <c r="AU162" i="3"/>
  <c r="AV162" i="3"/>
  <c r="AW162" i="3"/>
  <c r="AX162" i="3"/>
  <c r="AY162" i="3"/>
  <c r="AZ162" i="3"/>
  <c r="BA162" i="3"/>
  <c r="BB162" i="3"/>
  <c r="BC162" i="3"/>
  <c r="BD162" i="3"/>
  <c r="BE162" i="3"/>
  <c r="BF162" i="3"/>
  <c r="BG162" i="3"/>
  <c r="BH162" i="3"/>
  <c r="BI162" i="3"/>
  <c r="BJ162" i="3"/>
  <c r="BK162" i="3"/>
  <c r="BL162" i="3"/>
  <c r="BN162" i="3"/>
  <c r="BO162" i="3"/>
  <c r="BP162" i="3"/>
  <c r="BQ162" i="3"/>
  <c r="BR162" i="3"/>
  <c r="BS162" i="3"/>
  <c r="A163" i="3"/>
  <c r="B163" i="3"/>
  <c r="C163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AO163" i="3"/>
  <c r="AP163" i="3"/>
  <c r="AQ163" i="3"/>
  <c r="AR163" i="3"/>
  <c r="AS163" i="3"/>
  <c r="AT163" i="3"/>
  <c r="AU163" i="3"/>
  <c r="AV163" i="3"/>
  <c r="AW163" i="3"/>
  <c r="AX163" i="3"/>
  <c r="AY163" i="3"/>
  <c r="AZ163" i="3"/>
  <c r="BA163" i="3"/>
  <c r="BB163" i="3"/>
  <c r="BC163" i="3"/>
  <c r="BD163" i="3"/>
  <c r="BE163" i="3"/>
  <c r="BF163" i="3"/>
  <c r="BG163" i="3"/>
  <c r="BH163" i="3"/>
  <c r="BI163" i="3"/>
  <c r="BJ163" i="3"/>
  <c r="BK163" i="3"/>
  <c r="BL163" i="3"/>
  <c r="BN163" i="3"/>
  <c r="BO163" i="3"/>
  <c r="BP163" i="3"/>
  <c r="BQ163" i="3"/>
  <c r="BR163" i="3"/>
  <c r="BS163" i="3"/>
  <c r="A164" i="3"/>
  <c r="B164" i="3"/>
  <c r="C164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AO164" i="3"/>
  <c r="AP164" i="3"/>
  <c r="AQ164" i="3"/>
  <c r="AR164" i="3"/>
  <c r="AS164" i="3"/>
  <c r="AT164" i="3"/>
  <c r="AU164" i="3"/>
  <c r="AV164" i="3"/>
  <c r="AW164" i="3"/>
  <c r="AX164" i="3"/>
  <c r="AY164" i="3"/>
  <c r="AZ164" i="3"/>
  <c r="BA164" i="3"/>
  <c r="BB164" i="3"/>
  <c r="BC164" i="3"/>
  <c r="BD164" i="3"/>
  <c r="BE164" i="3"/>
  <c r="BF164" i="3"/>
  <c r="BG164" i="3"/>
  <c r="BH164" i="3"/>
  <c r="BI164" i="3"/>
  <c r="BJ164" i="3"/>
  <c r="BK164" i="3"/>
  <c r="BL164" i="3"/>
  <c r="BN164" i="3"/>
  <c r="BO164" i="3"/>
  <c r="BP164" i="3"/>
  <c r="BQ164" i="3"/>
  <c r="BR164" i="3"/>
  <c r="BS164" i="3"/>
  <c r="A165" i="3"/>
  <c r="B165" i="3"/>
  <c r="C165" i="3"/>
  <c r="D165" i="3"/>
  <c r="E165" i="3"/>
  <c r="F165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AO165" i="3"/>
  <c r="AP165" i="3"/>
  <c r="AQ165" i="3"/>
  <c r="AR165" i="3"/>
  <c r="AS165" i="3"/>
  <c r="AT165" i="3"/>
  <c r="AU165" i="3"/>
  <c r="AV165" i="3"/>
  <c r="AW165" i="3"/>
  <c r="AX165" i="3"/>
  <c r="AY165" i="3"/>
  <c r="AZ165" i="3"/>
  <c r="BA165" i="3"/>
  <c r="BB165" i="3"/>
  <c r="BC165" i="3"/>
  <c r="BD165" i="3"/>
  <c r="BE165" i="3"/>
  <c r="BF165" i="3"/>
  <c r="BG165" i="3"/>
  <c r="BH165" i="3"/>
  <c r="BI165" i="3"/>
  <c r="BJ165" i="3"/>
  <c r="BK165" i="3"/>
  <c r="BL165" i="3"/>
  <c r="BN165" i="3"/>
  <c r="BO165" i="3"/>
  <c r="BP165" i="3"/>
  <c r="BQ165" i="3"/>
  <c r="BR165" i="3"/>
  <c r="BS165" i="3"/>
  <c r="A166" i="3"/>
  <c r="B166" i="3"/>
  <c r="C166" i="3"/>
  <c r="D166" i="3"/>
  <c r="E166" i="3"/>
  <c r="F166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AO166" i="3"/>
  <c r="AP166" i="3"/>
  <c r="AQ166" i="3"/>
  <c r="AR166" i="3"/>
  <c r="AS166" i="3"/>
  <c r="AT166" i="3"/>
  <c r="AU166" i="3"/>
  <c r="AV166" i="3"/>
  <c r="AW166" i="3"/>
  <c r="AX166" i="3"/>
  <c r="AY166" i="3"/>
  <c r="AZ166" i="3"/>
  <c r="BA166" i="3"/>
  <c r="BB166" i="3"/>
  <c r="BC166" i="3"/>
  <c r="BD166" i="3"/>
  <c r="BE166" i="3"/>
  <c r="BF166" i="3"/>
  <c r="BG166" i="3"/>
  <c r="BH166" i="3"/>
  <c r="BI166" i="3"/>
  <c r="BJ166" i="3"/>
  <c r="BK166" i="3"/>
  <c r="BL166" i="3"/>
  <c r="BN166" i="3"/>
  <c r="BO166" i="3"/>
  <c r="BP166" i="3"/>
  <c r="BQ166" i="3"/>
  <c r="BR166" i="3"/>
  <c r="BS166" i="3"/>
  <c r="A167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AO167" i="3"/>
  <c r="AP167" i="3"/>
  <c r="AQ167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BD167" i="3"/>
  <c r="BE167" i="3"/>
  <c r="BF167" i="3"/>
  <c r="BG167" i="3"/>
  <c r="BH167" i="3"/>
  <c r="BI167" i="3"/>
  <c r="BJ167" i="3"/>
  <c r="BK167" i="3"/>
  <c r="BL167" i="3"/>
  <c r="BN167" i="3"/>
  <c r="BO167" i="3"/>
  <c r="BP167" i="3"/>
  <c r="BQ167" i="3"/>
  <c r="BR167" i="3"/>
  <c r="BS167" i="3"/>
  <c r="A168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AO168" i="3"/>
  <c r="AP168" i="3"/>
  <c r="AQ168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BD168" i="3"/>
  <c r="BE168" i="3"/>
  <c r="BF168" i="3"/>
  <c r="BG168" i="3"/>
  <c r="BH168" i="3"/>
  <c r="BI168" i="3"/>
  <c r="BJ168" i="3"/>
  <c r="BK168" i="3"/>
  <c r="BL168" i="3"/>
  <c r="BN168" i="3"/>
  <c r="BO168" i="3"/>
  <c r="BP168" i="3"/>
  <c r="BQ168" i="3"/>
  <c r="BR168" i="3"/>
  <c r="BS168" i="3"/>
  <c r="A169" i="3"/>
  <c r="B169" i="3"/>
  <c r="C169" i="3"/>
  <c r="D169" i="3"/>
  <c r="E169" i="3"/>
  <c r="F169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BD169" i="3"/>
  <c r="BE169" i="3"/>
  <c r="BF169" i="3"/>
  <c r="BG169" i="3"/>
  <c r="BH169" i="3"/>
  <c r="BI169" i="3"/>
  <c r="BJ169" i="3"/>
  <c r="BK169" i="3"/>
  <c r="BL169" i="3"/>
  <c r="BN169" i="3"/>
  <c r="BO169" i="3"/>
  <c r="BP169" i="3"/>
  <c r="BQ169" i="3"/>
  <c r="BR169" i="3"/>
  <c r="BS169" i="3"/>
  <c r="A170" i="3"/>
  <c r="B170" i="3"/>
  <c r="C170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BD170" i="3"/>
  <c r="BE170" i="3"/>
  <c r="BF170" i="3"/>
  <c r="BG170" i="3"/>
  <c r="BH170" i="3"/>
  <c r="BI170" i="3"/>
  <c r="BJ170" i="3"/>
  <c r="BK170" i="3"/>
  <c r="BL170" i="3"/>
  <c r="BN170" i="3"/>
  <c r="BO170" i="3"/>
  <c r="BP170" i="3"/>
  <c r="BQ170" i="3"/>
  <c r="BR170" i="3"/>
  <c r="BS170" i="3"/>
  <c r="A171" i="3"/>
  <c r="B171" i="3"/>
  <c r="C171" i="3"/>
  <c r="D171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BD171" i="3"/>
  <c r="BE171" i="3"/>
  <c r="BF171" i="3"/>
  <c r="BG171" i="3"/>
  <c r="BH171" i="3"/>
  <c r="BI171" i="3"/>
  <c r="BJ171" i="3"/>
  <c r="BK171" i="3"/>
  <c r="BL171" i="3"/>
  <c r="BN171" i="3"/>
  <c r="BO171" i="3"/>
  <c r="BP171" i="3"/>
  <c r="BQ171" i="3"/>
  <c r="BR171" i="3"/>
  <c r="BS171" i="3"/>
  <c r="A172" i="3"/>
  <c r="B172" i="3"/>
  <c r="C172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BD172" i="3"/>
  <c r="BE172" i="3"/>
  <c r="BF172" i="3"/>
  <c r="BG172" i="3"/>
  <c r="BH172" i="3"/>
  <c r="BI172" i="3"/>
  <c r="BJ172" i="3"/>
  <c r="BK172" i="3"/>
  <c r="BL172" i="3"/>
  <c r="BN172" i="3"/>
  <c r="BO172" i="3"/>
  <c r="BP172" i="3"/>
  <c r="BQ172" i="3"/>
  <c r="BR172" i="3"/>
  <c r="BS172" i="3"/>
  <c r="A173" i="3"/>
  <c r="B173" i="3"/>
  <c r="C173" i="3"/>
  <c r="D173" i="3"/>
  <c r="E173" i="3"/>
  <c r="F173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BD173" i="3"/>
  <c r="BE173" i="3"/>
  <c r="BF173" i="3"/>
  <c r="BG173" i="3"/>
  <c r="BH173" i="3"/>
  <c r="BI173" i="3"/>
  <c r="BJ173" i="3"/>
  <c r="BK173" i="3"/>
  <c r="BL173" i="3"/>
  <c r="BN173" i="3"/>
  <c r="BO173" i="3"/>
  <c r="BP173" i="3"/>
  <c r="BQ173" i="3"/>
  <c r="BR173" i="3"/>
  <c r="BS173" i="3"/>
  <c r="A174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BD174" i="3"/>
  <c r="BE174" i="3"/>
  <c r="BF174" i="3"/>
  <c r="BG174" i="3"/>
  <c r="BH174" i="3"/>
  <c r="BI174" i="3"/>
  <c r="BJ174" i="3"/>
  <c r="BK174" i="3"/>
  <c r="BL174" i="3"/>
  <c r="BN174" i="3"/>
  <c r="BO174" i="3"/>
  <c r="BP174" i="3"/>
  <c r="BQ174" i="3"/>
  <c r="BR174" i="3"/>
  <c r="BS174" i="3"/>
  <c r="A175" i="3"/>
  <c r="B175" i="3"/>
  <c r="C175" i="3"/>
  <c r="D175" i="3"/>
  <c r="E175" i="3"/>
  <c r="F175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AO175" i="3"/>
  <c r="AP175" i="3"/>
  <c r="AQ175" i="3"/>
  <c r="AR175" i="3"/>
  <c r="AS175" i="3"/>
  <c r="AT175" i="3"/>
  <c r="AU175" i="3"/>
  <c r="AV175" i="3"/>
  <c r="AW175" i="3"/>
  <c r="AX175" i="3"/>
  <c r="AY175" i="3"/>
  <c r="AZ175" i="3"/>
  <c r="BA175" i="3"/>
  <c r="BB175" i="3"/>
  <c r="BC175" i="3"/>
  <c r="BD175" i="3"/>
  <c r="BE175" i="3"/>
  <c r="BF175" i="3"/>
  <c r="BG175" i="3"/>
  <c r="BH175" i="3"/>
  <c r="BI175" i="3"/>
  <c r="BJ175" i="3"/>
  <c r="BK175" i="3"/>
  <c r="BL175" i="3"/>
  <c r="BN175" i="3"/>
  <c r="BO175" i="3"/>
  <c r="BP175" i="3"/>
  <c r="BQ175" i="3"/>
  <c r="BR175" i="3"/>
  <c r="BS175" i="3"/>
  <c r="A176" i="3"/>
  <c r="B176" i="3"/>
  <c r="C176" i="3"/>
  <c r="D176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AO176" i="3"/>
  <c r="AP176" i="3"/>
  <c r="AQ176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BD176" i="3"/>
  <c r="BE176" i="3"/>
  <c r="BF176" i="3"/>
  <c r="BG176" i="3"/>
  <c r="BH176" i="3"/>
  <c r="BI176" i="3"/>
  <c r="BJ176" i="3"/>
  <c r="BK176" i="3"/>
  <c r="BL176" i="3"/>
  <c r="BN176" i="3"/>
  <c r="BO176" i="3"/>
  <c r="BP176" i="3"/>
  <c r="BQ176" i="3"/>
  <c r="BR176" i="3"/>
  <c r="BS176" i="3"/>
  <c r="A177" i="3"/>
  <c r="B177" i="3"/>
  <c r="C177" i="3"/>
  <c r="D177" i="3"/>
  <c r="E177" i="3"/>
  <c r="F177" i="3"/>
  <c r="G177" i="3"/>
  <c r="H177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AO177" i="3"/>
  <c r="AP177" i="3"/>
  <c r="AQ177" i="3"/>
  <c r="AR177" i="3"/>
  <c r="AS177" i="3"/>
  <c r="AT177" i="3"/>
  <c r="AU177" i="3"/>
  <c r="AV177" i="3"/>
  <c r="AW177" i="3"/>
  <c r="AX177" i="3"/>
  <c r="AY177" i="3"/>
  <c r="AZ177" i="3"/>
  <c r="BA177" i="3"/>
  <c r="BB177" i="3"/>
  <c r="BC177" i="3"/>
  <c r="BD177" i="3"/>
  <c r="BE177" i="3"/>
  <c r="BF177" i="3"/>
  <c r="BG177" i="3"/>
  <c r="BH177" i="3"/>
  <c r="BI177" i="3"/>
  <c r="BJ177" i="3"/>
  <c r="BK177" i="3"/>
  <c r="BL177" i="3"/>
  <c r="BN177" i="3"/>
  <c r="BO177" i="3"/>
  <c r="BP177" i="3"/>
  <c r="BQ177" i="3"/>
  <c r="BR177" i="3"/>
  <c r="BS177" i="3"/>
  <c r="A178" i="3"/>
  <c r="B178" i="3"/>
  <c r="C178" i="3"/>
  <c r="D178" i="3"/>
  <c r="E178" i="3"/>
  <c r="F178" i="3"/>
  <c r="G178" i="3"/>
  <c r="H178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AO178" i="3"/>
  <c r="AP178" i="3"/>
  <c r="AQ178" i="3"/>
  <c r="AR178" i="3"/>
  <c r="AS178" i="3"/>
  <c r="AT178" i="3"/>
  <c r="AU178" i="3"/>
  <c r="AV178" i="3"/>
  <c r="AW178" i="3"/>
  <c r="AX178" i="3"/>
  <c r="AY178" i="3"/>
  <c r="AZ178" i="3"/>
  <c r="BA178" i="3"/>
  <c r="BB178" i="3"/>
  <c r="BC178" i="3"/>
  <c r="BD178" i="3"/>
  <c r="BE178" i="3"/>
  <c r="BF178" i="3"/>
  <c r="BG178" i="3"/>
  <c r="BH178" i="3"/>
  <c r="BI178" i="3"/>
  <c r="BJ178" i="3"/>
  <c r="BK178" i="3"/>
  <c r="BL178" i="3"/>
  <c r="BN178" i="3"/>
  <c r="BO178" i="3"/>
  <c r="BP178" i="3"/>
  <c r="BQ178" i="3"/>
  <c r="BR178" i="3"/>
  <c r="BS178" i="3"/>
  <c r="A179" i="3"/>
  <c r="B179" i="3"/>
  <c r="C179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AO179" i="3"/>
  <c r="AP179" i="3"/>
  <c r="AQ179" i="3"/>
  <c r="AR179" i="3"/>
  <c r="AS179" i="3"/>
  <c r="AT179" i="3"/>
  <c r="AU179" i="3"/>
  <c r="AV179" i="3"/>
  <c r="AW179" i="3"/>
  <c r="AX179" i="3"/>
  <c r="AY179" i="3"/>
  <c r="AZ179" i="3"/>
  <c r="BA179" i="3"/>
  <c r="BB179" i="3"/>
  <c r="BC179" i="3"/>
  <c r="BD179" i="3"/>
  <c r="BE179" i="3"/>
  <c r="BF179" i="3"/>
  <c r="BG179" i="3"/>
  <c r="BH179" i="3"/>
  <c r="BI179" i="3"/>
  <c r="BJ179" i="3"/>
  <c r="BK179" i="3"/>
  <c r="BL179" i="3"/>
  <c r="BN179" i="3"/>
  <c r="BO179" i="3"/>
  <c r="BP179" i="3"/>
  <c r="BQ179" i="3"/>
  <c r="BR179" i="3"/>
  <c r="BS179" i="3"/>
  <c r="A180" i="3"/>
  <c r="B180" i="3"/>
  <c r="C180" i="3"/>
  <c r="D180" i="3"/>
  <c r="E180" i="3"/>
  <c r="F180" i="3"/>
  <c r="G180" i="3"/>
  <c r="H180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AO180" i="3"/>
  <c r="AP180" i="3"/>
  <c r="AQ180" i="3"/>
  <c r="AR180" i="3"/>
  <c r="AS180" i="3"/>
  <c r="AT180" i="3"/>
  <c r="AU180" i="3"/>
  <c r="AV180" i="3"/>
  <c r="AW180" i="3"/>
  <c r="AX180" i="3"/>
  <c r="AY180" i="3"/>
  <c r="AZ180" i="3"/>
  <c r="BA180" i="3"/>
  <c r="BB180" i="3"/>
  <c r="BC180" i="3"/>
  <c r="BD180" i="3"/>
  <c r="BE180" i="3"/>
  <c r="BF180" i="3"/>
  <c r="BG180" i="3"/>
  <c r="BH180" i="3"/>
  <c r="BI180" i="3"/>
  <c r="BJ180" i="3"/>
  <c r="BK180" i="3"/>
  <c r="BL180" i="3"/>
  <c r="BN180" i="3"/>
  <c r="BO180" i="3"/>
  <c r="BP180" i="3"/>
  <c r="BQ180" i="3"/>
  <c r="BR180" i="3"/>
  <c r="BS180" i="3"/>
  <c r="A181" i="3"/>
  <c r="B181" i="3"/>
  <c r="C181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AO181" i="3"/>
  <c r="AP181" i="3"/>
  <c r="AQ181" i="3"/>
  <c r="AR181" i="3"/>
  <c r="AS181" i="3"/>
  <c r="AT181" i="3"/>
  <c r="AU181" i="3"/>
  <c r="AV181" i="3"/>
  <c r="AW181" i="3"/>
  <c r="AX181" i="3"/>
  <c r="AY181" i="3"/>
  <c r="AZ181" i="3"/>
  <c r="BA181" i="3"/>
  <c r="BB181" i="3"/>
  <c r="BC181" i="3"/>
  <c r="BD181" i="3"/>
  <c r="BE181" i="3"/>
  <c r="BF181" i="3"/>
  <c r="BG181" i="3"/>
  <c r="BH181" i="3"/>
  <c r="BI181" i="3"/>
  <c r="BJ181" i="3"/>
  <c r="BK181" i="3"/>
  <c r="BL181" i="3"/>
  <c r="BN181" i="3"/>
  <c r="BO181" i="3"/>
  <c r="BP181" i="3"/>
  <c r="BQ181" i="3"/>
  <c r="BR181" i="3"/>
  <c r="BS181" i="3"/>
  <c r="A182" i="3"/>
  <c r="B182" i="3"/>
  <c r="C182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AO182" i="3"/>
  <c r="AP182" i="3"/>
  <c r="AQ182" i="3"/>
  <c r="AR182" i="3"/>
  <c r="AS182" i="3"/>
  <c r="AT182" i="3"/>
  <c r="AU182" i="3"/>
  <c r="AV182" i="3"/>
  <c r="AW182" i="3"/>
  <c r="AX182" i="3"/>
  <c r="AY182" i="3"/>
  <c r="AZ182" i="3"/>
  <c r="BA182" i="3"/>
  <c r="BB182" i="3"/>
  <c r="BC182" i="3"/>
  <c r="BD182" i="3"/>
  <c r="BE182" i="3"/>
  <c r="BF182" i="3"/>
  <c r="BG182" i="3"/>
  <c r="BH182" i="3"/>
  <c r="BI182" i="3"/>
  <c r="BJ182" i="3"/>
  <c r="BK182" i="3"/>
  <c r="BL182" i="3"/>
  <c r="BN182" i="3"/>
  <c r="BO182" i="3"/>
  <c r="BP182" i="3"/>
  <c r="BQ182" i="3"/>
  <c r="BR182" i="3"/>
  <c r="BS182" i="3"/>
  <c r="A183" i="3"/>
  <c r="B183" i="3"/>
  <c r="C18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AO183" i="3"/>
  <c r="AP183" i="3"/>
  <c r="AQ183" i="3"/>
  <c r="AR183" i="3"/>
  <c r="AS183" i="3"/>
  <c r="AT183" i="3"/>
  <c r="AU183" i="3"/>
  <c r="AV183" i="3"/>
  <c r="AW183" i="3"/>
  <c r="AX183" i="3"/>
  <c r="AY183" i="3"/>
  <c r="AZ183" i="3"/>
  <c r="BA183" i="3"/>
  <c r="BB183" i="3"/>
  <c r="BC183" i="3"/>
  <c r="BD183" i="3"/>
  <c r="BE183" i="3"/>
  <c r="BF183" i="3"/>
  <c r="BG183" i="3"/>
  <c r="BH183" i="3"/>
  <c r="BI183" i="3"/>
  <c r="BJ183" i="3"/>
  <c r="BK183" i="3"/>
  <c r="BL183" i="3"/>
  <c r="BN183" i="3"/>
  <c r="BO183" i="3"/>
  <c r="BP183" i="3"/>
  <c r="BQ183" i="3"/>
  <c r="BR183" i="3"/>
  <c r="BS183" i="3"/>
  <c r="A184" i="3"/>
  <c r="B184" i="3"/>
  <c r="C184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AO184" i="3"/>
  <c r="AP184" i="3"/>
  <c r="AQ184" i="3"/>
  <c r="AR184" i="3"/>
  <c r="AS184" i="3"/>
  <c r="AT184" i="3"/>
  <c r="AU184" i="3"/>
  <c r="AV184" i="3"/>
  <c r="AW184" i="3"/>
  <c r="AX184" i="3"/>
  <c r="AY184" i="3"/>
  <c r="AZ184" i="3"/>
  <c r="BA184" i="3"/>
  <c r="BB184" i="3"/>
  <c r="BC184" i="3"/>
  <c r="BD184" i="3"/>
  <c r="BE184" i="3"/>
  <c r="BF184" i="3"/>
  <c r="BG184" i="3"/>
  <c r="BH184" i="3"/>
  <c r="BI184" i="3"/>
  <c r="BJ184" i="3"/>
  <c r="BK184" i="3"/>
  <c r="BL184" i="3"/>
  <c r="BN184" i="3"/>
  <c r="BO184" i="3"/>
  <c r="BP184" i="3"/>
  <c r="BQ184" i="3"/>
  <c r="BR184" i="3"/>
  <c r="BS184" i="3"/>
  <c r="A185" i="3"/>
  <c r="B185" i="3"/>
  <c r="C185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AO185" i="3"/>
  <c r="AP185" i="3"/>
  <c r="AQ185" i="3"/>
  <c r="AR185" i="3"/>
  <c r="AS185" i="3"/>
  <c r="AT185" i="3"/>
  <c r="AU185" i="3"/>
  <c r="AV185" i="3"/>
  <c r="AW185" i="3"/>
  <c r="AX185" i="3"/>
  <c r="AY185" i="3"/>
  <c r="AZ185" i="3"/>
  <c r="BA185" i="3"/>
  <c r="BB185" i="3"/>
  <c r="BC185" i="3"/>
  <c r="BD185" i="3"/>
  <c r="BE185" i="3"/>
  <c r="BF185" i="3"/>
  <c r="BG185" i="3"/>
  <c r="BH185" i="3"/>
  <c r="BI185" i="3"/>
  <c r="BJ185" i="3"/>
  <c r="BK185" i="3"/>
  <c r="BL185" i="3"/>
  <c r="BN185" i="3"/>
  <c r="BO185" i="3"/>
  <c r="BP185" i="3"/>
  <c r="BQ185" i="3"/>
  <c r="BR185" i="3"/>
  <c r="BS185" i="3"/>
  <c r="A186" i="3"/>
  <c r="B186" i="3"/>
  <c r="C186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AO186" i="3"/>
  <c r="AP186" i="3"/>
  <c r="AQ186" i="3"/>
  <c r="AR186" i="3"/>
  <c r="AS186" i="3"/>
  <c r="AT186" i="3"/>
  <c r="AU186" i="3"/>
  <c r="AV186" i="3"/>
  <c r="AW186" i="3"/>
  <c r="AX186" i="3"/>
  <c r="AY186" i="3"/>
  <c r="AZ186" i="3"/>
  <c r="BA186" i="3"/>
  <c r="BB186" i="3"/>
  <c r="BC186" i="3"/>
  <c r="BD186" i="3"/>
  <c r="BE186" i="3"/>
  <c r="BF186" i="3"/>
  <c r="BG186" i="3"/>
  <c r="BH186" i="3"/>
  <c r="BI186" i="3"/>
  <c r="BJ186" i="3"/>
  <c r="BK186" i="3"/>
  <c r="BL186" i="3"/>
  <c r="BN186" i="3"/>
  <c r="BO186" i="3"/>
  <c r="BP186" i="3"/>
  <c r="BQ186" i="3"/>
  <c r="BR186" i="3"/>
  <c r="BS186" i="3"/>
  <c r="A187" i="3"/>
  <c r="B187" i="3"/>
  <c r="C187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AO187" i="3"/>
  <c r="AP187" i="3"/>
  <c r="AQ187" i="3"/>
  <c r="AR187" i="3"/>
  <c r="AS187" i="3"/>
  <c r="AT187" i="3"/>
  <c r="AU187" i="3"/>
  <c r="AV187" i="3"/>
  <c r="AW187" i="3"/>
  <c r="AX187" i="3"/>
  <c r="AY187" i="3"/>
  <c r="AZ187" i="3"/>
  <c r="BA187" i="3"/>
  <c r="BB187" i="3"/>
  <c r="BC187" i="3"/>
  <c r="BD187" i="3"/>
  <c r="BE187" i="3"/>
  <c r="BF187" i="3"/>
  <c r="BG187" i="3"/>
  <c r="BH187" i="3"/>
  <c r="BI187" i="3"/>
  <c r="BJ187" i="3"/>
  <c r="BK187" i="3"/>
  <c r="BL187" i="3"/>
  <c r="BN187" i="3"/>
  <c r="BO187" i="3"/>
  <c r="BP187" i="3"/>
  <c r="BQ187" i="3"/>
  <c r="BR187" i="3"/>
  <c r="BS187" i="3"/>
  <c r="A188" i="3"/>
  <c r="B188" i="3"/>
  <c r="C188" i="3"/>
  <c r="D188" i="3"/>
  <c r="E188" i="3"/>
  <c r="F188" i="3"/>
  <c r="G188" i="3"/>
  <c r="H188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AO188" i="3"/>
  <c r="AP188" i="3"/>
  <c r="AQ188" i="3"/>
  <c r="AR188" i="3"/>
  <c r="AS188" i="3"/>
  <c r="AT188" i="3"/>
  <c r="AU188" i="3"/>
  <c r="AV188" i="3"/>
  <c r="AW188" i="3"/>
  <c r="AX188" i="3"/>
  <c r="AY188" i="3"/>
  <c r="AZ188" i="3"/>
  <c r="BA188" i="3"/>
  <c r="BB188" i="3"/>
  <c r="BC188" i="3"/>
  <c r="BD188" i="3"/>
  <c r="BE188" i="3"/>
  <c r="BF188" i="3"/>
  <c r="BG188" i="3"/>
  <c r="BH188" i="3"/>
  <c r="BI188" i="3"/>
  <c r="BJ188" i="3"/>
  <c r="BK188" i="3"/>
  <c r="BL188" i="3"/>
  <c r="BN188" i="3"/>
  <c r="BO188" i="3"/>
  <c r="BP188" i="3"/>
  <c r="BQ188" i="3"/>
  <c r="BR188" i="3"/>
  <c r="BS188" i="3"/>
  <c r="A189" i="3"/>
  <c r="B189" i="3"/>
  <c r="C189" i="3"/>
  <c r="D189" i="3"/>
  <c r="E189" i="3"/>
  <c r="F189" i="3"/>
  <c r="G189" i="3"/>
  <c r="H189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AO189" i="3"/>
  <c r="AP189" i="3"/>
  <c r="AQ189" i="3"/>
  <c r="AR189" i="3"/>
  <c r="AS189" i="3"/>
  <c r="AT189" i="3"/>
  <c r="AU189" i="3"/>
  <c r="AV189" i="3"/>
  <c r="AW189" i="3"/>
  <c r="AX189" i="3"/>
  <c r="AY189" i="3"/>
  <c r="AZ189" i="3"/>
  <c r="BA189" i="3"/>
  <c r="BB189" i="3"/>
  <c r="BC189" i="3"/>
  <c r="BD189" i="3"/>
  <c r="BE189" i="3"/>
  <c r="BF189" i="3"/>
  <c r="BG189" i="3"/>
  <c r="BH189" i="3"/>
  <c r="BI189" i="3"/>
  <c r="BJ189" i="3"/>
  <c r="BK189" i="3"/>
  <c r="BL189" i="3"/>
  <c r="BN189" i="3"/>
  <c r="BO189" i="3"/>
  <c r="BP189" i="3"/>
  <c r="BQ189" i="3"/>
  <c r="BR189" i="3"/>
  <c r="BS189" i="3"/>
  <c r="A190" i="3"/>
  <c r="B190" i="3"/>
  <c r="C190" i="3"/>
  <c r="D190" i="3"/>
  <c r="E190" i="3"/>
  <c r="F190" i="3"/>
  <c r="G190" i="3"/>
  <c r="H190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AO190" i="3"/>
  <c r="AP190" i="3"/>
  <c r="AQ190" i="3"/>
  <c r="AR190" i="3"/>
  <c r="AS190" i="3"/>
  <c r="AT190" i="3"/>
  <c r="AU190" i="3"/>
  <c r="AV190" i="3"/>
  <c r="AW190" i="3"/>
  <c r="AX190" i="3"/>
  <c r="AY190" i="3"/>
  <c r="AZ190" i="3"/>
  <c r="BA190" i="3"/>
  <c r="BB190" i="3"/>
  <c r="BC190" i="3"/>
  <c r="BD190" i="3"/>
  <c r="BE190" i="3"/>
  <c r="BF190" i="3"/>
  <c r="BG190" i="3"/>
  <c r="BH190" i="3"/>
  <c r="BI190" i="3"/>
  <c r="BJ190" i="3"/>
  <c r="BK190" i="3"/>
  <c r="BL190" i="3"/>
  <c r="BN190" i="3"/>
  <c r="BO190" i="3"/>
  <c r="BP190" i="3"/>
  <c r="BQ190" i="3"/>
  <c r="BR190" i="3"/>
  <c r="BS190" i="3"/>
  <c r="A191" i="3"/>
  <c r="B191" i="3"/>
  <c r="C191" i="3"/>
  <c r="D191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AO191" i="3"/>
  <c r="AP191" i="3"/>
  <c r="AQ191" i="3"/>
  <c r="AR191" i="3"/>
  <c r="AS191" i="3"/>
  <c r="AT191" i="3"/>
  <c r="AU191" i="3"/>
  <c r="AV191" i="3"/>
  <c r="AW191" i="3"/>
  <c r="AX191" i="3"/>
  <c r="AY191" i="3"/>
  <c r="AZ191" i="3"/>
  <c r="BA191" i="3"/>
  <c r="BB191" i="3"/>
  <c r="BC191" i="3"/>
  <c r="BD191" i="3"/>
  <c r="BE191" i="3"/>
  <c r="BF191" i="3"/>
  <c r="BG191" i="3"/>
  <c r="BH191" i="3"/>
  <c r="BI191" i="3"/>
  <c r="BJ191" i="3"/>
  <c r="BK191" i="3"/>
  <c r="BL191" i="3"/>
  <c r="BN191" i="3"/>
  <c r="BO191" i="3"/>
  <c r="BP191" i="3"/>
  <c r="BQ191" i="3"/>
  <c r="BR191" i="3"/>
  <c r="BS191" i="3"/>
  <c r="A192" i="3"/>
  <c r="B192" i="3"/>
  <c r="C192" i="3"/>
  <c r="D192" i="3"/>
  <c r="E192" i="3"/>
  <c r="F192" i="3"/>
  <c r="G192" i="3"/>
  <c r="H192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AO192" i="3"/>
  <c r="AP192" i="3"/>
  <c r="AQ192" i="3"/>
  <c r="AR192" i="3"/>
  <c r="AS192" i="3"/>
  <c r="AT192" i="3"/>
  <c r="AU192" i="3"/>
  <c r="AV192" i="3"/>
  <c r="AW192" i="3"/>
  <c r="AX192" i="3"/>
  <c r="AY192" i="3"/>
  <c r="AZ192" i="3"/>
  <c r="BA192" i="3"/>
  <c r="BB192" i="3"/>
  <c r="BC192" i="3"/>
  <c r="BD192" i="3"/>
  <c r="BE192" i="3"/>
  <c r="BF192" i="3"/>
  <c r="BG192" i="3"/>
  <c r="BH192" i="3"/>
  <c r="BI192" i="3"/>
  <c r="BJ192" i="3"/>
  <c r="BK192" i="3"/>
  <c r="BL192" i="3"/>
  <c r="BN192" i="3"/>
  <c r="BO192" i="3"/>
  <c r="BP192" i="3"/>
  <c r="BQ192" i="3"/>
  <c r="BR192" i="3"/>
  <c r="BS192" i="3"/>
  <c r="A193" i="3"/>
  <c r="B193" i="3"/>
  <c r="C193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AO193" i="3"/>
  <c r="AP193" i="3"/>
  <c r="AQ193" i="3"/>
  <c r="AR193" i="3"/>
  <c r="AS193" i="3"/>
  <c r="AT193" i="3"/>
  <c r="AU193" i="3"/>
  <c r="AV193" i="3"/>
  <c r="AW193" i="3"/>
  <c r="AX193" i="3"/>
  <c r="AY193" i="3"/>
  <c r="AZ193" i="3"/>
  <c r="BA193" i="3"/>
  <c r="BB193" i="3"/>
  <c r="BC193" i="3"/>
  <c r="BD193" i="3"/>
  <c r="BE193" i="3"/>
  <c r="BF193" i="3"/>
  <c r="BG193" i="3"/>
  <c r="BH193" i="3"/>
  <c r="BI193" i="3"/>
  <c r="BJ193" i="3"/>
  <c r="BK193" i="3"/>
  <c r="BL193" i="3"/>
  <c r="BN193" i="3"/>
  <c r="BO193" i="3"/>
  <c r="BP193" i="3"/>
  <c r="BQ193" i="3"/>
  <c r="BR193" i="3"/>
  <c r="BS193" i="3"/>
  <c r="A194" i="3"/>
  <c r="B194" i="3"/>
  <c r="C194" i="3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AO194" i="3"/>
  <c r="AP194" i="3"/>
  <c r="AQ194" i="3"/>
  <c r="AR194" i="3"/>
  <c r="AS194" i="3"/>
  <c r="AT194" i="3"/>
  <c r="AU194" i="3"/>
  <c r="AV194" i="3"/>
  <c r="AW194" i="3"/>
  <c r="AX194" i="3"/>
  <c r="AY194" i="3"/>
  <c r="AZ194" i="3"/>
  <c r="BA194" i="3"/>
  <c r="BB194" i="3"/>
  <c r="BC194" i="3"/>
  <c r="BD194" i="3"/>
  <c r="BE194" i="3"/>
  <c r="BF194" i="3"/>
  <c r="BG194" i="3"/>
  <c r="BH194" i="3"/>
  <c r="BI194" i="3"/>
  <c r="BJ194" i="3"/>
  <c r="BK194" i="3"/>
  <c r="BL194" i="3"/>
  <c r="BN194" i="3"/>
  <c r="BO194" i="3"/>
  <c r="BP194" i="3"/>
  <c r="BQ194" i="3"/>
  <c r="BR194" i="3"/>
  <c r="BS194" i="3"/>
  <c r="A195" i="3"/>
  <c r="B195" i="3"/>
  <c r="C195" i="3"/>
  <c r="D195" i="3"/>
  <c r="E195" i="3"/>
  <c r="F195" i="3"/>
  <c r="G195" i="3"/>
  <c r="H195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AO195" i="3"/>
  <c r="AP195" i="3"/>
  <c r="AQ195" i="3"/>
  <c r="AR195" i="3"/>
  <c r="AS195" i="3"/>
  <c r="AT195" i="3"/>
  <c r="AU195" i="3"/>
  <c r="AV195" i="3"/>
  <c r="AW195" i="3"/>
  <c r="AX195" i="3"/>
  <c r="AY195" i="3"/>
  <c r="AZ195" i="3"/>
  <c r="BA195" i="3"/>
  <c r="BB195" i="3"/>
  <c r="BC195" i="3"/>
  <c r="BD195" i="3"/>
  <c r="BE195" i="3"/>
  <c r="BF195" i="3"/>
  <c r="BG195" i="3"/>
  <c r="BH195" i="3"/>
  <c r="BI195" i="3"/>
  <c r="BJ195" i="3"/>
  <c r="BK195" i="3"/>
  <c r="BL195" i="3"/>
  <c r="BN195" i="3"/>
  <c r="BO195" i="3"/>
  <c r="BP195" i="3"/>
  <c r="BQ195" i="3"/>
  <c r="BR195" i="3"/>
  <c r="BS195" i="3"/>
  <c r="A196" i="3"/>
  <c r="B196" i="3"/>
  <c r="C196" i="3"/>
  <c r="D196" i="3"/>
  <c r="E196" i="3"/>
  <c r="F196" i="3"/>
  <c r="G196" i="3"/>
  <c r="H196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AO196" i="3"/>
  <c r="AP196" i="3"/>
  <c r="AQ196" i="3"/>
  <c r="AR196" i="3"/>
  <c r="AS196" i="3"/>
  <c r="AT196" i="3"/>
  <c r="AU196" i="3"/>
  <c r="AV196" i="3"/>
  <c r="AW196" i="3"/>
  <c r="AX196" i="3"/>
  <c r="AY196" i="3"/>
  <c r="AZ196" i="3"/>
  <c r="BA196" i="3"/>
  <c r="BB196" i="3"/>
  <c r="BC196" i="3"/>
  <c r="BD196" i="3"/>
  <c r="BE196" i="3"/>
  <c r="BF196" i="3"/>
  <c r="BG196" i="3"/>
  <c r="BH196" i="3"/>
  <c r="BI196" i="3"/>
  <c r="BJ196" i="3"/>
  <c r="BK196" i="3"/>
  <c r="BL196" i="3"/>
  <c r="BN196" i="3"/>
  <c r="BO196" i="3"/>
  <c r="BP196" i="3"/>
  <c r="BQ196" i="3"/>
  <c r="BR196" i="3"/>
  <c r="BS196" i="3"/>
  <c r="A197" i="3"/>
  <c r="B197" i="3"/>
  <c r="C197" i="3"/>
  <c r="D197" i="3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AO197" i="3"/>
  <c r="AP197" i="3"/>
  <c r="AQ197" i="3"/>
  <c r="AR197" i="3"/>
  <c r="AS197" i="3"/>
  <c r="AT197" i="3"/>
  <c r="AU197" i="3"/>
  <c r="AV197" i="3"/>
  <c r="AW197" i="3"/>
  <c r="AX197" i="3"/>
  <c r="AY197" i="3"/>
  <c r="AZ197" i="3"/>
  <c r="BA197" i="3"/>
  <c r="BB197" i="3"/>
  <c r="BC197" i="3"/>
  <c r="BD197" i="3"/>
  <c r="BE197" i="3"/>
  <c r="BF197" i="3"/>
  <c r="BG197" i="3"/>
  <c r="BH197" i="3"/>
  <c r="BI197" i="3"/>
  <c r="BJ197" i="3"/>
  <c r="BK197" i="3"/>
  <c r="BL197" i="3"/>
  <c r="BN197" i="3"/>
  <c r="BO197" i="3"/>
  <c r="BP197" i="3"/>
  <c r="BQ197" i="3"/>
  <c r="BR197" i="3"/>
  <c r="BS197" i="3"/>
  <c r="A198" i="3"/>
  <c r="B198" i="3"/>
  <c r="C198" i="3"/>
  <c r="D198" i="3"/>
  <c r="E198" i="3"/>
  <c r="F198" i="3"/>
  <c r="G198" i="3"/>
  <c r="H198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AO198" i="3"/>
  <c r="AP198" i="3"/>
  <c r="AQ198" i="3"/>
  <c r="AR198" i="3"/>
  <c r="AS198" i="3"/>
  <c r="AT198" i="3"/>
  <c r="AU198" i="3"/>
  <c r="AV198" i="3"/>
  <c r="AW198" i="3"/>
  <c r="AX198" i="3"/>
  <c r="AY198" i="3"/>
  <c r="AZ198" i="3"/>
  <c r="BA198" i="3"/>
  <c r="BB198" i="3"/>
  <c r="BC198" i="3"/>
  <c r="BD198" i="3"/>
  <c r="BE198" i="3"/>
  <c r="BF198" i="3"/>
  <c r="BG198" i="3"/>
  <c r="BH198" i="3"/>
  <c r="BI198" i="3"/>
  <c r="BJ198" i="3"/>
  <c r="BK198" i="3"/>
  <c r="BL198" i="3"/>
  <c r="BN198" i="3"/>
  <c r="BO198" i="3"/>
  <c r="BP198" i="3"/>
  <c r="BQ198" i="3"/>
  <c r="BR198" i="3"/>
  <c r="BS198" i="3"/>
  <c r="A199" i="3"/>
  <c r="B199" i="3"/>
  <c r="C199" i="3"/>
  <c r="D199" i="3"/>
  <c r="E199" i="3"/>
  <c r="F199" i="3"/>
  <c r="G199" i="3"/>
  <c r="H199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AO199" i="3"/>
  <c r="AP199" i="3"/>
  <c r="AQ199" i="3"/>
  <c r="AR199" i="3"/>
  <c r="AS199" i="3"/>
  <c r="AT199" i="3"/>
  <c r="AU199" i="3"/>
  <c r="AV199" i="3"/>
  <c r="AW199" i="3"/>
  <c r="AX199" i="3"/>
  <c r="AY199" i="3"/>
  <c r="AZ199" i="3"/>
  <c r="BA199" i="3"/>
  <c r="BB199" i="3"/>
  <c r="BC199" i="3"/>
  <c r="BD199" i="3"/>
  <c r="BE199" i="3"/>
  <c r="BF199" i="3"/>
  <c r="BG199" i="3"/>
  <c r="BH199" i="3"/>
  <c r="BI199" i="3"/>
  <c r="BJ199" i="3"/>
  <c r="BK199" i="3"/>
  <c r="BL199" i="3"/>
  <c r="BN199" i="3"/>
  <c r="BO199" i="3"/>
  <c r="BP199" i="3"/>
  <c r="BQ199" i="3"/>
  <c r="BR199" i="3"/>
  <c r="BS199" i="3"/>
  <c r="A200" i="3"/>
  <c r="B200" i="3"/>
  <c r="C200" i="3"/>
  <c r="D2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AO200" i="3"/>
  <c r="AP200" i="3"/>
  <c r="AQ200" i="3"/>
  <c r="AR200" i="3"/>
  <c r="AS200" i="3"/>
  <c r="AT200" i="3"/>
  <c r="AU200" i="3"/>
  <c r="AV200" i="3"/>
  <c r="AW200" i="3"/>
  <c r="AX200" i="3"/>
  <c r="AY200" i="3"/>
  <c r="AZ200" i="3"/>
  <c r="BA200" i="3"/>
  <c r="BB200" i="3"/>
  <c r="BC200" i="3"/>
  <c r="BD200" i="3"/>
  <c r="BE200" i="3"/>
  <c r="BF200" i="3"/>
  <c r="BG200" i="3"/>
  <c r="BH200" i="3"/>
  <c r="BI200" i="3"/>
  <c r="BJ200" i="3"/>
  <c r="BK200" i="3"/>
  <c r="BL200" i="3"/>
  <c r="BN200" i="3"/>
  <c r="BO200" i="3"/>
  <c r="BP200" i="3"/>
  <c r="BQ200" i="3"/>
  <c r="BR200" i="3"/>
  <c r="BS200" i="3"/>
  <c r="A201" i="3"/>
  <c r="B201" i="3"/>
  <c r="C201" i="3"/>
  <c r="D201" i="3"/>
  <c r="E201" i="3"/>
  <c r="F201" i="3"/>
  <c r="G201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AO201" i="3"/>
  <c r="AP201" i="3"/>
  <c r="AQ201" i="3"/>
  <c r="AR201" i="3"/>
  <c r="AS201" i="3"/>
  <c r="AT201" i="3"/>
  <c r="AU201" i="3"/>
  <c r="AV201" i="3"/>
  <c r="AW201" i="3"/>
  <c r="AX201" i="3"/>
  <c r="AY201" i="3"/>
  <c r="AZ201" i="3"/>
  <c r="BA201" i="3"/>
  <c r="BB201" i="3"/>
  <c r="BC201" i="3"/>
  <c r="BD201" i="3"/>
  <c r="BE201" i="3"/>
  <c r="BF201" i="3"/>
  <c r="BG201" i="3"/>
  <c r="BH201" i="3"/>
  <c r="BI201" i="3"/>
  <c r="BJ201" i="3"/>
  <c r="BK201" i="3"/>
  <c r="BL201" i="3"/>
  <c r="BN201" i="3"/>
  <c r="BO201" i="3"/>
  <c r="BP201" i="3"/>
  <c r="BQ201" i="3"/>
  <c r="BR201" i="3"/>
  <c r="BS201" i="3"/>
  <c r="A202" i="3"/>
  <c r="B202" i="3"/>
  <c r="C202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AO202" i="3"/>
  <c r="AP202" i="3"/>
  <c r="AQ202" i="3"/>
  <c r="AR202" i="3"/>
  <c r="AS202" i="3"/>
  <c r="AT202" i="3"/>
  <c r="AU202" i="3"/>
  <c r="AV202" i="3"/>
  <c r="AW202" i="3"/>
  <c r="AX202" i="3"/>
  <c r="AY202" i="3"/>
  <c r="AZ202" i="3"/>
  <c r="BA202" i="3"/>
  <c r="BB202" i="3"/>
  <c r="BC202" i="3"/>
  <c r="BD202" i="3"/>
  <c r="BE202" i="3"/>
  <c r="BF202" i="3"/>
  <c r="BG202" i="3"/>
  <c r="BH202" i="3"/>
  <c r="BI202" i="3"/>
  <c r="BJ202" i="3"/>
  <c r="BK202" i="3"/>
  <c r="BL202" i="3"/>
  <c r="BN202" i="3"/>
  <c r="BO202" i="3"/>
  <c r="BP202" i="3"/>
  <c r="BQ202" i="3"/>
  <c r="BR202" i="3"/>
  <c r="BS202" i="3"/>
  <c r="A203" i="3"/>
  <c r="B203" i="3"/>
  <c r="C203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N203" i="3"/>
  <c r="BO203" i="3"/>
  <c r="BP203" i="3"/>
  <c r="BQ203" i="3"/>
  <c r="BR203" i="3"/>
  <c r="BS203" i="3"/>
  <c r="A204" i="3"/>
  <c r="B204" i="3"/>
  <c r="C204" i="3"/>
  <c r="D204" i="3"/>
  <c r="E204" i="3"/>
  <c r="F204" i="3"/>
  <c r="G204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AO204" i="3"/>
  <c r="AP204" i="3"/>
  <c r="AQ204" i="3"/>
  <c r="AR204" i="3"/>
  <c r="AS204" i="3"/>
  <c r="AT204" i="3"/>
  <c r="AU204" i="3"/>
  <c r="AV204" i="3"/>
  <c r="AW204" i="3"/>
  <c r="AX204" i="3"/>
  <c r="AY204" i="3"/>
  <c r="AZ204" i="3"/>
  <c r="BA204" i="3"/>
  <c r="BB204" i="3"/>
  <c r="BC204" i="3"/>
  <c r="BD204" i="3"/>
  <c r="BE204" i="3"/>
  <c r="BF204" i="3"/>
  <c r="BG204" i="3"/>
  <c r="BH204" i="3"/>
  <c r="BI204" i="3"/>
  <c r="BJ204" i="3"/>
  <c r="BK204" i="3"/>
  <c r="BL204" i="3"/>
  <c r="BN204" i="3"/>
  <c r="BO204" i="3"/>
  <c r="BP204" i="3"/>
  <c r="BQ204" i="3"/>
  <c r="BR204" i="3"/>
  <c r="BS204" i="3"/>
  <c r="A205" i="3"/>
  <c r="B205" i="3"/>
  <c r="C205" i="3"/>
  <c r="D205" i="3"/>
  <c r="E205" i="3"/>
  <c r="F205" i="3"/>
  <c r="G205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AO205" i="3"/>
  <c r="AP205" i="3"/>
  <c r="AQ205" i="3"/>
  <c r="AR205" i="3"/>
  <c r="AS205" i="3"/>
  <c r="AT205" i="3"/>
  <c r="AU205" i="3"/>
  <c r="AV205" i="3"/>
  <c r="AW205" i="3"/>
  <c r="AX205" i="3"/>
  <c r="AY205" i="3"/>
  <c r="AZ205" i="3"/>
  <c r="BA205" i="3"/>
  <c r="BB205" i="3"/>
  <c r="BC205" i="3"/>
  <c r="BD205" i="3"/>
  <c r="BE205" i="3"/>
  <c r="BF205" i="3"/>
  <c r="BG205" i="3"/>
  <c r="BH205" i="3"/>
  <c r="BI205" i="3"/>
  <c r="BJ205" i="3"/>
  <c r="BK205" i="3"/>
  <c r="BL205" i="3"/>
  <c r="BN205" i="3"/>
  <c r="BO205" i="3"/>
  <c r="BP205" i="3"/>
  <c r="BQ205" i="3"/>
  <c r="BR205" i="3"/>
  <c r="BS205" i="3"/>
  <c r="A206" i="3"/>
  <c r="B206" i="3"/>
  <c r="C206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AO206" i="3"/>
  <c r="AP206" i="3"/>
  <c r="AQ206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BK206" i="3"/>
  <c r="BL206" i="3"/>
  <c r="BN206" i="3"/>
  <c r="BO206" i="3"/>
  <c r="BP206" i="3"/>
  <c r="BQ206" i="3"/>
  <c r="BR206" i="3"/>
  <c r="BS206" i="3"/>
  <c r="A207" i="3"/>
  <c r="B207" i="3"/>
  <c r="C207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AO207" i="3"/>
  <c r="AP207" i="3"/>
  <c r="AQ207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BK207" i="3"/>
  <c r="BL207" i="3"/>
  <c r="BN207" i="3"/>
  <c r="BO207" i="3"/>
  <c r="BP207" i="3"/>
  <c r="BQ207" i="3"/>
  <c r="BR207" i="3"/>
  <c r="BS207" i="3"/>
  <c r="A208" i="3"/>
  <c r="B208" i="3"/>
  <c r="C208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AO208" i="3"/>
  <c r="AP208" i="3"/>
  <c r="AQ208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BK208" i="3"/>
  <c r="BL208" i="3"/>
  <c r="BN208" i="3"/>
  <c r="BO208" i="3"/>
  <c r="BP208" i="3"/>
  <c r="BQ208" i="3"/>
  <c r="BR208" i="3"/>
  <c r="BS208" i="3"/>
  <c r="A209" i="3"/>
  <c r="B209" i="3"/>
  <c r="C209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BK209" i="3"/>
  <c r="BL209" i="3"/>
  <c r="BN209" i="3"/>
  <c r="BO209" i="3"/>
  <c r="BP209" i="3"/>
  <c r="BQ209" i="3"/>
  <c r="BR209" i="3"/>
  <c r="BS209" i="3"/>
  <c r="A210" i="3"/>
  <c r="B210" i="3"/>
  <c r="C210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N210" i="3"/>
  <c r="BO210" i="3"/>
  <c r="BP210" i="3"/>
  <c r="BQ210" i="3"/>
  <c r="BR210" i="3"/>
  <c r="BS210" i="3"/>
  <c r="A211" i="3"/>
  <c r="B211" i="3"/>
  <c r="C211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BK211" i="3"/>
  <c r="BL211" i="3"/>
  <c r="BN211" i="3"/>
  <c r="BO211" i="3"/>
  <c r="BP211" i="3"/>
  <c r="BQ211" i="3"/>
  <c r="BR211" i="3"/>
  <c r="BS211" i="3"/>
  <c r="A212" i="3"/>
  <c r="B212" i="3"/>
  <c r="C212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BK212" i="3"/>
  <c r="BL212" i="3"/>
  <c r="BN212" i="3"/>
  <c r="BO212" i="3"/>
  <c r="BP212" i="3"/>
  <c r="BQ212" i="3"/>
  <c r="BR212" i="3"/>
  <c r="BS212" i="3"/>
  <c r="A213" i="3"/>
  <c r="B213" i="3"/>
  <c r="C213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BK213" i="3"/>
  <c r="BL213" i="3"/>
  <c r="BN213" i="3"/>
  <c r="BO213" i="3"/>
  <c r="BP213" i="3"/>
  <c r="BQ213" i="3"/>
  <c r="BR213" i="3"/>
  <c r="BS213" i="3"/>
  <c r="A214" i="3"/>
  <c r="B214" i="3"/>
  <c r="C214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AO214" i="3"/>
  <c r="AP214" i="3"/>
  <c r="AQ214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BK214" i="3"/>
  <c r="BL214" i="3"/>
  <c r="BN214" i="3"/>
  <c r="BO214" i="3"/>
  <c r="BP214" i="3"/>
  <c r="BQ214" i="3"/>
  <c r="BR214" i="3"/>
  <c r="BS214" i="3"/>
  <c r="A215" i="3"/>
  <c r="B215" i="3"/>
  <c r="C21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BK215" i="3"/>
  <c r="BL215" i="3"/>
  <c r="BN215" i="3"/>
  <c r="BO215" i="3"/>
  <c r="BP215" i="3"/>
  <c r="BQ215" i="3"/>
  <c r="BR215" i="3"/>
  <c r="BS215" i="3"/>
  <c r="A216" i="3"/>
  <c r="B216" i="3"/>
  <c r="C216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BK216" i="3"/>
  <c r="BL216" i="3"/>
  <c r="BN216" i="3"/>
  <c r="BO216" i="3"/>
  <c r="BP216" i="3"/>
  <c r="BQ216" i="3"/>
  <c r="BR216" i="3"/>
  <c r="BS216" i="3"/>
  <c r="A217" i="3"/>
  <c r="B217" i="3"/>
  <c r="C217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BK217" i="3"/>
  <c r="BL217" i="3"/>
  <c r="BN217" i="3"/>
  <c r="BO217" i="3"/>
  <c r="BP217" i="3"/>
  <c r="BQ217" i="3"/>
  <c r="BR217" i="3"/>
  <c r="BS217" i="3"/>
  <c r="A218" i="3"/>
  <c r="B218" i="3"/>
  <c r="C218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BK218" i="3"/>
  <c r="BL218" i="3"/>
  <c r="BN218" i="3"/>
  <c r="BO218" i="3"/>
  <c r="BP218" i="3"/>
  <c r="BQ218" i="3"/>
  <c r="BR218" i="3"/>
  <c r="BS218" i="3"/>
  <c r="A219" i="3"/>
  <c r="B219" i="3"/>
  <c r="C219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BK219" i="3"/>
  <c r="BL219" i="3"/>
  <c r="BN219" i="3"/>
  <c r="BO219" i="3"/>
  <c r="BP219" i="3"/>
  <c r="BQ219" i="3"/>
  <c r="BR219" i="3"/>
  <c r="BS219" i="3"/>
  <c r="A220" i="3"/>
  <c r="B220" i="3"/>
  <c r="C220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BK220" i="3"/>
  <c r="BL220" i="3"/>
  <c r="BN220" i="3"/>
  <c r="BO220" i="3"/>
  <c r="BP220" i="3"/>
  <c r="BQ220" i="3"/>
  <c r="BR220" i="3"/>
  <c r="BS220" i="3"/>
  <c r="A221" i="3"/>
  <c r="B221" i="3"/>
  <c r="C221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AP221" i="3"/>
  <c r="AQ221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BK221" i="3"/>
  <c r="BL221" i="3"/>
  <c r="BN221" i="3"/>
  <c r="BO221" i="3"/>
  <c r="BP221" i="3"/>
  <c r="BQ221" i="3"/>
  <c r="BR221" i="3"/>
  <c r="BS221" i="3"/>
  <c r="A222" i="3"/>
  <c r="B222" i="3"/>
  <c r="C222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AP222" i="3"/>
  <c r="AQ222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BK222" i="3"/>
  <c r="BL222" i="3"/>
  <c r="BN222" i="3"/>
  <c r="BO222" i="3"/>
  <c r="BP222" i="3"/>
  <c r="BQ222" i="3"/>
  <c r="BR222" i="3"/>
  <c r="BS222" i="3"/>
  <c r="A223" i="3"/>
  <c r="B223" i="3"/>
  <c r="C223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BK223" i="3"/>
  <c r="BL223" i="3"/>
  <c r="BN223" i="3"/>
  <c r="BO223" i="3"/>
  <c r="BP223" i="3"/>
  <c r="BQ223" i="3"/>
  <c r="BR223" i="3"/>
  <c r="BS223" i="3"/>
  <c r="A224" i="3"/>
  <c r="B224" i="3"/>
  <c r="C224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BK224" i="3"/>
  <c r="BL224" i="3"/>
  <c r="BN224" i="3"/>
  <c r="BO224" i="3"/>
  <c r="BP224" i="3"/>
  <c r="BQ224" i="3"/>
  <c r="BR224" i="3"/>
  <c r="BS224" i="3"/>
  <c r="A225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BK225" i="3"/>
  <c r="BL225" i="3"/>
  <c r="BN225" i="3"/>
  <c r="BO225" i="3"/>
  <c r="BP225" i="3"/>
  <c r="BQ225" i="3"/>
  <c r="BR225" i="3"/>
  <c r="BS225" i="3"/>
  <c r="A226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BK226" i="3"/>
  <c r="BL226" i="3"/>
  <c r="BN226" i="3"/>
  <c r="BO226" i="3"/>
  <c r="BP226" i="3"/>
  <c r="BQ226" i="3"/>
  <c r="BR226" i="3"/>
  <c r="BS226" i="3"/>
  <c r="A227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BK227" i="3"/>
  <c r="BL227" i="3"/>
  <c r="BN227" i="3"/>
  <c r="BO227" i="3"/>
  <c r="BP227" i="3"/>
  <c r="BQ227" i="3"/>
  <c r="BR227" i="3"/>
  <c r="BS227" i="3"/>
  <c r="A228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BK228" i="3"/>
  <c r="BL228" i="3"/>
  <c r="BN228" i="3"/>
  <c r="BO228" i="3"/>
  <c r="BP228" i="3"/>
  <c r="BQ228" i="3"/>
  <c r="BR228" i="3"/>
  <c r="BS228" i="3"/>
  <c r="A229" i="3"/>
  <c r="B229" i="3"/>
  <c r="C229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BK229" i="3"/>
  <c r="BL229" i="3"/>
  <c r="BN229" i="3"/>
  <c r="BO229" i="3"/>
  <c r="BP229" i="3"/>
  <c r="BQ229" i="3"/>
  <c r="BR229" i="3"/>
  <c r="BS229" i="3"/>
  <c r="A230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AP230" i="3"/>
  <c r="AQ230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BK230" i="3"/>
  <c r="BL230" i="3"/>
  <c r="BN230" i="3"/>
  <c r="BO230" i="3"/>
  <c r="BP230" i="3"/>
  <c r="BQ230" i="3"/>
  <c r="BR230" i="3"/>
  <c r="BS230" i="3"/>
  <c r="A231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BK231" i="3"/>
  <c r="BL231" i="3"/>
  <c r="BN231" i="3"/>
  <c r="BO231" i="3"/>
  <c r="BP231" i="3"/>
  <c r="BQ231" i="3"/>
  <c r="BR231" i="3"/>
  <c r="BS231" i="3"/>
  <c r="A232" i="3"/>
  <c r="B232" i="3"/>
  <c r="C232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AP232" i="3"/>
  <c r="AQ232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BK232" i="3"/>
  <c r="BL232" i="3"/>
  <c r="BN232" i="3"/>
  <c r="BO232" i="3"/>
  <c r="BP232" i="3"/>
  <c r="BQ232" i="3"/>
  <c r="BR232" i="3"/>
  <c r="BS232" i="3"/>
  <c r="A233" i="3"/>
  <c r="B233" i="3"/>
  <c r="C233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BK233" i="3"/>
  <c r="BL233" i="3"/>
  <c r="BN233" i="3"/>
  <c r="BO233" i="3"/>
  <c r="BP233" i="3"/>
  <c r="BQ233" i="3"/>
  <c r="BR233" i="3"/>
  <c r="BS233" i="3"/>
  <c r="A234" i="3"/>
  <c r="B234" i="3"/>
  <c r="C234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BK234" i="3"/>
  <c r="BL234" i="3"/>
  <c r="BN234" i="3"/>
  <c r="BO234" i="3"/>
  <c r="BP234" i="3"/>
  <c r="BQ234" i="3"/>
  <c r="BR234" i="3"/>
  <c r="BS234" i="3"/>
  <c r="A235" i="3"/>
  <c r="B235" i="3"/>
  <c r="C235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BK235" i="3"/>
  <c r="BL235" i="3"/>
  <c r="BN235" i="3"/>
  <c r="BO235" i="3"/>
  <c r="BP235" i="3"/>
  <c r="BQ235" i="3"/>
  <c r="BR235" i="3"/>
  <c r="BS235" i="3"/>
  <c r="A236" i="3"/>
  <c r="B236" i="3"/>
  <c r="C236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AP236" i="3"/>
  <c r="AQ236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BK236" i="3"/>
  <c r="BL236" i="3"/>
  <c r="BN236" i="3"/>
  <c r="BO236" i="3"/>
  <c r="BP236" i="3"/>
  <c r="BQ236" i="3"/>
  <c r="BR236" i="3"/>
  <c r="BS236" i="3"/>
  <c r="A237" i="3"/>
  <c r="B237" i="3"/>
  <c r="C237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AP237" i="3"/>
  <c r="AQ237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BK237" i="3"/>
  <c r="BL237" i="3"/>
  <c r="BN237" i="3"/>
  <c r="BO237" i="3"/>
  <c r="BP237" i="3"/>
  <c r="BQ237" i="3"/>
  <c r="BR237" i="3"/>
  <c r="BS237" i="3"/>
  <c r="A238" i="3"/>
  <c r="B238" i="3"/>
  <c r="C238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AP238" i="3"/>
  <c r="AQ238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BK238" i="3"/>
  <c r="BL238" i="3"/>
  <c r="BN238" i="3"/>
  <c r="BO238" i="3"/>
  <c r="BP238" i="3"/>
  <c r="BQ238" i="3"/>
  <c r="BR238" i="3"/>
  <c r="BS238" i="3"/>
  <c r="A239" i="3"/>
  <c r="B239" i="3"/>
  <c r="C239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AP239" i="3"/>
  <c r="AQ239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BK239" i="3"/>
  <c r="BL239" i="3"/>
  <c r="BN239" i="3"/>
  <c r="BO239" i="3"/>
  <c r="BP239" i="3"/>
  <c r="BQ239" i="3"/>
  <c r="BR239" i="3"/>
  <c r="BS239" i="3"/>
  <c r="A240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BK240" i="3"/>
  <c r="BL240" i="3"/>
  <c r="BN240" i="3"/>
  <c r="BO240" i="3"/>
  <c r="BP240" i="3"/>
  <c r="BQ240" i="3"/>
  <c r="BR240" i="3"/>
  <c r="BS240" i="3"/>
  <c r="A241" i="3"/>
  <c r="B241" i="3"/>
  <c r="C241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BK241" i="3"/>
  <c r="BL241" i="3"/>
  <c r="BN241" i="3"/>
  <c r="BO241" i="3"/>
  <c r="BP241" i="3"/>
  <c r="BQ241" i="3"/>
  <c r="BR241" i="3"/>
  <c r="BS241" i="3"/>
  <c r="A242" i="3"/>
  <c r="B242" i="3"/>
  <c r="C242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BK242" i="3"/>
  <c r="BL242" i="3"/>
  <c r="BN242" i="3"/>
  <c r="BO242" i="3"/>
  <c r="BP242" i="3"/>
  <c r="BQ242" i="3"/>
  <c r="BR242" i="3"/>
  <c r="BS242" i="3"/>
  <c r="A243" i="3"/>
  <c r="B243" i="3"/>
  <c r="C243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BK243" i="3"/>
  <c r="BL243" i="3"/>
  <c r="BN243" i="3"/>
  <c r="BO243" i="3"/>
  <c r="BP243" i="3"/>
  <c r="BQ243" i="3"/>
  <c r="BR243" i="3"/>
  <c r="BS243" i="3"/>
  <c r="A244" i="3"/>
  <c r="B244" i="3"/>
  <c r="C244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AP244" i="3"/>
  <c r="AQ244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BK244" i="3"/>
  <c r="BL244" i="3"/>
  <c r="BN244" i="3"/>
  <c r="BO244" i="3"/>
  <c r="BP244" i="3"/>
  <c r="BQ244" i="3"/>
  <c r="BR244" i="3"/>
  <c r="BS244" i="3"/>
  <c r="A245" i="3"/>
  <c r="B245" i="3"/>
  <c r="C245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AP245" i="3"/>
  <c r="AQ245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BK245" i="3"/>
  <c r="BL245" i="3"/>
  <c r="BN245" i="3"/>
  <c r="BO245" i="3"/>
  <c r="BP245" i="3"/>
  <c r="BQ245" i="3"/>
  <c r="BR245" i="3"/>
  <c r="BS245" i="3"/>
  <c r="A246" i="3"/>
  <c r="B246" i="3"/>
  <c r="C246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AP246" i="3"/>
  <c r="AQ246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BK246" i="3"/>
  <c r="BL246" i="3"/>
  <c r="BN246" i="3"/>
  <c r="BO246" i="3"/>
  <c r="BP246" i="3"/>
  <c r="BQ246" i="3"/>
  <c r="BR246" i="3"/>
  <c r="BS246" i="3"/>
  <c r="A247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AP247" i="3"/>
  <c r="AQ247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BK247" i="3"/>
  <c r="BL247" i="3"/>
  <c r="BN247" i="3"/>
  <c r="BO247" i="3"/>
  <c r="BP247" i="3"/>
  <c r="BQ247" i="3"/>
  <c r="BR247" i="3"/>
  <c r="BS247" i="3"/>
  <c r="A248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AP248" i="3"/>
  <c r="AQ248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BK248" i="3"/>
  <c r="BL248" i="3"/>
  <c r="BN248" i="3"/>
  <c r="BO248" i="3"/>
  <c r="BP248" i="3"/>
  <c r="BQ248" i="3"/>
  <c r="BR248" i="3"/>
  <c r="BS248" i="3"/>
  <c r="A249" i="3"/>
  <c r="B249" i="3"/>
  <c r="C249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BK249" i="3"/>
  <c r="BL249" i="3"/>
  <c r="BN249" i="3"/>
  <c r="BO249" i="3"/>
  <c r="BP249" i="3"/>
  <c r="BQ249" i="3"/>
  <c r="BR249" i="3"/>
  <c r="BS249" i="3"/>
  <c r="A250" i="3"/>
  <c r="B250" i="3"/>
  <c r="C250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BK250" i="3"/>
  <c r="BL250" i="3"/>
  <c r="BN250" i="3"/>
  <c r="BO250" i="3"/>
  <c r="BP250" i="3"/>
  <c r="BQ250" i="3"/>
  <c r="BR250" i="3"/>
  <c r="BS250" i="3"/>
  <c r="A251" i="3"/>
  <c r="B251" i="3"/>
  <c r="C251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BK251" i="3"/>
  <c r="BL251" i="3"/>
  <c r="BN251" i="3"/>
  <c r="BO251" i="3"/>
  <c r="BP251" i="3"/>
  <c r="BQ251" i="3"/>
  <c r="BR251" i="3"/>
  <c r="BS251" i="3"/>
  <c r="A252" i="3"/>
  <c r="B252" i="3"/>
  <c r="C252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BK252" i="3"/>
  <c r="BL252" i="3"/>
  <c r="BN252" i="3"/>
  <c r="BO252" i="3"/>
  <c r="BP252" i="3"/>
  <c r="BQ252" i="3"/>
  <c r="BR252" i="3"/>
  <c r="BS252" i="3"/>
  <c r="A253" i="3"/>
  <c r="B253" i="3"/>
  <c r="C253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AP253" i="3"/>
  <c r="AQ253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BK253" i="3"/>
  <c r="BL253" i="3"/>
  <c r="BN253" i="3"/>
  <c r="BO253" i="3"/>
  <c r="BP253" i="3"/>
  <c r="BQ253" i="3"/>
  <c r="BR253" i="3"/>
  <c r="BS253" i="3"/>
  <c r="A254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AP254" i="3"/>
  <c r="AQ254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BK254" i="3"/>
  <c r="BL254" i="3"/>
  <c r="BN254" i="3"/>
  <c r="BO254" i="3"/>
  <c r="BP254" i="3"/>
  <c r="BQ254" i="3"/>
  <c r="BR254" i="3"/>
  <c r="BS254" i="3"/>
  <c r="A255" i="3"/>
  <c r="B255" i="3"/>
  <c r="C255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P255" i="3"/>
  <c r="AQ255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BK255" i="3"/>
  <c r="BL255" i="3"/>
  <c r="BN255" i="3"/>
  <c r="BO255" i="3"/>
  <c r="BP255" i="3"/>
  <c r="BQ255" i="3"/>
  <c r="BR255" i="3"/>
  <c r="BS255" i="3"/>
  <c r="A256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AO256" i="3"/>
  <c r="AP256" i="3"/>
  <c r="AQ256" i="3"/>
  <c r="AR256" i="3"/>
  <c r="AS256" i="3"/>
  <c r="AT256" i="3"/>
  <c r="AU256" i="3"/>
  <c r="AV256" i="3"/>
  <c r="AW256" i="3"/>
  <c r="AX256" i="3"/>
  <c r="AY256" i="3"/>
  <c r="AZ256" i="3"/>
  <c r="BA256" i="3"/>
  <c r="BB256" i="3"/>
  <c r="BC256" i="3"/>
  <c r="BD256" i="3"/>
  <c r="BE256" i="3"/>
  <c r="BF256" i="3"/>
  <c r="BG256" i="3"/>
  <c r="BH256" i="3"/>
  <c r="BI256" i="3"/>
  <c r="BJ256" i="3"/>
  <c r="BK256" i="3"/>
  <c r="BL256" i="3"/>
  <c r="BN256" i="3"/>
  <c r="BO256" i="3"/>
  <c r="BP256" i="3"/>
  <c r="BQ256" i="3"/>
  <c r="BR256" i="3"/>
  <c r="BS256" i="3"/>
  <c r="A257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AO257" i="3"/>
  <c r="AP257" i="3"/>
  <c r="AQ257" i="3"/>
  <c r="AR257" i="3"/>
  <c r="AS257" i="3"/>
  <c r="AT257" i="3"/>
  <c r="AU257" i="3"/>
  <c r="AV257" i="3"/>
  <c r="AW257" i="3"/>
  <c r="AX257" i="3"/>
  <c r="AY257" i="3"/>
  <c r="AZ257" i="3"/>
  <c r="BA257" i="3"/>
  <c r="BB257" i="3"/>
  <c r="BC257" i="3"/>
  <c r="BD257" i="3"/>
  <c r="BE257" i="3"/>
  <c r="BF257" i="3"/>
  <c r="BG257" i="3"/>
  <c r="BH257" i="3"/>
  <c r="BI257" i="3"/>
  <c r="BJ257" i="3"/>
  <c r="BK257" i="3"/>
  <c r="BL257" i="3"/>
  <c r="BN257" i="3"/>
  <c r="BO257" i="3"/>
  <c r="BP257" i="3"/>
  <c r="BQ257" i="3"/>
  <c r="BR257" i="3"/>
  <c r="BS257" i="3"/>
  <c r="A258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AO258" i="3"/>
  <c r="AP258" i="3"/>
  <c r="AQ258" i="3"/>
  <c r="AR258" i="3"/>
  <c r="AS258" i="3"/>
  <c r="AT258" i="3"/>
  <c r="AU258" i="3"/>
  <c r="AV258" i="3"/>
  <c r="AW258" i="3"/>
  <c r="AX258" i="3"/>
  <c r="AY258" i="3"/>
  <c r="AZ258" i="3"/>
  <c r="BA258" i="3"/>
  <c r="BB258" i="3"/>
  <c r="BC258" i="3"/>
  <c r="BD258" i="3"/>
  <c r="BE258" i="3"/>
  <c r="BF258" i="3"/>
  <c r="BG258" i="3"/>
  <c r="BH258" i="3"/>
  <c r="BI258" i="3"/>
  <c r="BJ258" i="3"/>
  <c r="BK258" i="3"/>
  <c r="BL258" i="3"/>
  <c r="BN258" i="3"/>
  <c r="BO258" i="3"/>
  <c r="BP258" i="3"/>
  <c r="BQ258" i="3"/>
  <c r="BR258" i="3"/>
  <c r="BS258" i="3"/>
  <c r="A259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AO259" i="3"/>
  <c r="AP259" i="3"/>
  <c r="AQ259" i="3"/>
  <c r="AR259" i="3"/>
  <c r="AS259" i="3"/>
  <c r="AT259" i="3"/>
  <c r="AU259" i="3"/>
  <c r="AV259" i="3"/>
  <c r="AW259" i="3"/>
  <c r="AX259" i="3"/>
  <c r="AY259" i="3"/>
  <c r="AZ259" i="3"/>
  <c r="BA259" i="3"/>
  <c r="BB259" i="3"/>
  <c r="BC259" i="3"/>
  <c r="BD259" i="3"/>
  <c r="BE259" i="3"/>
  <c r="BF259" i="3"/>
  <c r="BG259" i="3"/>
  <c r="BH259" i="3"/>
  <c r="BI259" i="3"/>
  <c r="BJ259" i="3"/>
  <c r="BK259" i="3"/>
  <c r="BL259" i="3"/>
  <c r="BN259" i="3"/>
  <c r="BO259" i="3"/>
  <c r="BP259" i="3"/>
  <c r="BQ259" i="3"/>
  <c r="BR259" i="3"/>
  <c r="BS259" i="3"/>
  <c r="A260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AO260" i="3"/>
  <c r="AP260" i="3"/>
  <c r="AQ260" i="3"/>
  <c r="AR260" i="3"/>
  <c r="AS260" i="3"/>
  <c r="AT260" i="3"/>
  <c r="AU260" i="3"/>
  <c r="AV260" i="3"/>
  <c r="AW260" i="3"/>
  <c r="AX260" i="3"/>
  <c r="AY260" i="3"/>
  <c r="AZ260" i="3"/>
  <c r="BA260" i="3"/>
  <c r="BB260" i="3"/>
  <c r="BC260" i="3"/>
  <c r="BD260" i="3"/>
  <c r="BE260" i="3"/>
  <c r="BF260" i="3"/>
  <c r="BG260" i="3"/>
  <c r="BH260" i="3"/>
  <c r="BI260" i="3"/>
  <c r="BJ260" i="3"/>
  <c r="BK260" i="3"/>
  <c r="BL260" i="3"/>
  <c r="BN260" i="3"/>
  <c r="BO260" i="3"/>
  <c r="BP260" i="3"/>
  <c r="BQ260" i="3"/>
  <c r="BR260" i="3"/>
  <c r="BS260" i="3"/>
  <c r="A261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AO261" i="3"/>
  <c r="AP261" i="3"/>
  <c r="AQ261" i="3"/>
  <c r="AR261" i="3"/>
  <c r="AS261" i="3"/>
  <c r="AT261" i="3"/>
  <c r="AU261" i="3"/>
  <c r="AV261" i="3"/>
  <c r="AW261" i="3"/>
  <c r="AX261" i="3"/>
  <c r="AY261" i="3"/>
  <c r="AZ261" i="3"/>
  <c r="BA261" i="3"/>
  <c r="BB261" i="3"/>
  <c r="BC261" i="3"/>
  <c r="BD261" i="3"/>
  <c r="BE261" i="3"/>
  <c r="BF261" i="3"/>
  <c r="BG261" i="3"/>
  <c r="BH261" i="3"/>
  <c r="BI261" i="3"/>
  <c r="BJ261" i="3"/>
  <c r="BK261" i="3"/>
  <c r="BL261" i="3"/>
  <c r="BN261" i="3"/>
  <c r="BO261" i="3"/>
  <c r="BP261" i="3"/>
  <c r="BQ261" i="3"/>
  <c r="BR261" i="3"/>
  <c r="BS261" i="3"/>
  <c r="A262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AO262" i="3"/>
  <c r="AP262" i="3"/>
  <c r="AQ262" i="3"/>
  <c r="AR262" i="3"/>
  <c r="AS262" i="3"/>
  <c r="AT262" i="3"/>
  <c r="AU262" i="3"/>
  <c r="AV262" i="3"/>
  <c r="AW262" i="3"/>
  <c r="AX262" i="3"/>
  <c r="AY262" i="3"/>
  <c r="AZ262" i="3"/>
  <c r="BA262" i="3"/>
  <c r="BB262" i="3"/>
  <c r="BC262" i="3"/>
  <c r="BD262" i="3"/>
  <c r="BE262" i="3"/>
  <c r="BF262" i="3"/>
  <c r="BG262" i="3"/>
  <c r="BH262" i="3"/>
  <c r="BI262" i="3"/>
  <c r="BJ262" i="3"/>
  <c r="BK262" i="3"/>
  <c r="BL262" i="3"/>
  <c r="BN262" i="3"/>
  <c r="BO262" i="3"/>
  <c r="BP262" i="3"/>
  <c r="BQ262" i="3"/>
  <c r="BR262" i="3"/>
  <c r="BS262" i="3"/>
  <c r="A263" i="3"/>
  <c r="B263" i="3"/>
  <c r="C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AO263" i="3"/>
  <c r="AP263" i="3"/>
  <c r="AQ263" i="3"/>
  <c r="AR263" i="3"/>
  <c r="AS263" i="3"/>
  <c r="AT263" i="3"/>
  <c r="AU263" i="3"/>
  <c r="AV263" i="3"/>
  <c r="AW263" i="3"/>
  <c r="AX263" i="3"/>
  <c r="AY263" i="3"/>
  <c r="AZ263" i="3"/>
  <c r="BA263" i="3"/>
  <c r="BB263" i="3"/>
  <c r="BC263" i="3"/>
  <c r="BD263" i="3"/>
  <c r="BE263" i="3"/>
  <c r="BF263" i="3"/>
  <c r="BG263" i="3"/>
  <c r="BH263" i="3"/>
  <c r="BI263" i="3"/>
  <c r="BJ263" i="3"/>
  <c r="BK263" i="3"/>
  <c r="BL263" i="3"/>
  <c r="BN263" i="3"/>
  <c r="BO263" i="3"/>
  <c r="BP263" i="3"/>
  <c r="BQ263" i="3"/>
  <c r="BR263" i="3"/>
  <c r="BS263" i="3"/>
  <c r="A264" i="3"/>
  <c r="B264" i="3"/>
  <c r="C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AO264" i="3"/>
  <c r="AP264" i="3"/>
  <c r="AQ264" i="3"/>
  <c r="AR264" i="3"/>
  <c r="AS264" i="3"/>
  <c r="AT264" i="3"/>
  <c r="AU264" i="3"/>
  <c r="AV264" i="3"/>
  <c r="AW264" i="3"/>
  <c r="AX264" i="3"/>
  <c r="AY264" i="3"/>
  <c r="AZ264" i="3"/>
  <c r="BA264" i="3"/>
  <c r="BB264" i="3"/>
  <c r="BC264" i="3"/>
  <c r="BD264" i="3"/>
  <c r="BE264" i="3"/>
  <c r="BF264" i="3"/>
  <c r="BG264" i="3"/>
  <c r="BH264" i="3"/>
  <c r="BI264" i="3"/>
  <c r="BJ264" i="3"/>
  <c r="BK264" i="3"/>
  <c r="BL264" i="3"/>
  <c r="BN264" i="3"/>
  <c r="BO264" i="3"/>
  <c r="BP264" i="3"/>
  <c r="BQ264" i="3"/>
  <c r="BR264" i="3"/>
  <c r="BS264" i="3"/>
  <c r="A265" i="3"/>
  <c r="B265" i="3"/>
  <c r="C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AO265" i="3"/>
  <c r="AP265" i="3"/>
  <c r="AQ265" i="3"/>
  <c r="AR265" i="3"/>
  <c r="AS265" i="3"/>
  <c r="AT265" i="3"/>
  <c r="AU265" i="3"/>
  <c r="AV265" i="3"/>
  <c r="AW265" i="3"/>
  <c r="AX265" i="3"/>
  <c r="AY265" i="3"/>
  <c r="AZ265" i="3"/>
  <c r="BA265" i="3"/>
  <c r="BB265" i="3"/>
  <c r="BC265" i="3"/>
  <c r="BD265" i="3"/>
  <c r="BE265" i="3"/>
  <c r="BF265" i="3"/>
  <c r="BG265" i="3"/>
  <c r="BH265" i="3"/>
  <c r="BI265" i="3"/>
  <c r="BJ265" i="3"/>
  <c r="BK265" i="3"/>
  <c r="BL265" i="3"/>
  <c r="BN265" i="3"/>
  <c r="BO265" i="3"/>
  <c r="BP265" i="3"/>
  <c r="BQ265" i="3"/>
  <c r="BR265" i="3"/>
  <c r="BS265" i="3"/>
  <c r="A266" i="3"/>
  <c r="B266" i="3"/>
  <c r="C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AO266" i="3"/>
  <c r="AP266" i="3"/>
  <c r="AQ266" i="3"/>
  <c r="AR266" i="3"/>
  <c r="AS266" i="3"/>
  <c r="AT266" i="3"/>
  <c r="AU266" i="3"/>
  <c r="AV266" i="3"/>
  <c r="AW266" i="3"/>
  <c r="AX266" i="3"/>
  <c r="AY266" i="3"/>
  <c r="AZ266" i="3"/>
  <c r="BA266" i="3"/>
  <c r="BB266" i="3"/>
  <c r="BC266" i="3"/>
  <c r="BD266" i="3"/>
  <c r="BE266" i="3"/>
  <c r="BF266" i="3"/>
  <c r="BG266" i="3"/>
  <c r="BH266" i="3"/>
  <c r="BI266" i="3"/>
  <c r="BJ266" i="3"/>
  <c r="BK266" i="3"/>
  <c r="BL266" i="3"/>
  <c r="BN266" i="3"/>
  <c r="BO266" i="3"/>
  <c r="BP266" i="3"/>
  <c r="BQ266" i="3"/>
  <c r="BR266" i="3"/>
  <c r="BS266" i="3"/>
  <c r="A267" i="3"/>
  <c r="B267" i="3"/>
  <c r="C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N267" i="3"/>
  <c r="BO267" i="3"/>
  <c r="BP267" i="3"/>
  <c r="BQ267" i="3"/>
  <c r="BR267" i="3"/>
  <c r="BS267" i="3"/>
  <c r="A268" i="3"/>
  <c r="B268" i="3"/>
  <c r="C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AO268" i="3"/>
  <c r="AP268" i="3"/>
  <c r="AQ268" i="3"/>
  <c r="AR268" i="3"/>
  <c r="AS268" i="3"/>
  <c r="AT268" i="3"/>
  <c r="AU268" i="3"/>
  <c r="AV268" i="3"/>
  <c r="AW268" i="3"/>
  <c r="AX268" i="3"/>
  <c r="AY268" i="3"/>
  <c r="AZ268" i="3"/>
  <c r="BA268" i="3"/>
  <c r="BB268" i="3"/>
  <c r="BC268" i="3"/>
  <c r="BD268" i="3"/>
  <c r="BE268" i="3"/>
  <c r="BF268" i="3"/>
  <c r="BG268" i="3"/>
  <c r="BH268" i="3"/>
  <c r="BI268" i="3"/>
  <c r="BJ268" i="3"/>
  <c r="BK268" i="3"/>
  <c r="BL268" i="3"/>
  <c r="BN268" i="3"/>
  <c r="BO268" i="3"/>
  <c r="BP268" i="3"/>
  <c r="BQ268" i="3"/>
  <c r="BR268" i="3"/>
  <c r="BS268" i="3"/>
  <c r="A269" i="3"/>
  <c r="B269" i="3"/>
  <c r="C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N269" i="3"/>
  <c r="BO269" i="3"/>
  <c r="BP269" i="3"/>
  <c r="BQ269" i="3"/>
  <c r="BR269" i="3"/>
  <c r="BS269" i="3"/>
  <c r="A270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AO270" i="3"/>
  <c r="AP270" i="3"/>
  <c r="AQ270" i="3"/>
  <c r="AR270" i="3"/>
  <c r="AS270" i="3"/>
  <c r="AT270" i="3"/>
  <c r="AU270" i="3"/>
  <c r="AV270" i="3"/>
  <c r="AW270" i="3"/>
  <c r="AX270" i="3"/>
  <c r="AY270" i="3"/>
  <c r="AZ270" i="3"/>
  <c r="BA270" i="3"/>
  <c r="BB270" i="3"/>
  <c r="BC270" i="3"/>
  <c r="BD270" i="3"/>
  <c r="BE270" i="3"/>
  <c r="BF270" i="3"/>
  <c r="BG270" i="3"/>
  <c r="BH270" i="3"/>
  <c r="BI270" i="3"/>
  <c r="BJ270" i="3"/>
  <c r="BK270" i="3"/>
  <c r="BL270" i="3"/>
  <c r="BN270" i="3"/>
  <c r="BO270" i="3"/>
  <c r="BP270" i="3"/>
  <c r="BQ270" i="3"/>
  <c r="BR270" i="3"/>
  <c r="BS270" i="3"/>
  <c r="A271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AO271" i="3"/>
  <c r="AP271" i="3"/>
  <c r="AQ271" i="3"/>
  <c r="AR271" i="3"/>
  <c r="AS271" i="3"/>
  <c r="AT271" i="3"/>
  <c r="AU271" i="3"/>
  <c r="AV271" i="3"/>
  <c r="AW271" i="3"/>
  <c r="AX271" i="3"/>
  <c r="AY271" i="3"/>
  <c r="AZ271" i="3"/>
  <c r="BA271" i="3"/>
  <c r="BB271" i="3"/>
  <c r="BC271" i="3"/>
  <c r="BD271" i="3"/>
  <c r="BE271" i="3"/>
  <c r="BF271" i="3"/>
  <c r="BG271" i="3"/>
  <c r="BH271" i="3"/>
  <c r="BI271" i="3"/>
  <c r="BJ271" i="3"/>
  <c r="BK271" i="3"/>
  <c r="BL271" i="3"/>
  <c r="BN271" i="3"/>
  <c r="BO271" i="3"/>
  <c r="BP271" i="3"/>
  <c r="BQ271" i="3"/>
  <c r="BR271" i="3"/>
  <c r="BS271" i="3"/>
  <c r="A272" i="3"/>
  <c r="B272" i="3"/>
  <c r="C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AO272" i="3"/>
  <c r="AP272" i="3"/>
  <c r="AQ272" i="3"/>
  <c r="AR272" i="3"/>
  <c r="AS272" i="3"/>
  <c r="AT272" i="3"/>
  <c r="AU272" i="3"/>
  <c r="AV272" i="3"/>
  <c r="AW272" i="3"/>
  <c r="AX272" i="3"/>
  <c r="AY272" i="3"/>
  <c r="AZ272" i="3"/>
  <c r="BA272" i="3"/>
  <c r="BB272" i="3"/>
  <c r="BC272" i="3"/>
  <c r="BD272" i="3"/>
  <c r="BE272" i="3"/>
  <c r="BF272" i="3"/>
  <c r="BG272" i="3"/>
  <c r="BH272" i="3"/>
  <c r="BI272" i="3"/>
  <c r="BJ272" i="3"/>
  <c r="BK272" i="3"/>
  <c r="BL272" i="3"/>
  <c r="BN272" i="3"/>
  <c r="BO272" i="3"/>
  <c r="BP272" i="3"/>
  <c r="BQ272" i="3"/>
  <c r="BR272" i="3"/>
  <c r="BS272" i="3"/>
  <c r="A273" i="3"/>
  <c r="B273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AO273" i="3"/>
  <c r="AP273" i="3"/>
  <c r="AQ273" i="3"/>
  <c r="AR273" i="3"/>
  <c r="AS273" i="3"/>
  <c r="AT273" i="3"/>
  <c r="AU273" i="3"/>
  <c r="AV273" i="3"/>
  <c r="AW273" i="3"/>
  <c r="AX273" i="3"/>
  <c r="AY273" i="3"/>
  <c r="AZ273" i="3"/>
  <c r="BA273" i="3"/>
  <c r="BB273" i="3"/>
  <c r="BC273" i="3"/>
  <c r="BD273" i="3"/>
  <c r="BE273" i="3"/>
  <c r="BF273" i="3"/>
  <c r="BG273" i="3"/>
  <c r="BH273" i="3"/>
  <c r="BI273" i="3"/>
  <c r="BJ273" i="3"/>
  <c r="BK273" i="3"/>
  <c r="BL273" i="3"/>
  <c r="BN273" i="3"/>
  <c r="BO273" i="3"/>
  <c r="BP273" i="3"/>
  <c r="BQ273" i="3"/>
  <c r="BR273" i="3"/>
  <c r="BS273" i="3"/>
  <c r="A274" i="3"/>
  <c r="B274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AO274" i="3"/>
  <c r="AP274" i="3"/>
  <c r="AQ274" i="3"/>
  <c r="AR274" i="3"/>
  <c r="AS274" i="3"/>
  <c r="AT274" i="3"/>
  <c r="AU274" i="3"/>
  <c r="AV274" i="3"/>
  <c r="AW274" i="3"/>
  <c r="AX274" i="3"/>
  <c r="AY274" i="3"/>
  <c r="AZ274" i="3"/>
  <c r="BA274" i="3"/>
  <c r="BB274" i="3"/>
  <c r="BC274" i="3"/>
  <c r="BD274" i="3"/>
  <c r="BE274" i="3"/>
  <c r="BF274" i="3"/>
  <c r="BG274" i="3"/>
  <c r="BH274" i="3"/>
  <c r="BI274" i="3"/>
  <c r="BJ274" i="3"/>
  <c r="BK274" i="3"/>
  <c r="BL274" i="3"/>
  <c r="BN274" i="3"/>
  <c r="BO274" i="3"/>
  <c r="BP274" i="3"/>
  <c r="BQ274" i="3"/>
  <c r="BR274" i="3"/>
  <c r="BS274" i="3"/>
  <c r="A275" i="3"/>
  <c r="B275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BK275" i="3"/>
  <c r="BL275" i="3"/>
  <c r="BN275" i="3"/>
  <c r="BO275" i="3"/>
  <c r="BP275" i="3"/>
  <c r="BQ275" i="3"/>
  <c r="BR275" i="3"/>
  <c r="BS275" i="3"/>
  <c r="A276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AO276" i="3"/>
  <c r="AP276" i="3"/>
  <c r="AQ276" i="3"/>
  <c r="AR276" i="3"/>
  <c r="AS276" i="3"/>
  <c r="AT276" i="3"/>
  <c r="AU276" i="3"/>
  <c r="AV276" i="3"/>
  <c r="AW276" i="3"/>
  <c r="AX276" i="3"/>
  <c r="AY276" i="3"/>
  <c r="AZ276" i="3"/>
  <c r="BA276" i="3"/>
  <c r="BB276" i="3"/>
  <c r="BC276" i="3"/>
  <c r="BD276" i="3"/>
  <c r="BE276" i="3"/>
  <c r="BF276" i="3"/>
  <c r="BG276" i="3"/>
  <c r="BH276" i="3"/>
  <c r="BI276" i="3"/>
  <c r="BJ276" i="3"/>
  <c r="BK276" i="3"/>
  <c r="BL276" i="3"/>
  <c r="BN276" i="3"/>
  <c r="BO276" i="3"/>
  <c r="BP276" i="3"/>
  <c r="BQ276" i="3"/>
  <c r="BR276" i="3"/>
  <c r="BS276" i="3"/>
  <c r="A277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AO277" i="3"/>
  <c r="AP277" i="3"/>
  <c r="AQ277" i="3"/>
  <c r="AR277" i="3"/>
  <c r="AS277" i="3"/>
  <c r="AT277" i="3"/>
  <c r="AU277" i="3"/>
  <c r="AV277" i="3"/>
  <c r="AW277" i="3"/>
  <c r="AX277" i="3"/>
  <c r="AY277" i="3"/>
  <c r="AZ277" i="3"/>
  <c r="BA277" i="3"/>
  <c r="BB277" i="3"/>
  <c r="BC277" i="3"/>
  <c r="BD277" i="3"/>
  <c r="BE277" i="3"/>
  <c r="BF277" i="3"/>
  <c r="BG277" i="3"/>
  <c r="BH277" i="3"/>
  <c r="BI277" i="3"/>
  <c r="BJ277" i="3"/>
  <c r="BK277" i="3"/>
  <c r="BL277" i="3"/>
  <c r="BN277" i="3"/>
  <c r="BO277" i="3"/>
  <c r="BP277" i="3"/>
  <c r="BQ277" i="3"/>
  <c r="BR277" i="3"/>
  <c r="BS277" i="3"/>
  <c r="A278" i="3"/>
  <c r="B278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AO278" i="3"/>
  <c r="AP278" i="3"/>
  <c r="AQ278" i="3"/>
  <c r="AR278" i="3"/>
  <c r="AS278" i="3"/>
  <c r="AT278" i="3"/>
  <c r="AU278" i="3"/>
  <c r="AV278" i="3"/>
  <c r="AW278" i="3"/>
  <c r="AX278" i="3"/>
  <c r="AY278" i="3"/>
  <c r="AZ278" i="3"/>
  <c r="BA278" i="3"/>
  <c r="BB278" i="3"/>
  <c r="BC278" i="3"/>
  <c r="BD278" i="3"/>
  <c r="BE278" i="3"/>
  <c r="BF278" i="3"/>
  <c r="BG278" i="3"/>
  <c r="BH278" i="3"/>
  <c r="BI278" i="3"/>
  <c r="BJ278" i="3"/>
  <c r="BK278" i="3"/>
  <c r="BL278" i="3"/>
  <c r="BN278" i="3"/>
  <c r="BO278" i="3"/>
  <c r="BP278" i="3"/>
  <c r="BQ278" i="3"/>
  <c r="BR278" i="3"/>
  <c r="BS278" i="3"/>
  <c r="A279" i="3"/>
  <c r="B279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AO279" i="3"/>
  <c r="AP279" i="3"/>
  <c r="AQ279" i="3"/>
  <c r="AR279" i="3"/>
  <c r="AS279" i="3"/>
  <c r="AT279" i="3"/>
  <c r="AU279" i="3"/>
  <c r="AV279" i="3"/>
  <c r="AW279" i="3"/>
  <c r="AX279" i="3"/>
  <c r="AY279" i="3"/>
  <c r="AZ279" i="3"/>
  <c r="BA279" i="3"/>
  <c r="BB279" i="3"/>
  <c r="BC279" i="3"/>
  <c r="BD279" i="3"/>
  <c r="BE279" i="3"/>
  <c r="BF279" i="3"/>
  <c r="BG279" i="3"/>
  <c r="BH279" i="3"/>
  <c r="BI279" i="3"/>
  <c r="BJ279" i="3"/>
  <c r="BK279" i="3"/>
  <c r="BL279" i="3"/>
  <c r="BN279" i="3"/>
  <c r="BO279" i="3"/>
  <c r="BP279" i="3"/>
  <c r="BQ279" i="3"/>
  <c r="BR279" i="3"/>
  <c r="BS279" i="3"/>
  <c r="A280" i="3"/>
  <c r="B280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AP280" i="3"/>
  <c r="AQ280" i="3"/>
  <c r="AR280" i="3"/>
  <c r="AS280" i="3"/>
  <c r="AT280" i="3"/>
  <c r="AU280" i="3"/>
  <c r="AV280" i="3"/>
  <c r="AW280" i="3"/>
  <c r="AX280" i="3"/>
  <c r="AY280" i="3"/>
  <c r="AZ280" i="3"/>
  <c r="BA280" i="3"/>
  <c r="BB280" i="3"/>
  <c r="BC280" i="3"/>
  <c r="BD280" i="3"/>
  <c r="BE280" i="3"/>
  <c r="BF280" i="3"/>
  <c r="BG280" i="3"/>
  <c r="BH280" i="3"/>
  <c r="BI280" i="3"/>
  <c r="BJ280" i="3"/>
  <c r="BK280" i="3"/>
  <c r="BL280" i="3"/>
  <c r="BN280" i="3"/>
  <c r="BO280" i="3"/>
  <c r="BP280" i="3"/>
  <c r="BQ280" i="3"/>
  <c r="BR280" i="3"/>
  <c r="BS280" i="3"/>
  <c r="A281" i="3"/>
  <c r="B281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AO281" i="3"/>
  <c r="AP281" i="3"/>
  <c r="AQ281" i="3"/>
  <c r="AR281" i="3"/>
  <c r="AS281" i="3"/>
  <c r="AT281" i="3"/>
  <c r="AU281" i="3"/>
  <c r="AV281" i="3"/>
  <c r="AW281" i="3"/>
  <c r="AX281" i="3"/>
  <c r="AY281" i="3"/>
  <c r="AZ281" i="3"/>
  <c r="BA281" i="3"/>
  <c r="BB281" i="3"/>
  <c r="BC281" i="3"/>
  <c r="BD281" i="3"/>
  <c r="BE281" i="3"/>
  <c r="BF281" i="3"/>
  <c r="BG281" i="3"/>
  <c r="BH281" i="3"/>
  <c r="BI281" i="3"/>
  <c r="BJ281" i="3"/>
  <c r="BK281" i="3"/>
  <c r="BL281" i="3"/>
  <c r="BN281" i="3"/>
  <c r="BO281" i="3"/>
  <c r="BP281" i="3"/>
  <c r="BQ281" i="3"/>
  <c r="BR281" i="3"/>
  <c r="BS281" i="3"/>
  <c r="A282" i="3"/>
  <c r="B282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O282" i="3"/>
  <c r="AP282" i="3"/>
  <c r="AQ282" i="3"/>
  <c r="AR282" i="3"/>
  <c r="AS282" i="3"/>
  <c r="AT282" i="3"/>
  <c r="AU282" i="3"/>
  <c r="AV282" i="3"/>
  <c r="AW282" i="3"/>
  <c r="AX282" i="3"/>
  <c r="AY282" i="3"/>
  <c r="AZ282" i="3"/>
  <c r="BA282" i="3"/>
  <c r="BB282" i="3"/>
  <c r="BC282" i="3"/>
  <c r="BD282" i="3"/>
  <c r="BE282" i="3"/>
  <c r="BF282" i="3"/>
  <c r="BG282" i="3"/>
  <c r="BH282" i="3"/>
  <c r="BI282" i="3"/>
  <c r="BJ282" i="3"/>
  <c r="BK282" i="3"/>
  <c r="BL282" i="3"/>
  <c r="BN282" i="3"/>
  <c r="BO282" i="3"/>
  <c r="BP282" i="3"/>
  <c r="BQ282" i="3"/>
  <c r="BR282" i="3"/>
  <c r="BS282" i="3"/>
  <c r="A283" i="3"/>
  <c r="B283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P283" i="3"/>
  <c r="AQ283" i="3"/>
  <c r="AR283" i="3"/>
  <c r="AS283" i="3"/>
  <c r="AT283" i="3"/>
  <c r="AU283" i="3"/>
  <c r="AV283" i="3"/>
  <c r="AW283" i="3"/>
  <c r="AX283" i="3"/>
  <c r="AY283" i="3"/>
  <c r="AZ283" i="3"/>
  <c r="BA283" i="3"/>
  <c r="BB283" i="3"/>
  <c r="BC283" i="3"/>
  <c r="BD283" i="3"/>
  <c r="BE283" i="3"/>
  <c r="BF283" i="3"/>
  <c r="BG283" i="3"/>
  <c r="BH283" i="3"/>
  <c r="BI283" i="3"/>
  <c r="BJ283" i="3"/>
  <c r="BK283" i="3"/>
  <c r="BL283" i="3"/>
  <c r="BN283" i="3"/>
  <c r="BO283" i="3"/>
  <c r="BP283" i="3"/>
  <c r="BQ283" i="3"/>
  <c r="BR283" i="3"/>
  <c r="BS283" i="3"/>
  <c r="A284" i="3"/>
  <c r="B284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AP284" i="3"/>
  <c r="AQ284" i="3"/>
  <c r="AR284" i="3"/>
  <c r="AS284" i="3"/>
  <c r="AT284" i="3"/>
  <c r="AU284" i="3"/>
  <c r="AV284" i="3"/>
  <c r="AW284" i="3"/>
  <c r="AX284" i="3"/>
  <c r="AY284" i="3"/>
  <c r="AZ284" i="3"/>
  <c r="BA284" i="3"/>
  <c r="BB284" i="3"/>
  <c r="BC284" i="3"/>
  <c r="BD284" i="3"/>
  <c r="BE284" i="3"/>
  <c r="BF284" i="3"/>
  <c r="BG284" i="3"/>
  <c r="BH284" i="3"/>
  <c r="BI284" i="3"/>
  <c r="BJ284" i="3"/>
  <c r="BK284" i="3"/>
  <c r="BL284" i="3"/>
  <c r="BN284" i="3"/>
  <c r="BO284" i="3"/>
  <c r="BP284" i="3"/>
  <c r="BQ284" i="3"/>
  <c r="BR284" i="3"/>
  <c r="BS284" i="3"/>
  <c r="A285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AP285" i="3"/>
  <c r="AQ285" i="3"/>
  <c r="AR285" i="3"/>
  <c r="AS285" i="3"/>
  <c r="AT285" i="3"/>
  <c r="AU285" i="3"/>
  <c r="AV285" i="3"/>
  <c r="AW285" i="3"/>
  <c r="AX285" i="3"/>
  <c r="AY285" i="3"/>
  <c r="AZ285" i="3"/>
  <c r="BA285" i="3"/>
  <c r="BB285" i="3"/>
  <c r="BC285" i="3"/>
  <c r="BD285" i="3"/>
  <c r="BE285" i="3"/>
  <c r="BF285" i="3"/>
  <c r="BG285" i="3"/>
  <c r="BH285" i="3"/>
  <c r="BI285" i="3"/>
  <c r="BJ285" i="3"/>
  <c r="BK285" i="3"/>
  <c r="BL285" i="3"/>
  <c r="BN285" i="3"/>
  <c r="BO285" i="3"/>
  <c r="BP285" i="3"/>
  <c r="BQ285" i="3"/>
  <c r="BR285" i="3"/>
  <c r="BS285" i="3"/>
  <c r="A286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AP286" i="3"/>
  <c r="AQ286" i="3"/>
  <c r="AR286" i="3"/>
  <c r="AS286" i="3"/>
  <c r="AT286" i="3"/>
  <c r="AU286" i="3"/>
  <c r="AV286" i="3"/>
  <c r="AW286" i="3"/>
  <c r="AX286" i="3"/>
  <c r="AY286" i="3"/>
  <c r="AZ286" i="3"/>
  <c r="BA286" i="3"/>
  <c r="BB286" i="3"/>
  <c r="BC286" i="3"/>
  <c r="BD286" i="3"/>
  <c r="BE286" i="3"/>
  <c r="BF286" i="3"/>
  <c r="BG286" i="3"/>
  <c r="BH286" i="3"/>
  <c r="BI286" i="3"/>
  <c r="BJ286" i="3"/>
  <c r="BK286" i="3"/>
  <c r="BL286" i="3"/>
  <c r="BN286" i="3"/>
  <c r="BO286" i="3"/>
  <c r="BP286" i="3"/>
  <c r="BQ286" i="3"/>
  <c r="BR286" i="3"/>
  <c r="BS286" i="3"/>
  <c r="A287" i="3"/>
  <c r="B287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AP287" i="3"/>
  <c r="AQ287" i="3"/>
  <c r="AR287" i="3"/>
  <c r="AS287" i="3"/>
  <c r="AT287" i="3"/>
  <c r="AU287" i="3"/>
  <c r="AV287" i="3"/>
  <c r="AW287" i="3"/>
  <c r="AX287" i="3"/>
  <c r="AY287" i="3"/>
  <c r="AZ287" i="3"/>
  <c r="BA287" i="3"/>
  <c r="BB287" i="3"/>
  <c r="BC287" i="3"/>
  <c r="BD287" i="3"/>
  <c r="BE287" i="3"/>
  <c r="BF287" i="3"/>
  <c r="BG287" i="3"/>
  <c r="BH287" i="3"/>
  <c r="BI287" i="3"/>
  <c r="BJ287" i="3"/>
  <c r="BK287" i="3"/>
  <c r="BL287" i="3"/>
  <c r="BN287" i="3"/>
  <c r="BO287" i="3"/>
  <c r="BP287" i="3"/>
  <c r="BQ287" i="3"/>
  <c r="BR287" i="3"/>
  <c r="BS287" i="3"/>
  <c r="A288" i="3"/>
  <c r="B288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AP288" i="3"/>
  <c r="AQ288" i="3"/>
  <c r="AR288" i="3"/>
  <c r="AS288" i="3"/>
  <c r="AT288" i="3"/>
  <c r="AU288" i="3"/>
  <c r="AV288" i="3"/>
  <c r="AW288" i="3"/>
  <c r="AX288" i="3"/>
  <c r="AY288" i="3"/>
  <c r="AZ288" i="3"/>
  <c r="BA288" i="3"/>
  <c r="BB288" i="3"/>
  <c r="BC288" i="3"/>
  <c r="BD288" i="3"/>
  <c r="BE288" i="3"/>
  <c r="BF288" i="3"/>
  <c r="BG288" i="3"/>
  <c r="BH288" i="3"/>
  <c r="BI288" i="3"/>
  <c r="BJ288" i="3"/>
  <c r="BK288" i="3"/>
  <c r="BL288" i="3"/>
  <c r="BN288" i="3"/>
  <c r="BO288" i="3"/>
  <c r="BP288" i="3"/>
  <c r="BQ288" i="3"/>
  <c r="BR288" i="3"/>
  <c r="BS288" i="3"/>
  <c r="A289" i="3"/>
  <c r="B289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AP289" i="3"/>
  <c r="AQ289" i="3"/>
  <c r="AR289" i="3"/>
  <c r="AS289" i="3"/>
  <c r="AT289" i="3"/>
  <c r="AU289" i="3"/>
  <c r="AV289" i="3"/>
  <c r="AW289" i="3"/>
  <c r="AX289" i="3"/>
  <c r="AY289" i="3"/>
  <c r="AZ289" i="3"/>
  <c r="BA289" i="3"/>
  <c r="BB289" i="3"/>
  <c r="BC289" i="3"/>
  <c r="BD289" i="3"/>
  <c r="BE289" i="3"/>
  <c r="BF289" i="3"/>
  <c r="BG289" i="3"/>
  <c r="BH289" i="3"/>
  <c r="BI289" i="3"/>
  <c r="BJ289" i="3"/>
  <c r="BK289" i="3"/>
  <c r="BL289" i="3"/>
  <c r="BN289" i="3"/>
  <c r="BO289" i="3"/>
  <c r="BP289" i="3"/>
  <c r="BQ289" i="3"/>
  <c r="BR289" i="3"/>
  <c r="BS289" i="3"/>
  <c r="A290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AP290" i="3"/>
  <c r="AQ290" i="3"/>
  <c r="AR290" i="3"/>
  <c r="AS290" i="3"/>
  <c r="AT290" i="3"/>
  <c r="AU290" i="3"/>
  <c r="AV290" i="3"/>
  <c r="AW290" i="3"/>
  <c r="AX290" i="3"/>
  <c r="AY290" i="3"/>
  <c r="AZ290" i="3"/>
  <c r="BA290" i="3"/>
  <c r="BB290" i="3"/>
  <c r="BC290" i="3"/>
  <c r="BD290" i="3"/>
  <c r="BE290" i="3"/>
  <c r="BF290" i="3"/>
  <c r="BG290" i="3"/>
  <c r="BH290" i="3"/>
  <c r="BI290" i="3"/>
  <c r="BJ290" i="3"/>
  <c r="BK290" i="3"/>
  <c r="BL290" i="3"/>
  <c r="BN290" i="3"/>
  <c r="BO290" i="3"/>
  <c r="BP290" i="3"/>
  <c r="BQ290" i="3"/>
  <c r="BR290" i="3"/>
  <c r="BS290" i="3"/>
  <c r="A291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AP291" i="3"/>
  <c r="AQ291" i="3"/>
  <c r="AR291" i="3"/>
  <c r="AS291" i="3"/>
  <c r="AT291" i="3"/>
  <c r="AU291" i="3"/>
  <c r="AV291" i="3"/>
  <c r="AW291" i="3"/>
  <c r="AX291" i="3"/>
  <c r="AY291" i="3"/>
  <c r="AZ291" i="3"/>
  <c r="BA291" i="3"/>
  <c r="BB291" i="3"/>
  <c r="BC291" i="3"/>
  <c r="BD291" i="3"/>
  <c r="BE291" i="3"/>
  <c r="BF291" i="3"/>
  <c r="BG291" i="3"/>
  <c r="BH291" i="3"/>
  <c r="BI291" i="3"/>
  <c r="BJ291" i="3"/>
  <c r="BK291" i="3"/>
  <c r="BL291" i="3"/>
  <c r="BN291" i="3"/>
  <c r="BO291" i="3"/>
  <c r="BP291" i="3"/>
  <c r="BQ291" i="3"/>
  <c r="BR291" i="3"/>
  <c r="BS291" i="3"/>
  <c r="A292" i="3"/>
  <c r="B292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AP292" i="3"/>
  <c r="AQ292" i="3"/>
  <c r="AR292" i="3"/>
  <c r="AS292" i="3"/>
  <c r="AT292" i="3"/>
  <c r="AU292" i="3"/>
  <c r="AV292" i="3"/>
  <c r="AW292" i="3"/>
  <c r="AX292" i="3"/>
  <c r="AY292" i="3"/>
  <c r="AZ292" i="3"/>
  <c r="BA292" i="3"/>
  <c r="BB292" i="3"/>
  <c r="BC292" i="3"/>
  <c r="BD292" i="3"/>
  <c r="BE292" i="3"/>
  <c r="BF292" i="3"/>
  <c r="BG292" i="3"/>
  <c r="BH292" i="3"/>
  <c r="BI292" i="3"/>
  <c r="BJ292" i="3"/>
  <c r="BK292" i="3"/>
  <c r="BL292" i="3"/>
  <c r="BN292" i="3"/>
  <c r="BO292" i="3"/>
  <c r="BP292" i="3"/>
  <c r="BQ292" i="3"/>
  <c r="BR292" i="3"/>
  <c r="BS292" i="3"/>
  <c r="A293" i="3"/>
  <c r="B293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AP293" i="3"/>
  <c r="AQ293" i="3"/>
  <c r="AR293" i="3"/>
  <c r="AS293" i="3"/>
  <c r="AT293" i="3"/>
  <c r="AU293" i="3"/>
  <c r="AV293" i="3"/>
  <c r="AW293" i="3"/>
  <c r="AX293" i="3"/>
  <c r="AY293" i="3"/>
  <c r="AZ293" i="3"/>
  <c r="BA293" i="3"/>
  <c r="BB293" i="3"/>
  <c r="BC293" i="3"/>
  <c r="BD293" i="3"/>
  <c r="BE293" i="3"/>
  <c r="BF293" i="3"/>
  <c r="BG293" i="3"/>
  <c r="BH293" i="3"/>
  <c r="BI293" i="3"/>
  <c r="BJ293" i="3"/>
  <c r="BK293" i="3"/>
  <c r="BL293" i="3"/>
  <c r="BN293" i="3"/>
  <c r="BO293" i="3"/>
  <c r="BP293" i="3"/>
  <c r="BQ293" i="3"/>
  <c r="BR293" i="3"/>
  <c r="BS293" i="3"/>
  <c r="A294" i="3"/>
  <c r="B294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AP294" i="3"/>
  <c r="AQ294" i="3"/>
  <c r="AR294" i="3"/>
  <c r="AS294" i="3"/>
  <c r="AT294" i="3"/>
  <c r="AU294" i="3"/>
  <c r="AV294" i="3"/>
  <c r="AW294" i="3"/>
  <c r="AX294" i="3"/>
  <c r="AY294" i="3"/>
  <c r="AZ294" i="3"/>
  <c r="BA294" i="3"/>
  <c r="BB294" i="3"/>
  <c r="BC294" i="3"/>
  <c r="BD294" i="3"/>
  <c r="BE294" i="3"/>
  <c r="BF294" i="3"/>
  <c r="BG294" i="3"/>
  <c r="BH294" i="3"/>
  <c r="BI294" i="3"/>
  <c r="BJ294" i="3"/>
  <c r="BK294" i="3"/>
  <c r="BL294" i="3"/>
  <c r="BN294" i="3"/>
  <c r="BO294" i="3"/>
  <c r="BP294" i="3"/>
  <c r="BQ294" i="3"/>
  <c r="BR294" i="3"/>
  <c r="BS294" i="3"/>
  <c r="A295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AQ295" i="3"/>
  <c r="AR295" i="3"/>
  <c r="AS295" i="3"/>
  <c r="AT295" i="3"/>
  <c r="AU295" i="3"/>
  <c r="AV295" i="3"/>
  <c r="AW295" i="3"/>
  <c r="AX295" i="3"/>
  <c r="AY295" i="3"/>
  <c r="AZ295" i="3"/>
  <c r="BA295" i="3"/>
  <c r="BB295" i="3"/>
  <c r="BC295" i="3"/>
  <c r="BD295" i="3"/>
  <c r="BE295" i="3"/>
  <c r="BF295" i="3"/>
  <c r="BG295" i="3"/>
  <c r="BH295" i="3"/>
  <c r="BI295" i="3"/>
  <c r="BJ295" i="3"/>
  <c r="BK295" i="3"/>
  <c r="BL295" i="3"/>
  <c r="BN295" i="3"/>
  <c r="BO295" i="3"/>
  <c r="BP295" i="3"/>
  <c r="BQ295" i="3"/>
  <c r="BR295" i="3"/>
  <c r="BS295" i="3"/>
  <c r="A296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AQ296" i="3"/>
  <c r="AR296" i="3"/>
  <c r="AS296" i="3"/>
  <c r="AT296" i="3"/>
  <c r="AU296" i="3"/>
  <c r="AV296" i="3"/>
  <c r="AW296" i="3"/>
  <c r="AX296" i="3"/>
  <c r="AY296" i="3"/>
  <c r="AZ296" i="3"/>
  <c r="BA296" i="3"/>
  <c r="BB296" i="3"/>
  <c r="BC296" i="3"/>
  <c r="BD296" i="3"/>
  <c r="BE296" i="3"/>
  <c r="BF296" i="3"/>
  <c r="BG296" i="3"/>
  <c r="BH296" i="3"/>
  <c r="BI296" i="3"/>
  <c r="BJ296" i="3"/>
  <c r="BK296" i="3"/>
  <c r="BL296" i="3"/>
  <c r="BN296" i="3"/>
  <c r="BO296" i="3"/>
  <c r="BP296" i="3"/>
  <c r="BQ296" i="3"/>
  <c r="BR296" i="3"/>
  <c r="BS296" i="3"/>
  <c r="A297" i="3"/>
  <c r="B297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AQ297" i="3"/>
  <c r="AR297" i="3"/>
  <c r="AS297" i="3"/>
  <c r="AT297" i="3"/>
  <c r="AU297" i="3"/>
  <c r="AV297" i="3"/>
  <c r="AW297" i="3"/>
  <c r="AX297" i="3"/>
  <c r="AY297" i="3"/>
  <c r="AZ297" i="3"/>
  <c r="BA297" i="3"/>
  <c r="BB297" i="3"/>
  <c r="BC297" i="3"/>
  <c r="BD297" i="3"/>
  <c r="BE297" i="3"/>
  <c r="BF297" i="3"/>
  <c r="BG297" i="3"/>
  <c r="BH297" i="3"/>
  <c r="BI297" i="3"/>
  <c r="BJ297" i="3"/>
  <c r="BK297" i="3"/>
  <c r="BL297" i="3"/>
  <c r="BN297" i="3"/>
  <c r="BO297" i="3"/>
  <c r="BP297" i="3"/>
  <c r="BQ297" i="3"/>
  <c r="BR297" i="3"/>
  <c r="BS297" i="3"/>
  <c r="A298" i="3"/>
  <c r="B298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AQ298" i="3"/>
  <c r="AR298" i="3"/>
  <c r="AS298" i="3"/>
  <c r="AT298" i="3"/>
  <c r="AU298" i="3"/>
  <c r="AV298" i="3"/>
  <c r="AW298" i="3"/>
  <c r="AX298" i="3"/>
  <c r="AY298" i="3"/>
  <c r="AZ298" i="3"/>
  <c r="BA298" i="3"/>
  <c r="BB298" i="3"/>
  <c r="BC298" i="3"/>
  <c r="BD298" i="3"/>
  <c r="BE298" i="3"/>
  <c r="BF298" i="3"/>
  <c r="BG298" i="3"/>
  <c r="BH298" i="3"/>
  <c r="BI298" i="3"/>
  <c r="BJ298" i="3"/>
  <c r="BK298" i="3"/>
  <c r="BL298" i="3"/>
  <c r="BN298" i="3"/>
  <c r="BO298" i="3"/>
  <c r="BP298" i="3"/>
  <c r="BQ298" i="3"/>
  <c r="BR298" i="3"/>
  <c r="BS298" i="3"/>
  <c r="A299" i="3"/>
  <c r="B299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AQ299" i="3"/>
  <c r="AR299" i="3"/>
  <c r="AS299" i="3"/>
  <c r="AT299" i="3"/>
  <c r="AU299" i="3"/>
  <c r="AV299" i="3"/>
  <c r="AW299" i="3"/>
  <c r="AX299" i="3"/>
  <c r="AY299" i="3"/>
  <c r="AZ299" i="3"/>
  <c r="BA299" i="3"/>
  <c r="BB299" i="3"/>
  <c r="BC299" i="3"/>
  <c r="BD299" i="3"/>
  <c r="BE299" i="3"/>
  <c r="BF299" i="3"/>
  <c r="BG299" i="3"/>
  <c r="BH299" i="3"/>
  <c r="BI299" i="3"/>
  <c r="BJ299" i="3"/>
  <c r="BK299" i="3"/>
  <c r="BL299" i="3"/>
  <c r="BN299" i="3"/>
  <c r="BO299" i="3"/>
  <c r="BP299" i="3"/>
  <c r="BQ299" i="3"/>
  <c r="BR299" i="3"/>
  <c r="BS299" i="3"/>
  <c r="A300" i="3"/>
  <c r="B300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AQ300" i="3"/>
  <c r="AR300" i="3"/>
  <c r="AS300" i="3"/>
  <c r="AT300" i="3"/>
  <c r="AU300" i="3"/>
  <c r="AV300" i="3"/>
  <c r="AW300" i="3"/>
  <c r="AX300" i="3"/>
  <c r="AY300" i="3"/>
  <c r="AZ300" i="3"/>
  <c r="BA300" i="3"/>
  <c r="BB300" i="3"/>
  <c r="BC300" i="3"/>
  <c r="BD300" i="3"/>
  <c r="BE300" i="3"/>
  <c r="BF300" i="3"/>
  <c r="BG300" i="3"/>
  <c r="BH300" i="3"/>
  <c r="BI300" i="3"/>
  <c r="BJ300" i="3"/>
  <c r="BK300" i="3"/>
  <c r="BL300" i="3"/>
  <c r="BN300" i="3"/>
  <c r="BO300" i="3"/>
  <c r="BP300" i="3"/>
  <c r="BQ300" i="3"/>
  <c r="BR300" i="3"/>
  <c r="BS300" i="3"/>
  <c r="A301" i="3"/>
  <c r="B301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AQ301" i="3"/>
  <c r="AR301" i="3"/>
  <c r="AS301" i="3"/>
  <c r="AT301" i="3"/>
  <c r="AU301" i="3"/>
  <c r="AV301" i="3"/>
  <c r="AW301" i="3"/>
  <c r="AX301" i="3"/>
  <c r="AY301" i="3"/>
  <c r="AZ301" i="3"/>
  <c r="BA301" i="3"/>
  <c r="BB301" i="3"/>
  <c r="BC301" i="3"/>
  <c r="BD301" i="3"/>
  <c r="BE301" i="3"/>
  <c r="BF301" i="3"/>
  <c r="BG301" i="3"/>
  <c r="BH301" i="3"/>
  <c r="BI301" i="3"/>
  <c r="BJ301" i="3"/>
  <c r="BK301" i="3"/>
  <c r="BL301" i="3"/>
  <c r="BN301" i="3"/>
  <c r="BO301" i="3"/>
  <c r="BP301" i="3"/>
  <c r="BQ301" i="3"/>
  <c r="BR301" i="3"/>
  <c r="BS301" i="3"/>
  <c r="A302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AQ302" i="3"/>
  <c r="AR302" i="3"/>
  <c r="AS302" i="3"/>
  <c r="AT302" i="3"/>
  <c r="AU302" i="3"/>
  <c r="AV302" i="3"/>
  <c r="AW302" i="3"/>
  <c r="AX302" i="3"/>
  <c r="AY302" i="3"/>
  <c r="AZ302" i="3"/>
  <c r="BA302" i="3"/>
  <c r="BB302" i="3"/>
  <c r="BC302" i="3"/>
  <c r="BD302" i="3"/>
  <c r="BE302" i="3"/>
  <c r="BF302" i="3"/>
  <c r="BG302" i="3"/>
  <c r="BH302" i="3"/>
  <c r="BI302" i="3"/>
  <c r="BJ302" i="3"/>
  <c r="BK302" i="3"/>
  <c r="BL302" i="3"/>
  <c r="BN302" i="3"/>
  <c r="BO302" i="3"/>
  <c r="BP302" i="3"/>
  <c r="BQ302" i="3"/>
  <c r="BR302" i="3"/>
  <c r="BS302" i="3"/>
  <c r="A303" i="3"/>
  <c r="B303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AQ303" i="3"/>
  <c r="AR303" i="3"/>
  <c r="AS303" i="3"/>
  <c r="AT303" i="3"/>
  <c r="AU303" i="3"/>
  <c r="AV303" i="3"/>
  <c r="AW303" i="3"/>
  <c r="AX303" i="3"/>
  <c r="AY303" i="3"/>
  <c r="AZ303" i="3"/>
  <c r="BA303" i="3"/>
  <c r="BB303" i="3"/>
  <c r="BC303" i="3"/>
  <c r="BD303" i="3"/>
  <c r="BE303" i="3"/>
  <c r="BF303" i="3"/>
  <c r="BG303" i="3"/>
  <c r="BH303" i="3"/>
  <c r="BI303" i="3"/>
  <c r="BJ303" i="3"/>
  <c r="BK303" i="3"/>
  <c r="BL303" i="3"/>
  <c r="BN303" i="3"/>
  <c r="BO303" i="3"/>
  <c r="BP303" i="3"/>
  <c r="BQ303" i="3"/>
  <c r="BR303" i="3"/>
  <c r="BS303" i="3"/>
  <c r="A304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AQ304" i="3"/>
  <c r="AR304" i="3"/>
  <c r="AS304" i="3"/>
  <c r="AT304" i="3"/>
  <c r="AU304" i="3"/>
  <c r="AV304" i="3"/>
  <c r="AW304" i="3"/>
  <c r="AX304" i="3"/>
  <c r="AY304" i="3"/>
  <c r="AZ304" i="3"/>
  <c r="BA304" i="3"/>
  <c r="BB304" i="3"/>
  <c r="BC304" i="3"/>
  <c r="BD304" i="3"/>
  <c r="BE304" i="3"/>
  <c r="BF304" i="3"/>
  <c r="BG304" i="3"/>
  <c r="BH304" i="3"/>
  <c r="BI304" i="3"/>
  <c r="BJ304" i="3"/>
  <c r="BK304" i="3"/>
  <c r="BL304" i="3"/>
  <c r="BN304" i="3"/>
  <c r="BO304" i="3"/>
  <c r="BP304" i="3"/>
  <c r="BQ304" i="3"/>
  <c r="BR304" i="3"/>
  <c r="BS304" i="3"/>
  <c r="A305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AQ305" i="3"/>
  <c r="AR305" i="3"/>
  <c r="AS305" i="3"/>
  <c r="AT305" i="3"/>
  <c r="AU305" i="3"/>
  <c r="AV305" i="3"/>
  <c r="AW305" i="3"/>
  <c r="AX305" i="3"/>
  <c r="AY305" i="3"/>
  <c r="AZ305" i="3"/>
  <c r="BA305" i="3"/>
  <c r="BB305" i="3"/>
  <c r="BC305" i="3"/>
  <c r="BD305" i="3"/>
  <c r="BE305" i="3"/>
  <c r="BF305" i="3"/>
  <c r="BG305" i="3"/>
  <c r="BH305" i="3"/>
  <c r="BI305" i="3"/>
  <c r="BJ305" i="3"/>
  <c r="BK305" i="3"/>
  <c r="BL305" i="3"/>
  <c r="BN305" i="3"/>
  <c r="BO305" i="3"/>
  <c r="BP305" i="3"/>
  <c r="BQ305" i="3"/>
  <c r="BR305" i="3"/>
  <c r="BS305" i="3"/>
  <c r="A306" i="3"/>
  <c r="B306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AQ306" i="3"/>
  <c r="AR306" i="3"/>
  <c r="AS306" i="3"/>
  <c r="AT306" i="3"/>
  <c r="AU306" i="3"/>
  <c r="AV306" i="3"/>
  <c r="AW306" i="3"/>
  <c r="AX306" i="3"/>
  <c r="AY306" i="3"/>
  <c r="AZ306" i="3"/>
  <c r="BA306" i="3"/>
  <c r="BB306" i="3"/>
  <c r="BC306" i="3"/>
  <c r="BD306" i="3"/>
  <c r="BE306" i="3"/>
  <c r="BF306" i="3"/>
  <c r="BG306" i="3"/>
  <c r="BH306" i="3"/>
  <c r="BI306" i="3"/>
  <c r="BJ306" i="3"/>
  <c r="BK306" i="3"/>
  <c r="BL306" i="3"/>
  <c r="BN306" i="3"/>
  <c r="BO306" i="3"/>
  <c r="BP306" i="3"/>
  <c r="BQ306" i="3"/>
  <c r="BR306" i="3"/>
  <c r="BS306" i="3"/>
  <c r="A307" i="3"/>
  <c r="B307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AQ307" i="3"/>
  <c r="AR307" i="3"/>
  <c r="AS307" i="3"/>
  <c r="AT307" i="3"/>
  <c r="AU307" i="3"/>
  <c r="AV307" i="3"/>
  <c r="AW307" i="3"/>
  <c r="AX307" i="3"/>
  <c r="AY307" i="3"/>
  <c r="AZ307" i="3"/>
  <c r="BA307" i="3"/>
  <c r="BB307" i="3"/>
  <c r="BC307" i="3"/>
  <c r="BD307" i="3"/>
  <c r="BE307" i="3"/>
  <c r="BF307" i="3"/>
  <c r="BG307" i="3"/>
  <c r="BH307" i="3"/>
  <c r="BI307" i="3"/>
  <c r="BJ307" i="3"/>
  <c r="BK307" i="3"/>
  <c r="BL307" i="3"/>
  <c r="BN307" i="3"/>
  <c r="BO307" i="3"/>
  <c r="BP307" i="3"/>
  <c r="BQ307" i="3"/>
  <c r="BR307" i="3"/>
  <c r="BS307" i="3"/>
  <c r="A308" i="3"/>
  <c r="B308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AP308" i="3"/>
  <c r="AQ308" i="3"/>
  <c r="AR308" i="3"/>
  <c r="AS308" i="3"/>
  <c r="AT308" i="3"/>
  <c r="AU308" i="3"/>
  <c r="AV308" i="3"/>
  <c r="AW308" i="3"/>
  <c r="AX308" i="3"/>
  <c r="AY308" i="3"/>
  <c r="AZ308" i="3"/>
  <c r="BA308" i="3"/>
  <c r="BB308" i="3"/>
  <c r="BC308" i="3"/>
  <c r="BD308" i="3"/>
  <c r="BE308" i="3"/>
  <c r="BF308" i="3"/>
  <c r="BG308" i="3"/>
  <c r="BH308" i="3"/>
  <c r="BI308" i="3"/>
  <c r="BJ308" i="3"/>
  <c r="BK308" i="3"/>
  <c r="BL308" i="3"/>
  <c r="BN308" i="3"/>
  <c r="BO308" i="3"/>
  <c r="BP308" i="3"/>
  <c r="BQ308" i="3"/>
  <c r="BR308" i="3"/>
  <c r="BS308" i="3"/>
  <c r="A309" i="3"/>
  <c r="B309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AP309" i="3"/>
  <c r="AQ309" i="3"/>
  <c r="AR309" i="3"/>
  <c r="AS309" i="3"/>
  <c r="AT309" i="3"/>
  <c r="AU309" i="3"/>
  <c r="AV309" i="3"/>
  <c r="AW309" i="3"/>
  <c r="AX309" i="3"/>
  <c r="AY309" i="3"/>
  <c r="AZ309" i="3"/>
  <c r="BA309" i="3"/>
  <c r="BB309" i="3"/>
  <c r="BC309" i="3"/>
  <c r="BD309" i="3"/>
  <c r="BE309" i="3"/>
  <c r="BF309" i="3"/>
  <c r="BG309" i="3"/>
  <c r="BH309" i="3"/>
  <c r="BI309" i="3"/>
  <c r="BJ309" i="3"/>
  <c r="BK309" i="3"/>
  <c r="BL309" i="3"/>
  <c r="BN309" i="3"/>
  <c r="BO309" i="3"/>
  <c r="BP309" i="3"/>
  <c r="BQ309" i="3"/>
  <c r="BR309" i="3"/>
  <c r="BS309" i="3"/>
  <c r="A310" i="3"/>
  <c r="B310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AP310" i="3"/>
  <c r="AQ310" i="3"/>
  <c r="AR310" i="3"/>
  <c r="AS310" i="3"/>
  <c r="AT310" i="3"/>
  <c r="AU310" i="3"/>
  <c r="AV310" i="3"/>
  <c r="AW310" i="3"/>
  <c r="AX310" i="3"/>
  <c r="AY310" i="3"/>
  <c r="AZ310" i="3"/>
  <c r="BA310" i="3"/>
  <c r="BB310" i="3"/>
  <c r="BC310" i="3"/>
  <c r="BD310" i="3"/>
  <c r="BE310" i="3"/>
  <c r="BF310" i="3"/>
  <c r="BG310" i="3"/>
  <c r="BH310" i="3"/>
  <c r="BI310" i="3"/>
  <c r="BJ310" i="3"/>
  <c r="BK310" i="3"/>
  <c r="BL310" i="3"/>
  <c r="BN310" i="3"/>
  <c r="BO310" i="3"/>
  <c r="BP310" i="3"/>
  <c r="BQ310" i="3"/>
  <c r="BR310" i="3"/>
  <c r="BS310" i="3"/>
  <c r="A311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AQ311" i="3"/>
  <c r="AR311" i="3"/>
  <c r="AS311" i="3"/>
  <c r="AT311" i="3"/>
  <c r="AU311" i="3"/>
  <c r="AV311" i="3"/>
  <c r="AW311" i="3"/>
  <c r="AX311" i="3"/>
  <c r="AY311" i="3"/>
  <c r="AZ311" i="3"/>
  <c r="BA311" i="3"/>
  <c r="BB311" i="3"/>
  <c r="BC311" i="3"/>
  <c r="BD311" i="3"/>
  <c r="BE311" i="3"/>
  <c r="BF311" i="3"/>
  <c r="BG311" i="3"/>
  <c r="BH311" i="3"/>
  <c r="BI311" i="3"/>
  <c r="BJ311" i="3"/>
  <c r="BK311" i="3"/>
  <c r="BL311" i="3"/>
  <c r="BN311" i="3"/>
  <c r="BO311" i="3"/>
  <c r="BP311" i="3"/>
  <c r="BQ311" i="3"/>
  <c r="BR311" i="3"/>
  <c r="BS311" i="3"/>
  <c r="A312" i="3"/>
  <c r="B312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AP312" i="3"/>
  <c r="AQ312" i="3"/>
  <c r="AR312" i="3"/>
  <c r="AS312" i="3"/>
  <c r="AT312" i="3"/>
  <c r="AU312" i="3"/>
  <c r="AV312" i="3"/>
  <c r="AW312" i="3"/>
  <c r="AX312" i="3"/>
  <c r="AY312" i="3"/>
  <c r="AZ312" i="3"/>
  <c r="BA312" i="3"/>
  <c r="BB312" i="3"/>
  <c r="BC312" i="3"/>
  <c r="BD312" i="3"/>
  <c r="BE312" i="3"/>
  <c r="BF312" i="3"/>
  <c r="BG312" i="3"/>
  <c r="BH312" i="3"/>
  <c r="BI312" i="3"/>
  <c r="BJ312" i="3"/>
  <c r="BK312" i="3"/>
  <c r="BL312" i="3"/>
  <c r="BN312" i="3"/>
  <c r="BO312" i="3"/>
  <c r="BP312" i="3"/>
  <c r="BQ312" i="3"/>
  <c r="BR312" i="3"/>
  <c r="BS312" i="3"/>
  <c r="A313" i="3"/>
  <c r="B313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AQ313" i="3"/>
  <c r="AR313" i="3"/>
  <c r="AS313" i="3"/>
  <c r="AT313" i="3"/>
  <c r="AU313" i="3"/>
  <c r="AV313" i="3"/>
  <c r="AW313" i="3"/>
  <c r="AX313" i="3"/>
  <c r="AY313" i="3"/>
  <c r="AZ313" i="3"/>
  <c r="BA313" i="3"/>
  <c r="BB313" i="3"/>
  <c r="BC313" i="3"/>
  <c r="BD313" i="3"/>
  <c r="BE313" i="3"/>
  <c r="BF313" i="3"/>
  <c r="BG313" i="3"/>
  <c r="BH313" i="3"/>
  <c r="BI313" i="3"/>
  <c r="BJ313" i="3"/>
  <c r="BK313" i="3"/>
  <c r="BL313" i="3"/>
  <c r="BN313" i="3"/>
  <c r="BO313" i="3"/>
  <c r="BP313" i="3"/>
  <c r="BQ313" i="3"/>
  <c r="BR313" i="3"/>
  <c r="BS313" i="3"/>
  <c r="A314" i="3"/>
  <c r="B314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AP314" i="3"/>
  <c r="AQ314" i="3"/>
  <c r="AR314" i="3"/>
  <c r="AS314" i="3"/>
  <c r="AT314" i="3"/>
  <c r="AU314" i="3"/>
  <c r="AV314" i="3"/>
  <c r="AW314" i="3"/>
  <c r="AX314" i="3"/>
  <c r="AY314" i="3"/>
  <c r="AZ314" i="3"/>
  <c r="BA314" i="3"/>
  <c r="BB314" i="3"/>
  <c r="BC314" i="3"/>
  <c r="BD314" i="3"/>
  <c r="BE314" i="3"/>
  <c r="BF314" i="3"/>
  <c r="BG314" i="3"/>
  <c r="BH314" i="3"/>
  <c r="BI314" i="3"/>
  <c r="BJ314" i="3"/>
  <c r="BK314" i="3"/>
  <c r="BL314" i="3"/>
  <c r="BN314" i="3"/>
  <c r="BO314" i="3"/>
  <c r="BP314" i="3"/>
  <c r="BQ314" i="3"/>
  <c r="BR314" i="3"/>
  <c r="BS314" i="3"/>
  <c r="A315" i="3"/>
  <c r="B315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AP315" i="3"/>
  <c r="AQ315" i="3"/>
  <c r="AR315" i="3"/>
  <c r="AS315" i="3"/>
  <c r="AT315" i="3"/>
  <c r="AU315" i="3"/>
  <c r="AV315" i="3"/>
  <c r="AW315" i="3"/>
  <c r="AX315" i="3"/>
  <c r="AY315" i="3"/>
  <c r="AZ315" i="3"/>
  <c r="BA315" i="3"/>
  <c r="BB315" i="3"/>
  <c r="BC315" i="3"/>
  <c r="BD315" i="3"/>
  <c r="BE315" i="3"/>
  <c r="BF315" i="3"/>
  <c r="BG315" i="3"/>
  <c r="BH315" i="3"/>
  <c r="BI315" i="3"/>
  <c r="BJ315" i="3"/>
  <c r="BK315" i="3"/>
  <c r="BL315" i="3"/>
  <c r="BN315" i="3"/>
  <c r="BO315" i="3"/>
  <c r="BP315" i="3"/>
  <c r="BQ315" i="3"/>
  <c r="BR315" i="3"/>
  <c r="BS315" i="3"/>
  <c r="A316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AO316" i="3"/>
  <c r="AP316" i="3"/>
  <c r="AQ316" i="3"/>
  <c r="AR316" i="3"/>
  <c r="AS316" i="3"/>
  <c r="AT316" i="3"/>
  <c r="AU316" i="3"/>
  <c r="AV316" i="3"/>
  <c r="AW316" i="3"/>
  <c r="AX316" i="3"/>
  <c r="AY316" i="3"/>
  <c r="AZ316" i="3"/>
  <c r="BA316" i="3"/>
  <c r="BB316" i="3"/>
  <c r="BC316" i="3"/>
  <c r="BD316" i="3"/>
  <c r="BE316" i="3"/>
  <c r="BF316" i="3"/>
  <c r="BG316" i="3"/>
  <c r="BH316" i="3"/>
  <c r="BI316" i="3"/>
  <c r="BJ316" i="3"/>
  <c r="BK316" i="3"/>
  <c r="BL316" i="3"/>
  <c r="BN316" i="3"/>
  <c r="BO316" i="3"/>
  <c r="BP316" i="3"/>
  <c r="BQ316" i="3"/>
  <c r="BR316" i="3"/>
  <c r="BS316" i="3"/>
  <c r="A317" i="3"/>
  <c r="B317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AO317" i="3"/>
  <c r="AP317" i="3"/>
  <c r="AQ317" i="3"/>
  <c r="AR317" i="3"/>
  <c r="AS317" i="3"/>
  <c r="AT317" i="3"/>
  <c r="AU317" i="3"/>
  <c r="AV317" i="3"/>
  <c r="AW317" i="3"/>
  <c r="AX317" i="3"/>
  <c r="AY317" i="3"/>
  <c r="AZ317" i="3"/>
  <c r="BA317" i="3"/>
  <c r="BB317" i="3"/>
  <c r="BC317" i="3"/>
  <c r="BD317" i="3"/>
  <c r="BE317" i="3"/>
  <c r="BF317" i="3"/>
  <c r="BG317" i="3"/>
  <c r="BH317" i="3"/>
  <c r="BI317" i="3"/>
  <c r="BJ317" i="3"/>
  <c r="BK317" i="3"/>
  <c r="BL317" i="3"/>
  <c r="BN317" i="3"/>
  <c r="BO317" i="3"/>
  <c r="BP317" i="3"/>
  <c r="BQ317" i="3"/>
  <c r="BR317" i="3"/>
  <c r="BS317" i="3"/>
  <c r="A318" i="3"/>
  <c r="B318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AO318" i="3"/>
  <c r="AP318" i="3"/>
  <c r="AQ318" i="3"/>
  <c r="AR318" i="3"/>
  <c r="AS318" i="3"/>
  <c r="AT318" i="3"/>
  <c r="AU318" i="3"/>
  <c r="AV318" i="3"/>
  <c r="AW318" i="3"/>
  <c r="AX318" i="3"/>
  <c r="AY318" i="3"/>
  <c r="AZ318" i="3"/>
  <c r="BA318" i="3"/>
  <c r="BB318" i="3"/>
  <c r="BC318" i="3"/>
  <c r="BD318" i="3"/>
  <c r="BE318" i="3"/>
  <c r="BF318" i="3"/>
  <c r="BG318" i="3"/>
  <c r="BH318" i="3"/>
  <c r="BI318" i="3"/>
  <c r="BJ318" i="3"/>
  <c r="BK318" i="3"/>
  <c r="BL318" i="3"/>
  <c r="BN318" i="3"/>
  <c r="BO318" i="3"/>
  <c r="BP318" i="3"/>
  <c r="BQ318" i="3"/>
  <c r="BR318" i="3"/>
  <c r="BS318" i="3"/>
  <c r="A319" i="3"/>
  <c r="B319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AO319" i="3"/>
  <c r="AP319" i="3"/>
  <c r="AQ319" i="3"/>
  <c r="AR319" i="3"/>
  <c r="AS319" i="3"/>
  <c r="AT319" i="3"/>
  <c r="AU319" i="3"/>
  <c r="AV319" i="3"/>
  <c r="AW319" i="3"/>
  <c r="AX319" i="3"/>
  <c r="AY319" i="3"/>
  <c r="AZ319" i="3"/>
  <c r="BA319" i="3"/>
  <c r="BB319" i="3"/>
  <c r="BC319" i="3"/>
  <c r="BD319" i="3"/>
  <c r="BE319" i="3"/>
  <c r="BF319" i="3"/>
  <c r="BG319" i="3"/>
  <c r="BH319" i="3"/>
  <c r="BI319" i="3"/>
  <c r="BJ319" i="3"/>
  <c r="BK319" i="3"/>
  <c r="BL319" i="3"/>
  <c r="BN319" i="3"/>
  <c r="BO319" i="3"/>
  <c r="BP319" i="3"/>
  <c r="BQ319" i="3"/>
  <c r="BR319" i="3"/>
  <c r="BS319" i="3"/>
  <c r="A320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AO320" i="3"/>
  <c r="AP320" i="3"/>
  <c r="AQ320" i="3"/>
  <c r="AR320" i="3"/>
  <c r="AS320" i="3"/>
  <c r="AT320" i="3"/>
  <c r="AU320" i="3"/>
  <c r="AV320" i="3"/>
  <c r="AW320" i="3"/>
  <c r="AX320" i="3"/>
  <c r="AY320" i="3"/>
  <c r="AZ320" i="3"/>
  <c r="BA320" i="3"/>
  <c r="BB320" i="3"/>
  <c r="BC320" i="3"/>
  <c r="BD320" i="3"/>
  <c r="BE320" i="3"/>
  <c r="BF320" i="3"/>
  <c r="BG320" i="3"/>
  <c r="BH320" i="3"/>
  <c r="BI320" i="3"/>
  <c r="BJ320" i="3"/>
  <c r="BK320" i="3"/>
  <c r="BL320" i="3"/>
  <c r="BN320" i="3"/>
  <c r="BO320" i="3"/>
  <c r="BP320" i="3"/>
  <c r="BQ320" i="3"/>
  <c r="BR320" i="3"/>
  <c r="BS320" i="3"/>
  <c r="A321" i="3"/>
  <c r="B321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AO321" i="3"/>
  <c r="AP321" i="3"/>
  <c r="AQ321" i="3"/>
  <c r="AR321" i="3"/>
  <c r="AS321" i="3"/>
  <c r="AT321" i="3"/>
  <c r="AU321" i="3"/>
  <c r="AV321" i="3"/>
  <c r="AW321" i="3"/>
  <c r="AX321" i="3"/>
  <c r="AY321" i="3"/>
  <c r="AZ321" i="3"/>
  <c r="BA321" i="3"/>
  <c r="BB321" i="3"/>
  <c r="BC321" i="3"/>
  <c r="BD321" i="3"/>
  <c r="BE321" i="3"/>
  <c r="BF321" i="3"/>
  <c r="BG321" i="3"/>
  <c r="BH321" i="3"/>
  <c r="BI321" i="3"/>
  <c r="BJ321" i="3"/>
  <c r="BK321" i="3"/>
  <c r="BL321" i="3"/>
  <c r="BN321" i="3"/>
  <c r="BO321" i="3"/>
  <c r="BP321" i="3"/>
  <c r="BQ321" i="3"/>
  <c r="BR321" i="3"/>
  <c r="BS321" i="3"/>
  <c r="A322" i="3"/>
  <c r="B322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AQ322" i="3"/>
  <c r="AR322" i="3"/>
  <c r="AS322" i="3"/>
  <c r="AT322" i="3"/>
  <c r="AU322" i="3"/>
  <c r="AV322" i="3"/>
  <c r="AW322" i="3"/>
  <c r="AX322" i="3"/>
  <c r="AY322" i="3"/>
  <c r="AZ322" i="3"/>
  <c r="BA322" i="3"/>
  <c r="BB322" i="3"/>
  <c r="BC322" i="3"/>
  <c r="BD322" i="3"/>
  <c r="BE322" i="3"/>
  <c r="BF322" i="3"/>
  <c r="BG322" i="3"/>
  <c r="BH322" i="3"/>
  <c r="BI322" i="3"/>
  <c r="BJ322" i="3"/>
  <c r="BK322" i="3"/>
  <c r="BL322" i="3"/>
  <c r="BN322" i="3"/>
  <c r="BO322" i="3"/>
  <c r="BP322" i="3"/>
  <c r="BQ322" i="3"/>
  <c r="BR322" i="3"/>
  <c r="BS322" i="3"/>
  <c r="A323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AO323" i="3"/>
  <c r="AP323" i="3"/>
  <c r="AQ323" i="3"/>
  <c r="AR323" i="3"/>
  <c r="AS323" i="3"/>
  <c r="AT323" i="3"/>
  <c r="AU323" i="3"/>
  <c r="AV323" i="3"/>
  <c r="AW323" i="3"/>
  <c r="AX323" i="3"/>
  <c r="AY323" i="3"/>
  <c r="AZ323" i="3"/>
  <c r="BA323" i="3"/>
  <c r="BB323" i="3"/>
  <c r="BC323" i="3"/>
  <c r="BD323" i="3"/>
  <c r="BE323" i="3"/>
  <c r="BF323" i="3"/>
  <c r="BG323" i="3"/>
  <c r="BH323" i="3"/>
  <c r="BI323" i="3"/>
  <c r="BJ323" i="3"/>
  <c r="BK323" i="3"/>
  <c r="BL323" i="3"/>
  <c r="BN323" i="3"/>
  <c r="BO323" i="3"/>
  <c r="BP323" i="3"/>
  <c r="BQ323" i="3"/>
  <c r="BR323" i="3"/>
  <c r="BS323" i="3"/>
  <c r="A324" i="3"/>
  <c r="B324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AO324" i="3"/>
  <c r="AP324" i="3"/>
  <c r="AQ324" i="3"/>
  <c r="AR324" i="3"/>
  <c r="AS324" i="3"/>
  <c r="AT324" i="3"/>
  <c r="AU324" i="3"/>
  <c r="AV324" i="3"/>
  <c r="AW324" i="3"/>
  <c r="AX324" i="3"/>
  <c r="AY324" i="3"/>
  <c r="AZ324" i="3"/>
  <c r="BA324" i="3"/>
  <c r="BB324" i="3"/>
  <c r="BC324" i="3"/>
  <c r="BD324" i="3"/>
  <c r="BE324" i="3"/>
  <c r="BF324" i="3"/>
  <c r="BG324" i="3"/>
  <c r="BH324" i="3"/>
  <c r="BI324" i="3"/>
  <c r="BJ324" i="3"/>
  <c r="BK324" i="3"/>
  <c r="BL324" i="3"/>
  <c r="BN324" i="3"/>
  <c r="BO324" i="3"/>
  <c r="BP324" i="3"/>
  <c r="BQ324" i="3"/>
  <c r="BR324" i="3"/>
  <c r="BS324" i="3"/>
  <c r="A325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AO325" i="3"/>
  <c r="AP325" i="3"/>
  <c r="AQ325" i="3"/>
  <c r="AR325" i="3"/>
  <c r="AS325" i="3"/>
  <c r="AT325" i="3"/>
  <c r="AU325" i="3"/>
  <c r="AV325" i="3"/>
  <c r="AW325" i="3"/>
  <c r="AX325" i="3"/>
  <c r="AY325" i="3"/>
  <c r="AZ325" i="3"/>
  <c r="BA325" i="3"/>
  <c r="BB325" i="3"/>
  <c r="BC325" i="3"/>
  <c r="BD325" i="3"/>
  <c r="BE325" i="3"/>
  <c r="BF325" i="3"/>
  <c r="BG325" i="3"/>
  <c r="BH325" i="3"/>
  <c r="BI325" i="3"/>
  <c r="BJ325" i="3"/>
  <c r="BK325" i="3"/>
  <c r="BL325" i="3"/>
  <c r="BN325" i="3"/>
  <c r="BO325" i="3"/>
  <c r="BP325" i="3"/>
  <c r="BQ325" i="3"/>
  <c r="BR325" i="3"/>
  <c r="BS325" i="3"/>
  <c r="A326" i="3"/>
  <c r="B326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AO326" i="3"/>
  <c r="AP326" i="3"/>
  <c r="AQ326" i="3"/>
  <c r="AR326" i="3"/>
  <c r="AS326" i="3"/>
  <c r="AT326" i="3"/>
  <c r="AU326" i="3"/>
  <c r="AV326" i="3"/>
  <c r="AW326" i="3"/>
  <c r="AX326" i="3"/>
  <c r="AY326" i="3"/>
  <c r="AZ326" i="3"/>
  <c r="BA326" i="3"/>
  <c r="BB326" i="3"/>
  <c r="BC326" i="3"/>
  <c r="BD326" i="3"/>
  <c r="BE326" i="3"/>
  <c r="BF326" i="3"/>
  <c r="BG326" i="3"/>
  <c r="BH326" i="3"/>
  <c r="BI326" i="3"/>
  <c r="BJ326" i="3"/>
  <c r="BK326" i="3"/>
  <c r="BL326" i="3"/>
  <c r="BN326" i="3"/>
  <c r="BO326" i="3"/>
  <c r="BP326" i="3"/>
  <c r="BQ326" i="3"/>
  <c r="BR326" i="3"/>
  <c r="BS326" i="3"/>
  <c r="A327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AO327" i="3"/>
  <c r="AP327" i="3"/>
  <c r="AQ327" i="3"/>
  <c r="AR327" i="3"/>
  <c r="AS327" i="3"/>
  <c r="AT327" i="3"/>
  <c r="AU327" i="3"/>
  <c r="AV327" i="3"/>
  <c r="AW327" i="3"/>
  <c r="AX327" i="3"/>
  <c r="AY327" i="3"/>
  <c r="AZ327" i="3"/>
  <c r="BA327" i="3"/>
  <c r="BB327" i="3"/>
  <c r="BC327" i="3"/>
  <c r="BD327" i="3"/>
  <c r="BE327" i="3"/>
  <c r="BF327" i="3"/>
  <c r="BG327" i="3"/>
  <c r="BH327" i="3"/>
  <c r="BI327" i="3"/>
  <c r="BJ327" i="3"/>
  <c r="BK327" i="3"/>
  <c r="BL327" i="3"/>
  <c r="BN327" i="3"/>
  <c r="BO327" i="3"/>
  <c r="BP327" i="3"/>
  <c r="BQ327" i="3"/>
  <c r="BR327" i="3"/>
  <c r="BS327" i="3"/>
  <c r="A328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AO328" i="3"/>
  <c r="AP328" i="3"/>
  <c r="AQ328" i="3"/>
  <c r="AR328" i="3"/>
  <c r="AS328" i="3"/>
  <c r="AT328" i="3"/>
  <c r="AU328" i="3"/>
  <c r="AV328" i="3"/>
  <c r="AW328" i="3"/>
  <c r="AX328" i="3"/>
  <c r="AY328" i="3"/>
  <c r="AZ328" i="3"/>
  <c r="BA328" i="3"/>
  <c r="BB328" i="3"/>
  <c r="BC328" i="3"/>
  <c r="BD328" i="3"/>
  <c r="BE328" i="3"/>
  <c r="BF328" i="3"/>
  <c r="BG328" i="3"/>
  <c r="BH328" i="3"/>
  <c r="BI328" i="3"/>
  <c r="BJ328" i="3"/>
  <c r="BK328" i="3"/>
  <c r="BL328" i="3"/>
  <c r="BN328" i="3"/>
  <c r="BO328" i="3"/>
  <c r="BP328" i="3"/>
  <c r="BQ328" i="3"/>
  <c r="BR328" i="3"/>
  <c r="BS328" i="3"/>
  <c r="A329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AO329" i="3"/>
  <c r="AP329" i="3"/>
  <c r="AQ329" i="3"/>
  <c r="AR329" i="3"/>
  <c r="AS329" i="3"/>
  <c r="AT329" i="3"/>
  <c r="AU329" i="3"/>
  <c r="AV329" i="3"/>
  <c r="AW329" i="3"/>
  <c r="AX329" i="3"/>
  <c r="AY329" i="3"/>
  <c r="AZ329" i="3"/>
  <c r="BA329" i="3"/>
  <c r="BB329" i="3"/>
  <c r="BC329" i="3"/>
  <c r="BD329" i="3"/>
  <c r="BE329" i="3"/>
  <c r="BF329" i="3"/>
  <c r="BG329" i="3"/>
  <c r="BH329" i="3"/>
  <c r="BI329" i="3"/>
  <c r="BJ329" i="3"/>
  <c r="BK329" i="3"/>
  <c r="BL329" i="3"/>
  <c r="BN329" i="3"/>
  <c r="BO329" i="3"/>
  <c r="BP329" i="3"/>
  <c r="BQ329" i="3"/>
  <c r="BR329" i="3"/>
  <c r="BS329" i="3"/>
  <c r="A330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AO330" i="3"/>
  <c r="AP330" i="3"/>
  <c r="AQ330" i="3"/>
  <c r="AR330" i="3"/>
  <c r="AS330" i="3"/>
  <c r="AT330" i="3"/>
  <c r="AU330" i="3"/>
  <c r="AV330" i="3"/>
  <c r="AW330" i="3"/>
  <c r="AX330" i="3"/>
  <c r="AY330" i="3"/>
  <c r="AZ330" i="3"/>
  <c r="BA330" i="3"/>
  <c r="BB330" i="3"/>
  <c r="BC330" i="3"/>
  <c r="BD330" i="3"/>
  <c r="BE330" i="3"/>
  <c r="BF330" i="3"/>
  <c r="BG330" i="3"/>
  <c r="BH330" i="3"/>
  <c r="BI330" i="3"/>
  <c r="BJ330" i="3"/>
  <c r="BK330" i="3"/>
  <c r="BL330" i="3"/>
  <c r="BN330" i="3"/>
  <c r="BO330" i="3"/>
  <c r="BP330" i="3"/>
  <c r="BQ330" i="3"/>
  <c r="BR330" i="3"/>
  <c r="BS330" i="3"/>
  <c r="A331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AO331" i="3"/>
  <c r="AP331" i="3"/>
  <c r="AQ331" i="3"/>
  <c r="AR331" i="3"/>
  <c r="AS331" i="3"/>
  <c r="AT331" i="3"/>
  <c r="AU331" i="3"/>
  <c r="AV331" i="3"/>
  <c r="AW331" i="3"/>
  <c r="AX331" i="3"/>
  <c r="AY331" i="3"/>
  <c r="AZ331" i="3"/>
  <c r="BA331" i="3"/>
  <c r="BB331" i="3"/>
  <c r="BC331" i="3"/>
  <c r="BD331" i="3"/>
  <c r="BE331" i="3"/>
  <c r="BF331" i="3"/>
  <c r="BG331" i="3"/>
  <c r="BH331" i="3"/>
  <c r="BI331" i="3"/>
  <c r="BJ331" i="3"/>
  <c r="BK331" i="3"/>
  <c r="BL331" i="3"/>
  <c r="BN331" i="3"/>
  <c r="BO331" i="3"/>
  <c r="BP331" i="3"/>
  <c r="BQ331" i="3"/>
  <c r="BR331" i="3"/>
  <c r="BS331" i="3"/>
  <c r="A332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AO332" i="3"/>
  <c r="AP332" i="3"/>
  <c r="AQ332" i="3"/>
  <c r="AR332" i="3"/>
  <c r="AS332" i="3"/>
  <c r="AT332" i="3"/>
  <c r="AU332" i="3"/>
  <c r="AV332" i="3"/>
  <c r="AW332" i="3"/>
  <c r="AX332" i="3"/>
  <c r="AY332" i="3"/>
  <c r="AZ332" i="3"/>
  <c r="BA332" i="3"/>
  <c r="BB332" i="3"/>
  <c r="BC332" i="3"/>
  <c r="BD332" i="3"/>
  <c r="BE332" i="3"/>
  <c r="BF332" i="3"/>
  <c r="BG332" i="3"/>
  <c r="BH332" i="3"/>
  <c r="BI332" i="3"/>
  <c r="BJ332" i="3"/>
  <c r="BK332" i="3"/>
  <c r="BL332" i="3"/>
  <c r="BN332" i="3"/>
  <c r="BO332" i="3"/>
  <c r="BP332" i="3"/>
  <c r="BQ332" i="3"/>
  <c r="BR332" i="3"/>
  <c r="BS332" i="3"/>
  <c r="A333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AO333" i="3"/>
  <c r="AP333" i="3"/>
  <c r="AQ333" i="3"/>
  <c r="AR333" i="3"/>
  <c r="AS333" i="3"/>
  <c r="AT333" i="3"/>
  <c r="AU333" i="3"/>
  <c r="AV333" i="3"/>
  <c r="AW333" i="3"/>
  <c r="AX333" i="3"/>
  <c r="AY333" i="3"/>
  <c r="AZ333" i="3"/>
  <c r="BA333" i="3"/>
  <c r="BB333" i="3"/>
  <c r="BC333" i="3"/>
  <c r="BD333" i="3"/>
  <c r="BE333" i="3"/>
  <c r="BF333" i="3"/>
  <c r="BG333" i="3"/>
  <c r="BH333" i="3"/>
  <c r="BI333" i="3"/>
  <c r="BJ333" i="3"/>
  <c r="BK333" i="3"/>
  <c r="BL333" i="3"/>
  <c r="BN333" i="3"/>
  <c r="BO333" i="3"/>
  <c r="BP333" i="3"/>
  <c r="BQ333" i="3"/>
  <c r="BR333" i="3"/>
  <c r="BS333" i="3"/>
  <c r="A334" i="3"/>
  <c r="B334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AO334" i="3"/>
  <c r="AP334" i="3"/>
  <c r="AQ334" i="3"/>
  <c r="AR334" i="3"/>
  <c r="AS334" i="3"/>
  <c r="AT334" i="3"/>
  <c r="AU334" i="3"/>
  <c r="AV334" i="3"/>
  <c r="AW334" i="3"/>
  <c r="AX334" i="3"/>
  <c r="AY334" i="3"/>
  <c r="AZ334" i="3"/>
  <c r="BA334" i="3"/>
  <c r="BB334" i="3"/>
  <c r="BC334" i="3"/>
  <c r="BD334" i="3"/>
  <c r="BE334" i="3"/>
  <c r="BF334" i="3"/>
  <c r="BG334" i="3"/>
  <c r="BH334" i="3"/>
  <c r="BI334" i="3"/>
  <c r="BJ334" i="3"/>
  <c r="BK334" i="3"/>
  <c r="BL334" i="3"/>
  <c r="BN334" i="3"/>
  <c r="BO334" i="3"/>
  <c r="BP334" i="3"/>
  <c r="BQ334" i="3"/>
  <c r="BR334" i="3"/>
  <c r="BS334" i="3"/>
  <c r="A335" i="3"/>
  <c r="B335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AO335" i="3"/>
  <c r="AP335" i="3"/>
  <c r="AQ335" i="3"/>
  <c r="AR335" i="3"/>
  <c r="AS335" i="3"/>
  <c r="AT335" i="3"/>
  <c r="AU335" i="3"/>
  <c r="AV335" i="3"/>
  <c r="AW335" i="3"/>
  <c r="AX335" i="3"/>
  <c r="AY335" i="3"/>
  <c r="AZ335" i="3"/>
  <c r="BA335" i="3"/>
  <c r="BB335" i="3"/>
  <c r="BC335" i="3"/>
  <c r="BD335" i="3"/>
  <c r="BE335" i="3"/>
  <c r="BF335" i="3"/>
  <c r="BG335" i="3"/>
  <c r="BH335" i="3"/>
  <c r="BI335" i="3"/>
  <c r="BJ335" i="3"/>
  <c r="BK335" i="3"/>
  <c r="BL335" i="3"/>
  <c r="BN335" i="3"/>
  <c r="BO335" i="3"/>
  <c r="BP335" i="3"/>
  <c r="BQ335" i="3"/>
  <c r="BR335" i="3"/>
  <c r="BS335" i="3"/>
  <c r="A336" i="3"/>
  <c r="B336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AO336" i="3"/>
  <c r="AP336" i="3"/>
  <c r="AQ336" i="3"/>
  <c r="AR336" i="3"/>
  <c r="AS336" i="3"/>
  <c r="AT336" i="3"/>
  <c r="AU336" i="3"/>
  <c r="AV336" i="3"/>
  <c r="AW336" i="3"/>
  <c r="AX336" i="3"/>
  <c r="AY336" i="3"/>
  <c r="AZ336" i="3"/>
  <c r="BA336" i="3"/>
  <c r="BB336" i="3"/>
  <c r="BC336" i="3"/>
  <c r="BD336" i="3"/>
  <c r="BE336" i="3"/>
  <c r="BF336" i="3"/>
  <c r="BG336" i="3"/>
  <c r="BH336" i="3"/>
  <c r="BI336" i="3"/>
  <c r="BJ336" i="3"/>
  <c r="BK336" i="3"/>
  <c r="BL336" i="3"/>
  <c r="BN336" i="3"/>
  <c r="BO336" i="3"/>
  <c r="BP336" i="3"/>
  <c r="BQ336" i="3"/>
  <c r="BR336" i="3"/>
  <c r="BS336" i="3"/>
  <c r="A337" i="3"/>
  <c r="B337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AO337" i="3"/>
  <c r="AP337" i="3"/>
  <c r="AQ337" i="3"/>
  <c r="AR337" i="3"/>
  <c r="AS337" i="3"/>
  <c r="AT337" i="3"/>
  <c r="AU337" i="3"/>
  <c r="AV337" i="3"/>
  <c r="AW337" i="3"/>
  <c r="AX337" i="3"/>
  <c r="AY337" i="3"/>
  <c r="AZ337" i="3"/>
  <c r="BA337" i="3"/>
  <c r="BB337" i="3"/>
  <c r="BC337" i="3"/>
  <c r="BD337" i="3"/>
  <c r="BE337" i="3"/>
  <c r="BF337" i="3"/>
  <c r="BG337" i="3"/>
  <c r="BH337" i="3"/>
  <c r="BI337" i="3"/>
  <c r="BJ337" i="3"/>
  <c r="BK337" i="3"/>
  <c r="BL337" i="3"/>
  <c r="BN337" i="3"/>
  <c r="BO337" i="3"/>
  <c r="BP337" i="3"/>
  <c r="BQ337" i="3"/>
  <c r="BR337" i="3"/>
  <c r="BS337" i="3"/>
  <c r="A338" i="3"/>
  <c r="B338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AO338" i="3"/>
  <c r="AP338" i="3"/>
  <c r="AQ338" i="3"/>
  <c r="AR338" i="3"/>
  <c r="AS338" i="3"/>
  <c r="AT338" i="3"/>
  <c r="AU338" i="3"/>
  <c r="AV338" i="3"/>
  <c r="AW338" i="3"/>
  <c r="AX338" i="3"/>
  <c r="AY338" i="3"/>
  <c r="AZ338" i="3"/>
  <c r="BA338" i="3"/>
  <c r="BB338" i="3"/>
  <c r="BC338" i="3"/>
  <c r="BD338" i="3"/>
  <c r="BE338" i="3"/>
  <c r="BF338" i="3"/>
  <c r="BG338" i="3"/>
  <c r="BH338" i="3"/>
  <c r="BI338" i="3"/>
  <c r="BJ338" i="3"/>
  <c r="BK338" i="3"/>
  <c r="BL338" i="3"/>
  <c r="BN338" i="3"/>
  <c r="BO338" i="3"/>
  <c r="BP338" i="3"/>
  <c r="BQ338" i="3"/>
  <c r="BR338" i="3"/>
  <c r="BS338" i="3"/>
  <c r="A339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AO339" i="3"/>
  <c r="AP339" i="3"/>
  <c r="AQ339" i="3"/>
  <c r="AR339" i="3"/>
  <c r="AS339" i="3"/>
  <c r="AT339" i="3"/>
  <c r="AU339" i="3"/>
  <c r="AV339" i="3"/>
  <c r="AW339" i="3"/>
  <c r="AX339" i="3"/>
  <c r="AY339" i="3"/>
  <c r="AZ339" i="3"/>
  <c r="BA339" i="3"/>
  <c r="BB339" i="3"/>
  <c r="BC339" i="3"/>
  <c r="BD339" i="3"/>
  <c r="BE339" i="3"/>
  <c r="BF339" i="3"/>
  <c r="BG339" i="3"/>
  <c r="BH339" i="3"/>
  <c r="BI339" i="3"/>
  <c r="BJ339" i="3"/>
  <c r="BK339" i="3"/>
  <c r="BL339" i="3"/>
  <c r="BN339" i="3"/>
  <c r="BO339" i="3"/>
  <c r="BP339" i="3"/>
  <c r="BQ339" i="3"/>
  <c r="BR339" i="3"/>
  <c r="BS339" i="3"/>
  <c r="A340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AO340" i="3"/>
  <c r="AP340" i="3"/>
  <c r="AQ340" i="3"/>
  <c r="AR340" i="3"/>
  <c r="AS340" i="3"/>
  <c r="AT340" i="3"/>
  <c r="AU340" i="3"/>
  <c r="AV340" i="3"/>
  <c r="AW340" i="3"/>
  <c r="AX340" i="3"/>
  <c r="AY340" i="3"/>
  <c r="AZ340" i="3"/>
  <c r="BA340" i="3"/>
  <c r="BB340" i="3"/>
  <c r="BC340" i="3"/>
  <c r="BD340" i="3"/>
  <c r="BE340" i="3"/>
  <c r="BF340" i="3"/>
  <c r="BG340" i="3"/>
  <c r="BH340" i="3"/>
  <c r="BI340" i="3"/>
  <c r="BJ340" i="3"/>
  <c r="BK340" i="3"/>
  <c r="BL340" i="3"/>
  <c r="BN340" i="3"/>
  <c r="BO340" i="3"/>
  <c r="BP340" i="3"/>
  <c r="BQ340" i="3"/>
  <c r="BR340" i="3"/>
  <c r="BS340" i="3"/>
  <c r="A341" i="3"/>
  <c r="B341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AO341" i="3"/>
  <c r="AP341" i="3"/>
  <c r="AQ341" i="3"/>
  <c r="AR341" i="3"/>
  <c r="AS341" i="3"/>
  <c r="AT341" i="3"/>
  <c r="AU341" i="3"/>
  <c r="AV341" i="3"/>
  <c r="AW341" i="3"/>
  <c r="AX341" i="3"/>
  <c r="AY341" i="3"/>
  <c r="AZ341" i="3"/>
  <c r="BA341" i="3"/>
  <c r="BB341" i="3"/>
  <c r="BC341" i="3"/>
  <c r="BD341" i="3"/>
  <c r="BE341" i="3"/>
  <c r="BF341" i="3"/>
  <c r="BG341" i="3"/>
  <c r="BH341" i="3"/>
  <c r="BI341" i="3"/>
  <c r="BJ341" i="3"/>
  <c r="BK341" i="3"/>
  <c r="BL341" i="3"/>
  <c r="BN341" i="3"/>
  <c r="BO341" i="3"/>
  <c r="BP341" i="3"/>
  <c r="BQ341" i="3"/>
  <c r="BR341" i="3"/>
  <c r="BS341" i="3"/>
  <c r="A342" i="3"/>
  <c r="B342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AO342" i="3"/>
  <c r="AP342" i="3"/>
  <c r="AQ342" i="3"/>
  <c r="AR342" i="3"/>
  <c r="AS342" i="3"/>
  <c r="AT342" i="3"/>
  <c r="AU342" i="3"/>
  <c r="AV342" i="3"/>
  <c r="AW342" i="3"/>
  <c r="AX342" i="3"/>
  <c r="AY342" i="3"/>
  <c r="AZ342" i="3"/>
  <c r="BA342" i="3"/>
  <c r="BB342" i="3"/>
  <c r="BC342" i="3"/>
  <c r="BD342" i="3"/>
  <c r="BE342" i="3"/>
  <c r="BF342" i="3"/>
  <c r="BG342" i="3"/>
  <c r="BH342" i="3"/>
  <c r="BI342" i="3"/>
  <c r="BJ342" i="3"/>
  <c r="BK342" i="3"/>
  <c r="BL342" i="3"/>
  <c r="BN342" i="3"/>
  <c r="BO342" i="3"/>
  <c r="BP342" i="3"/>
  <c r="BQ342" i="3"/>
  <c r="BR342" i="3"/>
  <c r="BS342" i="3"/>
  <c r="A343" i="3"/>
  <c r="B343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AO343" i="3"/>
  <c r="AP343" i="3"/>
  <c r="AQ343" i="3"/>
  <c r="AR343" i="3"/>
  <c r="AS343" i="3"/>
  <c r="AT343" i="3"/>
  <c r="AU343" i="3"/>
  <c r="AV343" i="3"/>
  <c r="AW343" i="3"/>
  <c r="AX343" i="3"/>
  <c r="AY343" i="3"/>
  <c r="AZ343" i="3"/>
  <c r="BA343" i="3"/>
  <c r="BB343" i="3"/>
  <c r="BC343" i="3"/>
  <c r="BD343" i="3"/>
  <c r="BE343" i="3"/>
  <c r="BF343" i="3"/>
  <c r="BG343" i="3"/>
  <c r="BH343" i="3"/>
  <c r="BI343" i="3"/>
  <c r="BJ343" i="3"/>
  <c r="BK343" i="3"/>
  <c r="BL343" i="3"/>
  <c r="BN343" i="3"/>
  <c r="BO343" i="3"/>
  <c r="BP343" i="3"/>
  <c r="BQ343" i="3"/>
  <c r="BR343" i="3"/>
  <c r="BS343" i="3"/>
  <c r="A344" i="3"/>
  <c r="B344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AO344" i="3"/>
  <c r="AP344" i="3"/>
  <c r="AQ344" i="3"/>
  <c r="AR344" i="3"/>
  <c r="AS344" i="3"/>
  <c r="AT344" i="3"/>
  <c r="AU344" i="3"/>
  <c r="AV344" i="3"/>
  <c r="AW344" i="3"/>
  <c r="AX344" i="3"/>
  <c r="AY344" i="3"/>
  <c r="AZ344" i="3"/>
  <c r="BA344" i="3"/>
  <c r="BB344" i="3"/>
  <c r="BC344" i="3"/>
  <c r="BD344" i="3"/>
  <c r="BE344" i="3"/>
  <c r="BF344" i="3"/>
  <c r="BG344" i="3"/>
  <c r="BH344" i="3"/>
  <c r="BI344" i="3"/>
  <c r="BJ344" i="3"/>
  <c r="BK344" i="3"/>
  <c r="BL344" i="3"/>
  <c r="BN344" i="3"/>
  <c r="BO344" i="3"/>
  <c r="BP344" i="3"/>
  <c r="BQ344" i="3"/>
  <c r="BR344" i="3"/>
  <c r="BS344" i="3"/>
  <c r="A345" i="3"/>
  <c r="B345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AO345" i="3"/>
  <c r="AP345" i="3"/>
  <c r="AQ345" i="3"/>
  <c r="AR345" i="3"/>
  <c r="AS345" i="3"/>
  <c r="AT345" i="3"/>
  <c r="AU345" i="3"/>
  <c r="AV345" i="3"/>
  <c r="AW345" i="3"/>
  <c r="AX345" i="3"/>
  <c r="AY345" i="3"/>
  <c r="AZ345" i="3"/>
  <c r="BA345" i="3"/>
  <c r="BB345" i="3"/>
  <c r="BC345" i="3"/>
  <c r="BD345" i="3"/>
  <c r="BE345" i="3"/>
  <c r="BF345" i="3"/>
  <c r="BG345" i="3"/>
  <c r="BH345" i="3"/>
  <c r="BI345" i="3"/>
  <c r="BJ345" i="3"/>
  <c r="BK345" i="3"/>
  <c r="BL345" i="3"/>
  <c r="BN345" i="3"/>
  <c r="BO345" i="3"/>
  <c r="BP345" i="3"/>
  <c r="BQ345" i="3"/>
  <c r="BR345" i="3"/>
  <c r="BS345" i="3"/>
  <c r="A346" i="3"/>
  <c r="B346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AO346" i="3"/>
  <c r="AP346" i="3"/>
  <c r="AQ346" i="3"/>
  <c r="AR346" i="3"/>
  <c r="AS346" i="3"/>
  <c r="AT346" i="3"/>
  <c r="AU346" i="3"/>
  <c r="AV346" i="3"/>
  <c r="AW346" i="3"/>
  <c r="AX346" i="3"/>
  <c r="AY346" i="3"/>
  <c r="AZ346" i="3"/>
  <c r="BA346" i="3"/>
  <c r="BB346" i="3"/>
  <c r="BC346" i="3"/>
  <c r="BD346" i="3"/>
  <c r="BE346" i="3"/>
  <c r="BF346" i="3"/>
  <c r="BG346" i="3"/>
  <c r="BH346" i="3"/>
  <c r="BI346" i="3"/>
  <c r="BJ346" i="3"/>
  <c r="BK346" i="3"/>
  <c r="BL346" i="3"/>
  <c r="BN346" i="3"/>
  <c r="BO346" i="3"/>
  <c r="BP346" i="3"/>
  <c r="BQ346" i="3"/>
  <c r="BR346" i="3"/>
  <c r="BS346" i="3"/>
  <c r="A347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AO347" i="3"/>
  <c r="AP347" i="3"/>
  <c r="AQ347" i="3"/>
  <c r="AR347" i="3"/>
  <c r="AS347" i="3"/>
  <c r="AT347" i="3"/>
  <c r="AU347" i="3"/>
  <c r="AV347" i="3"/>
  <c r="AW347" i="3"/>
  <c r="AX347" i="3"/>
  <c r="AY347" i="3"/>
  <c r="AZ347" i="3"/>
  <c r="BA347" i="3"/>
  <c r="BB347" i="3"/>
  <c r="BC347" i="3"/>
  <c r="BD347" i="3"/>
  <c r="BE347" i="3"/>
  <c r="BF347" i="3"/>
  <c r="BG347" i="3"/>
  <c r="BH347" i="3"/>
  <c r="BI347" i="3"/>
  <c r="BJ347" i="3"/>
  <c r="BK347" i="3"/>
  <c r="BL347" i="3"/>
  <c r="BN347" i="3"/>
  <c r="BO347" i="3"/>
  <c r="BP347" i="3"/>
  <c r="BQ347" i="3"/>
  <c r="BR347" i="3"/>
  <c r="BS347" i="3"/>
  <c r="A348" i="3"/>
  <c r="B348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AO348" i="3"/>
  <c r="AP348" i="3"/>
  <c r="AQ348" i="3"/>
  <c r="AR348" i="3"/>
  <c r="AS348" i="3"/>
  <c r="AT348" i="3"/>
  <c r="AU348" i="3"/>
  <c r="AV348" i="3"/>
  <c r="AW348" i="3"/>
  <c r="AX348" i="3"/>
  <c r="AY348" i="3"/>
  <c r="AZ348" i="3"/>
  <c r="BA348" i="3"/>
  <c r="BB348" i="3"/>
  <c r="BC348" i="3"/>
  <c r="BD348" i="3"/>
  <c r="BE348" i="3"/>
  <c r="BF348" i="3"/>
  <c r="BG348" i="3"/>
  <c r="BH348" i="3"/>
  <c r="BI348" i="3"/>
  <c r="BJ348" i="3"/>
  <c r="BK348" i="3"/>
  <c r="BL348" i="3"/>
  <c r="BN348" i="3"/>
  <c r="BO348" i="3"/>
  <c r="BP348" i="3"/>
  <c r="BQ348" i="3"/>
  <c r="BR348" i="3"/>
  <c r="BS348" i="3"/>
  <c r="A349" i="3"/>
  <c r="B349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AO349" i="3"/>
  <c r="AP349" i="3"/>
  <c r="AQ349" i="3"/>
  <c r="AR349" i="3"/>
  <c r="AS349" i="3"/>
  <c r="AT349" i="3"/>
  <c r="AU349" i="3"/>
  <c r="AV349" i="3"/>
  <c r="AW349" i="3"/>
  <c r="AX349" i="3"/>
  <c r="AY349" i="3"/>
  <c r="AZ349" i="3"/>
  <c r="BA349" i="3"/>
  <c r="BB349" i="3"/>
  <c r="BC349" i="3"/>
  <c r="BD349" i="3"/>
  <c r="BE349" i="3"/>
  <c r="BF349" i="3"/>
  <c r="BG349" i="3"/>
  <c r="BH349" i="3"/>
  <c r="BI349" i="3"/>
  <c r="BJ349" i="3"/>
  <c r="BK349" i="3"/>
  <c r="BL349" i="3"/>
  <c r="BN349" i="3"/>
  <c r="BO349" i="3"/>
  <c r="BP349" i="3"/>
  <c r="BQ349" i="3"/>
  <c r="BR349" i="3"/>
  <c r="BS349" i="3"/>
  <c r="A350" i="3"/>
  <c r="B350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AO350" i="3"/>
  <c r="AP350" i="3"/>
  <c r="AQ350" i="3"/>
  <c r="AR350" i="3"/>
  <c r="AS350" i="3"/>
  <c r="AT350" i="3"/>
  <c r="AU350" i="3"/>
  <c r="AV350" i="3"/>
  <c r="AW350" i="3"/>
  <c r="AX350" i="3"/>
  <c r="AY350" i="3"/>
  <c r="AZ350" i="3"/>
  <c r="BA350" i="3"/>
  <c r="BB350" i="3"/>
  <c r="BC350" i="3"/>
  <c r="BD350" i="3"/>
  <c r="BE350" i="3"/>
  <c r="BF350" i="3"/>
  <c r="BG350" i="3"/>
  <c r="BH350" i="3"/>
  <c r="BI350" i="3"/>
  <c r="BJ350" i="3"/>
  <c r="BK350" i="3"/>
  <c r="BL350" i="3"/>
  <c r="BN350" i="3"/>
  <c r="BO350" i="3"/>
  <c r="BP350" i="3"/>
  <c r="BQ350" i="3"/>
  <c r="BR350" i="3"/>
  <c r="BS350" i="3"/>
  <c r="A351" i="3"/>
  <c r="B351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AO351" i="3"/>
  <c r="AP351" i="3"/>
  <c r="AQ351" i="3"/>
  <c r="AR351" i="3"/>
  <c r="AS351" i="3"/>
  <c r="AT351" i="3"/>
  <c r="AU351" i="3"/>
  <c r="AV351" i="3"/>
  <c r="AW351" i="3"/>
  <c r="AX351" i="3"/>
  <c r="AY351" i="3"/>
  <c r="AZ351" i="3"/>
  <c r="BA351" i="3"/>
  <c r="BB351" i="3"/>
  <c r="BC351" i="3"/>
  <c r="BD351" i="3"/>
  <c r="BE351" i="3"/>
  <c r="BF351" i="3"/>
  <c r="BG351" i="3"/>
  <c r="BH351" i="3"/>
  <c r="BI351" i="3"/>
  <c r="BJ351" i="3"/>
  <c r="BK351" i="3"/>
  <c r="BL351" i="3"/>
  <c r="BN351" i="3"/>
  <c r="BO351" i="3"/>
  <c r="BP351" i="3"/>
  <c r="BQ351" i="3"/>
  <c r="BR351" i="3"/>
  <c r="BS351" i="3"/>
  <c r="A352" i="3"/>
  <c r="B352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AO352" i="3"/>
  <c r="AP352" i="3"/>
  <c r="AQ352" i="3"/>
  <c r="AR352" i="3"/>
  <c r="AS352" i="3"/>
  <c r="AT352" i="3"/>
  <c r="AU352" i="3"/>
  <c r="AV352" i="3"/>
  <c r="AW352" i="3"/>
  <c r="AX352" i="3"/>
  <c r="AY352" i="3"/>
  <c r="AZ352" i="3"/>
  <c r="BA352" i="3"/>
  <c r="BB352" i="3"/>
  <c r="BC352" i="3"/>
  <c r="BD352" i="3"/>
  <c r="BE352" i="3"/>
  <c r="BF352" i="3"/>
  <c r="BG352" i="3"/>
  <c r="BH352" i="3"/>
  <c r="BI352" i="3"/>
  <c r="BJ352" i="3"/>
  <c r="BK352" i="3"/>
  <c r="BL352" i="3"/>
  <c r="BN352" i="3"/>
  <c r="BO352" i="3"/>
  <c r="BP352" i="3"/>
  <c r="BQ352" i="3"/>
  <c r="BR352" i="3"/>
  <c r="BS352" i="3"/>
  <c r="A353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AO353" i="3"/>
  <c r="AP353" i="3"/>
  <c r="AQ353" i="3"/>
  <c r="AR353" i="3"/>
  <c r="AS353" i="3"/>
  <c r="AT353" i="3"/>
  <c r="AU353" i="3"/>
  <c r="AV353" i="3"/>
  <c r="AW353" i="3"/>
  <c r="AX353" i="3"/>
  <c r="AY353" i="3"/>
  <c r="AZ353" i="3"/>
  <c r="BA353" i="3"/>
  <c r="BB353" i="3"/>
  <c r="BC353" i="3"/>
  <c r="BD353" i="3"/>
  <c r="BE353" i="3"/>
  <c r="BF353" i="3"/>
  <c r="BG353" i="3"/>
  <c r="BH353" i="3"/>
  <c r="BI353" i="3"/>
  <c r="BJ353" i="3"/>
  <c r="BK353" i="3"/>
  <c r="BL353" i="3"/>
  <c r="BN353" i="3"/>
  <c r="BO353" i="3"/>
  <c r="BP353" i="3"/>
  <c r="BQ353" i="3"/>
  <c r="BR353" i="3"/>
  <c r="BS353" i="3"/>
  <c r="A354" i="3"/>
  <c r="B354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AO354" i="3"/>
  <c r="AP354" i="3"/>
  <c r="AQ354" i="3"/>
  <c r="AR354" i="3"/>
  <c r="AS354" i="3"/>
  <c r="AT354" i="3"/>
  <c r="AU354" i="3"/>
  <c r="AV354" i="3"/>
  <c r="AW354" i="3"/>
  <c r="AX354" i="3"/>
  <c r="AY354" i="3"/>
  <c r="AZ354" i="3"/>
  <c r="BA354" i="3"/>
  <c r="BB354" i="3"/>
  <c r="BC354" i="3"/>
  <c r="BD354" i="3"/>
  <c r="BE354" i="3"/>
  <c r="BF354" i="3"/>
  <c r="BG354" i="3"/>
  <c r="BH354" i="3"/>
  <c r="BI354" i="3"/>
  <c r="BJ354" i="3"/>
  <c r="BK354" i="3"/>
  <c r="BL354" i="3"/>
  <c r="BN354" i="3"/>
  <c r="BO354" i="3"/>
  <c r="BP354" i="3"/>
  <c r="BQ354" i="3"/>
  <c r="BR354" i="3"/>
  <c r="BS354" i="3"/>
  <c r="A355" i="3"/>
  <c r="B355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AO355" i="3"/>
  <c r="AP355" i="3"/>
  <c r="AQ355" i="3"/>
  <c r="AR355" i="3"/>
  <c r="AS355" i="3"/>
  <c r="AT355" i="3"/>
  <c r="AU355" i="3"/>
  <c r="AV355" i="3"/>
  <c r="AW355" i="3"/>
  <c r="AX355" i="3"/>
  <c r="AY355" i="3"/>
  <c r="AZ355" i="3"/>
  <c r="BA355" i="3"/>
  <c r="BB355" i="3"/>
  <c r="BC355" i="3"/>
  <c r="BD355" i="3"/>
  <c r="BE355" i="3"/>
  <c r="BF355" i="3"/>
  <c r="BG355" i="3"/>
  <c r="BH355" i="3"/>
  <c r="BI355" i="3"/>
  <c r="BJ355" i="3"/>
  <c r="BK355" i="3"/>
  <c r="BL355" i="3"/>
  <c r="BN355" i="3"/>
  <c r="BO355" i="3"/>
  <c r="BP355" i="3"/>
  <c r="BQ355" i="3"/>
  <c r="BR355" i="3"/>
  <c r="BS355" i="3"/>
  <c r="A356" i="3"/>
  <c r="B356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AO356" i="3"/>
  <c r="AP356" i="3"/>
  <c r="AQ356" i="3"/>
  <c r="AR356" i="3"/>
  <c r="AS356" i="3"/>
  <c r="AT356" i="3"/>
  <c r="AU356" i="3"/>
  <c r="AV356" i="3"/>
  <c r="AW356" i="3"/>
  <c r="AX356" i="3"/>
  <c r="AY356" i="3"/>
  <c r="AZ356" i="3"/>
  <c r="BA356" i="3"/>
  <c r="BB356" i="3"/>
  <c r="BC356" i="3"/>
  <c r="BD356" i="3"/>
  <c r="BE356" i="3"/>
  <c r="BF356" i="3"/>
  <c r="BG356" i="3"/>
  <c r="BH356" i="3"/>
  <c r="BI356" i="3"/>
  <c r="BJ356" i="3"/>
  <c r="BK356" i="3"/>
  <c r="BL356" i="3"/>
  <c r="BN356" i="3"/>
  <c r="BO356" i="3"/>
  <c r="BP356" i="3"/>
  <c r="BQ356" i="3"/>
  <c r="BR356" i="3"/>
  <c r="BS356" i="3"/>
  <c r="A357" i="3"/>
  <c r="B357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AO357" i="3"/>
  <c r="AP357" i="3"/>
  <c r="AQ357" i="3"/>
  <c r="AR357" i="3"/>
  <c r="AS357" i="3"/>
  <c r="AT357" i="3"/>
  <c r="AU357" i="3"/>
  <c r="AV357" i="3"/>
  <c r="AW357" i="3"/>
  <c r="AX357" i="3"/>
  <c r="AY357" i="3"/>
  <c r="AZ357" i="3"/>
  <c r="BA357" i="3"/>
  <c r="BB357" i="3"/>
  <c r="BC357" i="3"/>
  <c r="BD357" i="3"/>
  <c r="BE357" i="3"/>
  <c r="BF357" i="3"/>
  <c r="BG357" i="3"/>
  <c r="BH357" i="3"/>
  <c r="BI357" i="3"/>
  <c r="BJ357" i="3"/>
  <c r="BK357" i="3"/>
  <c r="BL357" i="3"/>
  <c r="BN357" i="3"/>
  <c r="BO357" i="3"/>
  <c r="BP357" i="3"/>
  <c r="BQ357" i="3"/>
  <c r="BR357" i="3"/>
  <c r="BS357" i="3"/>
  <c r="A358" i="3"/>
  <c r="B358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AO358" i="3"/>
  <c r="AP358" i="3"/>
  <c r="AQ358" i="3"/>
  <c r="AR358" i="3"/>
  <c r="AS358" i="3"/>
  <c r="AT358" i="3"/>
  <c r="AU358" i="3"/>
  <c r="AV358" i="3"/>
  <c r="AW358" i="3"/>
  <c r="AX358" i="3"/>
  <c r="AY358" i="3"/>
  <c r="AZ358" i="3"/>
  <c r="BA358" i="3"/>
  <c r="BB358" i="3"/>
  <c r="BC358" i="3"/>
  <c r="BD358" i="3"/>
  <c r="BE358" i="3"/>
  <c r="BF358" i="3"/>
  <c r="BG358" i="3"/>
  <c r="BH358" i="3"/>
  <c r="BI358" i="3"/>
  <c r="BJ358" i="3"/>
  <c r="BK358" i="3"/>
  <c r="BL358" i="3"/>
  <c r="BN358" i="3"/>
  <c r="BO358" i="3"/>
  <c r="BP358" i="3"/>
  <c r="BQ358" i="3"/>
  <c r="BR358" i="3"/>
  <c r="BS358" i="3"/>
  <c r="A359" i="3"/>
  <c r="B359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AO359" i="3"/>
  <c r="AP359" i="3"/>
  <c r="AQ359" i="3"/>
  <c r="AR359" i="3"/>
  <c r="AS359" i="3"/>
  <c r="AT359" i="3"/>
  <c r="AU359" i="3"/>
  <c r="AV359" i="3"/>
  <c r="AW359" i="3"/>
  <c r="AX359" i="3"/>
  <c r="AY359" i="3"/>
  <c r="AZ359" i="3"/>
  <c r="BA359" i="3"/>
  <c r="BB359" i="3"/>
  <c r="BC359" i="3"/>
  <c r="BD359" i="3"/>
  <c r="BE359" i="3"/>
  <c r="BF359" i="3"/>
  <c r="BG359" i="3"/>
  <c r="BH359" i="3"/>
  <c r="BI359" i="3"/>
  <c r="BJ359" i="3"/>
  <c r="BK359" i="3"/>
  <c r="BL359" i="3"/>
  <c r="BN359" i="3"/>
  <c r="BO359" i="3"/>
  <c r="BP359" i="3"/>
  <c r="BQ359" i="3"/>
  <c r="BR359" i="3"/>
  <c r="BS359" i="3"/>
  <c r="A360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AO360" i="3"/>
  <c r="AP360" i="3"/>
  <c r="AQ360" i="3"/>
  <c r="AR360" i="3"/>
  <c r="AS360" i="3"/>
  <c r="AT360" i="3"/>
  <c r="AU360" i="3"/>
  <c r="AV360" i="3"/>
  <c r="AW360" i="3"/>
  <c r="AX360" i="3"/>
  <c r="AY360" i="3"/>
  <c r="AZ360" i="3"/>
  <c r="BA360" i="3"/>
  <c r="BB360" i="3"/>
  <c r="BC360" i="3"/>
  <c r="BD360" i="3"/>
  <c r="BE360" i="3"/>
  <c r="BF360" i="3"/>
  <c r="BG360" i="3"/>
  <c r="BH360" i="3"/>
  <c r="BI360" i="3"/>
  <c r="BJ360" i="3"/>
  <c r="BK360" i="3"/>
  <c r="BL360" i="3"/>
  <c r="BN360" i="3"/>
  <c r="BO360" i="3"/>
  <c r="BP360" i="3"/>
  <c r="BQ360" i="3"/>
  <c r="BR360" i="3"/>
  <c r="BS360" i="3"/>
  <c r="A361" i="3"/>
  <c r="B361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AO361" i="3"/>
  <c r="AP361" i="3"/>
  <c r="AQ361" i="3"/>
  <c r="AR361" i="3"/>
  <c r="AS361" i="3"/>
  <c r="AT361" i="3"/>
  <c r="AU361" i="3"/>
  <c r="AV361" i="3"/>
  <c r="AW361" i="3"/>
  <c r="AX361" i="3"/>
  <c r="AY361" i="3"/>
  <c r="AZ361" i="3"/>
  <c r="BA361" i="3"/>
  <c r="BB361" i="3"/>
  <c r="BC361" i="3"/>
  <c r="BD361" i="3"/>
  <c r="BE361" i="3"/>
  <c r="BF361" i="3"/>
  <c r="BG361" i="3"/>
  <c r="BH361" i="3"/>
  <c r="BI361" i="3"/>
  <c r="BJ361" i="3"/>
  <c r="BK361" i="3"/>
  <c r="BL361" i="3"/>
  <c r="BN361" i="3"/>
  <c r="BO361" i="3"/>
  <c r="BP361" i="3"/>
  <c r="BQ361" i="3"/>
  <c r="BR361" i="3"/>
  <c r="BS361" i="3"/>
  <c r="A362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AO362" i="3"/>
  <c r="AP362" i="3"/>
  <c r="AQ362" i="3"/>
  <c r="AR362" i="3"/>
  <c r="AS362" i="3"/>
  <c r="AT362" i="3"/>
  <c r="AU362" i="3"/>
  <c r="AV362" i="3"/>
  <c r="AW362" i="3"/>
  <c r="AX362" i="3"/>
  <c r="AY362" i="3"/>
  <c r="AZ362" i="3"/>
  <c r="BA362" i="3"/>
  <c r="BB362" i="3"/>
  <c r="BC362" i="3"/>
  <c r="BD362" i="3"/>
  <c r="BE362" i="3"/>
  <c r="BF362" i="3"/>
  <c r="BG362" i="3"/>
  <c r="BH362" i="3"/>
  <c r="BI362" i="3"/>
  <c r="BJ362" i="3"/>
  <c r="BK362" i="3"/>
  <c r="BL362" i="3"/>
  <c r="BN362" i="3"/>
  <c r="BO362" i="3"/>
  <c r="BP362" i="3"/>
  <c r="BQ362" i="3"/>
  <c r="BR362" i="3"/>
  <c r="BS362" i="3"/>
  <c r="A363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AO363" i="3"/>
  <c r="AP363" i="3"/>
  <c r="AQ363" i="3"/>
  <c r="AR363" i="3"/>
  <c r="AS363" i="3"/>
  <c r="AT363" i="3"/>
  <c r="AU363" i="3"/>
  <c r="AV363" i="3"/>
  <c r="AW363" i="3"/>
  <c r="AX363" i="3"/>
  <c r="AY363" i="3"/>
  <c r="AZ363" i="3"/>
  <c r="BA363" i="3"/>
  <c r="BB363" i="3"/>
  <c r="BC363" i="3"/>
  <c r="BD363" i="3"/>
  <c r="BE363" i="3"/>
  <c r="BF363" i="3"/>
  <c r="BG363" i="3"/>
  <c r="BH363" i="3"/>
  <c r="BI363" i="3"/>
  <c r="BJ363" i="3"/>
  <c r="BK363" i="3"/>
  <c r="BL363" i="3"/>
  <c r="BN363" i="3"/>
  <c r="BO363" i="3"/>
  <c r="BP363" i="3"/>
  <c r="BQ363" i="3"/>
  <c r="BR363" i="3"/>
  <c r="BS363" i="3"/>
  <c r="A364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AQ364" i="3"/>
  <c r="AR364" i="3"/>
  <c r="AS364" i="3"/>
  <c r="AT364" i="3"/>
  <c r="AU364" i="3"/>
  <c r="AV364" i="3"/>
  <c r="AW364" i="3"/>
  <c r="AX364" i="3"/>
  <c r="AY364" i="3"/>
  <c r="AZ364" i="3"/>
  <c r="BA364" i="3"/>
  <c r="BB364" i="3"/>
  <c r="BC364" i="3"/>
  <c r="BD364" i="3"/>
  <c r="BE364" i="3"/>
  <c r="BF364" i="3"/>
  <c r="BG364" i="3"/>
  <c r="BH364" i="3"/>
  <c r="BI364" i="3"/>
  <c r="BJ364" i="3"/>
  <c r="BK364" i="3"/>
  <c r="BL364" i="3"/>
  <c r="BN364" i="3"/>
  <c r="BO364" i="3"/>
  <c r="BP364" i="3"/>
  <c r="BQ364" i="3"/>
  <c r="BR364" i="3"/>
  <c r="BS364" i="3"/>
  <c r="A365" i="3"/>
  <c r="B365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AO365" i="3"/>
  <c r="AP365" i="3"/>
  <c r="AQ365" i="3"/>
  <c r="AR365" i="3"/>
  <c r="AS365" i="3"/>
  <c r="AT365" i="3"/>
  <c r="AU365" i="3"/>
  <c r="AV365" i="3"/>
  <c r="AW365" i="3"/>
  <c r="AX365" i="3"/>
  <c r="AY365" i="3"/>
  <c r="AZ365" i="3"/>
  <c r="BA365" i="3"/>
  <c r="BB365" i="3"/>
  <c r="BC365" i="3"/>
  <c r="BD365" i="3"/>
  <c r="BE365" i="3"/>
  <c r="BF365" i="3"/>
  <c r="BG365" i="3"/>
  <c r="BH365" i="3"/>
  <c r="BI365" i="3"/>
  <c r="BJ365" i="3"/>
  <c r="BK365" i="3"/>
  <c r="BL365" i="3"/>
  <c r="BN365" i="3"/>
  <c r="BO365" i="3"/>
  <c r="BP365" i="3"/>
  <c r="BQ365" i="3"/>
  <c r="BR365" i="3"/>
  <c r="BS365" i="3"/>
  <c r="A366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AO366" i="3"/>
  <c r="AP366" i="3"/>
  <c r="AQ366" i="3"/>
  <c r="AR366" i="3"/>
  <c r="AS366" i="3"/>
  <c r="AT366" i="3"/>
  <c r="AU366" i="3"/>
  <c r="AV366" i="3"/>
  <c r="AW366" i="3"/>
  <c r="AX366" i="3"/>
  <c r="AY366" i="3"/>
  <c r="AZ366" i="3"/>
  <c r="BA366" i="3"/>
  <c r="BB366" i="3"/>
  <c r="BC366" i="3"/>
  <c r="BD366" i="3"/>
  <c r="BE366" i="3"/>
  <c r="BF366" i="3"/>
  <c r="BG366" i="3"/>
  <c r="BH366" i="3"/>
  <c r="BI366" i="3"/>
  <c r="BJ366" i="3"/>
  <c r="BK366" i="3"/>
  <c r="BL366" i="3"/>
  <c r="BN366" i="3"/>
  <c r="BO366" i="3"/>
  <c r="BP366" i="3"/>
  <c r="BQ366" i="3"/>
  <c r="BR366" i="3"/>
  <c r="BS366" i="3"/>
  <c r="A367" i="3"/>
  <c r="B367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AO367" i="3"/>
  <c r="AP367" i="3"/>
  <c r="AQ367" i="3"/>
  <c r="AR367" i="3"/>
  <c r="AS367" i="3"/>
  <c r="AT367" i="3"/>
  <c r="AU367" i="3"/>
  <c r="AV367" i="3"/>
  <c r="AW367" i="3"/>
  <c r="AX367" i="3"/>
  <c r="AY367" i="3"/>
  <c r="AZ367" i="3"/>
  <c r="BA367" i="3"/>
  <c r="BB367" i="3"/>
  <c r="BC367" i="3"/>
  <c r="BD367" i="3"/>
  <c r="BE367" i="3"/>
  <c r="BF367" i="3"/>
  <c r="BG367" i="3"/>
  <c r="BH367" i="3"/>
  <c r="BI367" i="3"/>
  <c r="BJ367" i="3"/>
  <c r="BK367" i="3"/>
  <c r="BL367" i="3"/>
  <c r="BN367" i="3"/>
  <c r="BO367" i="3"/>
  <c r="BP367" i="3"/>
  <c r="BQ367" i="3"/>
  <c r="BR367" i="3"/>
  <c r="BS367" i="3"/>
  <c r="A368" i="3"/>
  <c r="B368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AO368" i="3"/>
  <c r="AP368" i="3"/>
  <c r="AQ368" i="3"/>
  <c r="AR368" i="3"/>
  <c r="AS368" i="3"/>
  <c r="AT368" i="3"/>
  <c r="AU368" i="3"/>
  <c r="AV368" i="3"/>
  <c r="AW368" i="3"/>
  <c r="AX368" i="3"/>
  <c r="AY368" i="3"/>
  <c r="AZ368" i="3"/>
  <c r="BA368" i="3"/>
  <c r="BB368" i="3"/>
  <c r="BC368" i="3"/>
  <c r="BD368" i="3"/>
  <c r="BE368" i="3"/>
  <c r="BF368" i="3"/>
  <c r="BG368" i="3"/>
  <c r="BH368" i="3"/>
  <c r="BI368" i="3"/>
  <c r="BJ368" i="3"/>
  <c r="BK368" i="3"/>
  <c r="BL368" i="3"/>
  <c r="BN368" i="3"/>
  <c r="BO368" i="3"/>
  <c r="BP368" i="3"/>
  <c r="BQ368" i="3"/>
  <c r="BR368" i="3"/>
  <c r="BS368" i="3"/>
  <c r="A369" i="3"/>
  <c r="B369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AO369" i="3"/>
  <c r="AP369" i="3"/>
  <c r="AQ369" i="3"/>
  <c r="AR369" i="3"/>
  <c r="AS369" i="3"/>
  <c r="AT369" i="3"/>
  <c r="AU369" i="3"/>
  <c r="AV369" i="3"/>
  <c r="AW369" i="3"/>
  <c r="AX369" i="3"/>
  <c r="AY369" i="3"/>
  <c r="AZ369" i="3"/>
  <c r="BA369" i="3"/>
  <c r="BB369" i="3"/>
  <c r="BC369" i="3"/>
  <c r="BD369" i="3"/>
  <c r="BE369" i="3"/>
  <c r="BF369" i="3"/>
  <c r="BG369" i="3"/>
  <c r="BH369" i="3"/>
  <c r="BI369" i="3"/>
  <c r="BJ369" i="3"/>
  <c r="BK369" i="3"/>
  <c r="BL369" i="3"/>
  <c r="BN369" i="3"/>
  <c r="BO369" i="3"/>
  <c r="BP369" i="3"/>
  <c r="BQ369" i="3"/>
  <c r="BR369" i="3"/>
  <c r="BS369" i="3"/>
  <c r="A370" i="3"/>
  <c r="B370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AO370" i="3"/>
  <c r="AP370" i="3"/>
  <c r="AQ370" i="3"/>
  <c r="AR370" i="3"/>
  <c r="AS370" i="3"/>
  <c r="AT370" i="3"/>
  <c r="AU370" i="3"/>
  <c r="AV370" i="3"/>
  <c r="AW370" i="3"/>
  <c r="AX370" i="3"/>
  <c r="AY370" i="3"/>
  <c r="AZ370" i="3"/>
  <c r="BA370" i="3"/>
  <c r="BB370" i="3"/>
  <c r="BC370" i="3"/>
  <c r="BD370" i="3"/>
  <c r="BE370" i="3"/>
  <c r="BF370" i="3"/>
  <c r="BG370" i="3"/>
  <c r="BH370" i="3"/>
  <c r="BI370" i="3"/>
  <c r="BJ370" i="3"/>
  <c r="BK370" i="3"/>
  <c r="BL370" i="3"/>
  <c r="BN370" i="3"/>
  <c r="BO370" i="3"/>
  <c r="BP370" i="3"/>
  <c r="BQ370" i="3"/>
  <c r="BR370" i="3"/>
  <c r="BS370" i="3"/>
  <c r="A371" i="3"/>
  <c r="B371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AO371" i="3"/>
  <c r="AP371" i="3"/>
  <c r="AQ371" i="3"/>
  <c r="AR371" i="3"/>
  <c r="AS371" i="3"/>
  <c r="AT371" i="3"/>
  <c r="AU371" i="3"/>
  <c r="AV371" i="3"/>
  <c r="AW371" i="3"/>
  <c r="AX371" i="3"/>
  <c r="AY371" i="3"/>
  <c r="AZ371" i="3"/>
  <c r="BA371" i="3"/>
  <c r="BB371" i="3"/>
  <c r="BC371" i="3"/>
  <c r="BD371" i="3"/>
  <c r="BE371" i="3"/>
  <c r="BF371" i="3"/>
  <c r="BG371" i="3"/>
  <c r="BH371" i="3"/>
  <c r="BI371" i="3"/>
  <c r="BJ371" i="3"/>
  <c r="BK371" i="3"/>
  <c r="BL371" i="3"/>
  <c r="BN371" i="3"/>
  <c r="BO371" i="3"/>
  <c r="BP371" i="3"/>
  <c r="BQ371" i="3"/>
  <c r="BR371" i="3"/>
  <c r="BS371" i="3"/>
  <c r="A372" i="3"/>
  <c r="B372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AO372" i="3"/>
  <c r="AP372" i="3"/>
  <c r="AQ372" i="3"/>
  <c r="AR372" i="3"/>
  <c r="AS372" i="3"/>
  <c r="AT372" i="3"/>
  <c r="AU372" i="3"/>
  <c r="AV372" i="3"/>
  <c r="AW372" i="3"/>
  <c r="AX372" i="3"/>
  <c r="AY372" i="3"/>
  <c r="AZ372" i="3"/>
  <c r="BA372" i="3"/>
  <c r="BB372" i="3"/>
  <c r="BC372" i="3"/>
  <c r="BD372" i="3"/>
  <c r="BE372" i="3"/>
  <c r="BF372" i="3"/>
  <c r="BG372" i="3"/>
  <c r="BH372" i="3"/>
  <c r="BI372" i="3"/>
  <c r="BJ372" i="3"/>
  <c r="BK372" i="3"/>
  <c r="BL372" i="3"/>
  <c r="BN372" i="3"/>
  <c r="BO372" i="3"/>
  <c r="BP372" i="3"/>
  <c r="BQ372" i="3"/>
  <c r="BR372" i="3"/>
  <c r="BS372" i="3"/>
  <c r="A373" i="3"/>
  <c r="B373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AO373" i="3"/>
  <c r="AP373" i="3"/>
  <c r="AQ373" i="3"/>
  <c r="AR373" i="3"/>
  <c r="AS373" i="3"/>
  <c r="AT373" i="3"/>
  <c r="AU373" i="3"/>
  <c r="AV373" i="3"/>
  <c r="AW373" i="3"/>
  <c r="AX373" i="3"/>
  <c r="AY373" i="3"/>
  <c r="AZ373" i="3"/>
  <c r="BA373" i="3"/>
  <c r="BB373" i="3"/>
  <c r="BC373" i="3"/>
  <c r="BD373" i="3"/>
  <c r="BE373" i="3"/>
  <c r="BF373" i="3"/>
  <c r="BG373" i="3"/>
  <c r="BH373" i="3"/>
  <c r="BI373" i="3"/>
  <c r="BJ373" i="3"/>
  <c r="BK373" i="3"/>
  <c r="BL373" i="3"/>
  <c r="BN373" i="3"/>
  <c r="BO373" i="3"/>
  <c r="BP373" i="3"/>
  <c r="BQ373" i="3"/>
  <c r="BR373" i="3"/>
  <c r="BS373" i="3"/>
  <c r="A374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AO374" i="3"/>
  <c r="AP374" i="3"/>
  <c r="AQ374" i="3"/>
  <c r="AR374" i="3"/>
  <c r="AS374" i="3"/>
  <c r="AT374" i="3"/>
  <c r="AU374" i="3"/>
  <c r="AV374" i="3"/>
  <c r="AW374" i="3"/>
  <c r="AX374" i="3"/>
  <c r="AY374" i="3"/>
  <c r="AZ374" i="3"/>
  <c r="BA374" i="3"/>
  <c r="BB374" i="3"/>
  <c r="BC374" i="3"/>
  <c r="BD374" i="3"/>
  <c r="BE374" i="3"/>
  <c r="BF374" i="3"/>
  <c r="BG374" i="3"/>
  <c r="BH374" i="3"/>
  <c r="BI374" i="3"/>
  <c r="BJ374" i="3"/>
  <c r="BK374" i="3"/>
  <c r="BL374" i="3"/>
  <c r="BN374" i="3"/>
  <c r="BO374" i="3"/>
  <c r="BP374" i="3"/>
  <c r="BQ374" i="3"/>
  <c r="BR374" i="3"/>
  <c r="BS374" i="3"/>
  <c r="A375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AO375" i="3"/>
  <c r="AP375" i="3"/>
  <c r="AQ375" i="3"/>
  <c r="AR375" i="3"/>
  <c r="AS375" i="3"/>
  <c r="AT375" i="3"/>
  <c r="AU375" i="3"/>
  <c r="AV375" i="3"/>
  <c r="AW375" i="3"/>
  <c r="AX375" i="3"/>
  <c r="AY375" i="3"/>
  <c r="AZ375" i="3"/>
  <c r="BA375" i="3"/>
  <c r="BB375" i="3"/>
  <c r="BC375" i="3"/>
  <c r="BD375" i="3"/>
  <c r="BE375" i="3"/>
  <c r="BF375" i="3"/>
  <c r="BG375" i="3"/>
  <c r="BH375" i="3"/>
  <c r="BI375" i="3"/>
  <c r="BJ375" i="3"/>
  <c r="BK375" i="3"/>
  <c r="BL375" i="3"/>
  <c r="BN375" i="3"/>
  <c r="BO375" i="3"/>
  <c r="BP375" i="3"/>
  <c r="BQ375" i="3"/>
  <c r="BR375" i="3"/>
  <c r="BS375" i="3"/>
  <c r="A376" i="3"/>
  <c r="B376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AO376" i="3"/>
  <c r="AP376" i="3"/>
  <c r="AQ376" i="3"/>
  <c r="AR376" i="3"/>
  <c r="AS376" i="3"/>
  <c r="AT376" i="3"/>
  <c r="AU376" i="3"/>
  <c r="AV376" i="3"/>
  <c r="AW376" i="3"/>
  <c r="AX376" i="3"/>
  <c r="AY376" i="3"/>
  <c r="AZ376" i="3"/>
  <c r="BA376" i="3"/>
  <c r="BB376" i="3"/>
  <c r="BC376" i="3"/>
  <c r="BD376" i="3"/>
  <c r="BE376" i="3"/>
  <c r="BF376" i="3"/>
  <c r="BG376" i="3"/>
  <c r="BH376" i="3"/>
  <c r="BI376" i="3"/>
  <c r="BJ376" i="3"/>
  <c r="BK376" i="3"/>
  <c r="BL376" i="3"/>
  <c r="BN376" i="3"/>
  <c r="BO376" i="3"/>
  <c r="BP376" i="3"/>
  <c r="BQ376" i="3"/>
  <c r="BR376" i="3"/>
  <c r="BS376" i="3"/>
  <c r="A377" i="3"/>
  <c r="B377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AO377" i="3"/>
  <c r="AP377" i="3"/>
  <c r="AQ377" i="3"/>
  <c r="AR377" i="3"/>
  <c r="AS377" i="3"/>
  <c r="AT377" i="3"/>
  <c r="AU377" i="3"/>
  <c r="AV377" i="3"/>
  <c r="AW377" i="3"/>
  <c r="AX377" i="3"/>
  <c r="AY377" i="3"/>
  <c r="AZ377" i="3"/>
  <c r="BA377" i="3"/>
  <c r="BB377" i="3"/>
  <c r="BC377" i="3"/>
  <c r="BD377" i="3"/>
  <c r="BE377" i="3"/>
  <c r="BF377" i="3"/>
  <c r="BG377" i="3"/>
  <c r="BH377" i="3"/>
  <c r="BI377" i="3"/>
  <c r="BJ377" i="3"/>
  <c r="BK377" i="3"/>
  <c r="BL377" i="3"/>
  <c r="BN377" i="3"/>
  <c r="BO377" i="3"/>
  <c r="BP377" i="3"/>
  <c r="BQ377" i="3"/>
  <c r="BR377" i="3"/>
  <c r="BS377" i="3"/>
  <c r="A378" i="3"/>
  <c r="B378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AO378" i="3"/>
  <c r="AP378" i="3"/>
  <c r="AQ378" i="3"/>
  <c r="AR378" i="3"/>
  <c r="AS378" i="3"/>
  <c r="AT378" i="3"/>
  <c r="AU378" i="3"/>
  <c r="AV378" i="3"/>
  <c r="AW378" i="3"/>
  <c r="AX378" i="3"/>
  <c r="AY378" i="3"/>
  <c r="AZ378" i="3"/>
  <c r="BA378" i="3"/>
  <c r="BB378" i="3"/>
  <c r="BC378" i="3"/>
  <c r="BD378" i="3"/>
  <c r="BE378" i="3"/>
  <c r="BF378" i="3"/>
  <c r="BG378" i="3"/>
  <c r="BH378" i="3"/>
  <c r="BI378" i="3"/>
  <c r="BJ378" i="3"/>
  <c r="BK378" i="3"/>
  <c r="BL378" i="3"/>
  <c r="BN378" i="3"/>
  <c r="BO378" i="3"/>
  <c r="BP378" i="3"/>
  <c r="BQ378" i="3"/>
  <c r="BR378" i="3"/>
  <c r="BS378" i="3"/>
  <c r="A379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AO379" i="3"/>
  <c r="AP379" i="3"/>
  <c r="AQ379" i="3"/>
  <c r="AR379" i="3"/>
  <c r="AS379" i="3"/>
  <c r="AT379" i="3"/>
  <c r="AU379" i="3"/>
  <c r="AV379" i="3"/>
  <c r="AW379" i="3"/>
  <c r="AX379" i="3"/>
  <c r="AY379" i="3"/>
  <c r="AZ379" i="3"/>
  <c r="BA379" i="3"/>
  <c r="BB379" i="3"/>
  <c r="BC379" i="3"/>
  <c r="BD379" i="3"/>
  <c r="BE379" i="3"/>
  <c r="BF379" i="3"/>
  <c r="BG379" i="3"/>
  <c r="BH379" i="3"/>
  <c r="BI379" i="3"/>
  <c r="BJ379" i="3"/>
  <c r="BK379" i="3"/>
  <c r="BL379" i="3"/>
  <c r="BN379" i="3"/>
  <c r="BO379" i="3"/>
  <c r="BP379" i="3"/>
  <c r="BQ379" i="3"/>
  <c r="BR379" i="3"/>
  <c r="BS379" i="3"/>
  <c r="A380" i="3"/>
  <c r="B380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AO380" i="3"/>
  <c r="AP380" i="3"/>
  <c r="AQ380" i="3"/>
  <c r="AR380" i="3"/>
  <c r="AS380" i="3"/>
  <c r="AT380" i="3"/>
  <c r="AU380" i="3"/>
  <c r="AV380" i="3"/>
  <c r="AW380" i="3"/>
  <c r="AX380" i="3"/>
  <c r="AY380" i="3"/>
  <c r="AZ380" i="3"/>
  <c r="BA380" i="3"/>
  <c r="BB380" i="3"/>
  <c r="BC380" i="3"/>
  <c r="BD380" i="3"/>
  <c r="BE380" i="3"/>
  <c r="BF380" i="3"/>
  <c r="BG380" i="3"/>
  <c r="BH380" i="3"/>
  <c r="BI380" i="3"/>
  <c r="BJ380" i="3"/>
  <c r="BK380" i="3"/>
  <c r="BL380" i="3"/>
  <c r="BN380" i="3"/>
  <c r="BO380" i="3"/>
  <c r="BP380" i="3"/>
  <c r="BQ380" i="3"/>
  <c r="BR380" i="3"/>
  <c r="BS380" i="3"/>
  <c r="A381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AO381" i="3"/>
  <c r="AP381" i="3"/>
  <c r="AQ381" i="3"/>
  <c r="AR381" i="3"/>
  <c r="AS381" i="3"/>
  <c r="AT381" i="3"/>
  <c r="AU381" i="3"/>
  <c r="AV381" i="3"/>
  <c r="AW381" i="3"/>
  <c r="AX381" i="3"/>
  <c r="AY381" i="3"/>
  <c r="AZ381" i="3"/>
  <c r="BA381" i="3"/>
  <c r="BB381" i="3"/>
  <c r="BC381" i="3"/>
  <c r="BD381" i="3"/>
  <c r="BE381" i="3"/>
  <c r="BF381" i="3"/>
  <c r="BG381" i="3"/>
  <c r="BH381" i="3"/>
  <c r="BI381" i="3"/>
  <c r="BJ381" i="3"/>
  <c r="BK381" i="3"/>
  <c r="BL381" i="3"/>
  <c r="BN381" i="3"/>
  <c r="BO381" i="3"/>
  <c r="BP381" i="3"/>
  <c r="BQ381" i="3"/>
  <c r="BR381" i="3"/>
  <c r="BS381" i="3"/>
  <c r="A382" i="3"/>
  <c r="B382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AO382" i="3"/>
  <c r="AP382" i="3"/>
  <c r="AQ382" i="3"/>
  <c r="AR382" i="3"/>
  <c r="AS382" i="3"/>
  <c r="AT382" i="3"/>
  <c r="AU382" i="3"/>
  <c r="AV382" i="3"/>
  <c r="AW382" i="3"/>
  <c r="AX382" i="3"/>
  <c r="AY382" i="3"/>
  <c r="AZ382" i="3"/>
  <c r="BA382" i="3"/>
  <c r="BB382" i="3"/>
  <c r="BC382" i="3"/>
  <c r="BD382" i="3"/>
  <c r="BE382" i="3"/>
  <c r="BF382" i="3"/>
  <c r="BG382" i="3"/>
  <c r="BH382" i="3"/>
  <c r="BI382" i="3"/>
  <c r="BJ382" i="3"/>
  <c r="BK382" i="3"/>
  <c r="BL382" i="3"/>
  <c r="BN382" i="3"/>
  <c r="BO382" i="3"/>
  <c r="BP382" i="3"/>
  <c r="BQ382" i="3"/>
  <c r="BR382" i="3"/>
  <c r="BS382" i="3"/>
  <c r="A383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AO383" i="3"/>
  <c r="AP383" i="3"/>
  <c r="AQ383" i="3"/>
  <c r="AR383" i="3"/>
  <c r="AS383" i="3"/>
  <c r="AT383" i="3"/>
  <c r="AU383" i="3"/>
  <c r="AV383" i="3"/>
  <c r="AW383" i="3"/>
  <c r="AX383" i="3"/>
  <c r="AY383" i="3"/>
  <c r="AZ383" i="3"/>
  <c r="BA383" i="3"/>
  <c r="BB383" i="3"/>
  <c r="BC383" i="3"/>
  <c r="BD383" i="3"/>
  <c r="BE383" i="3"/>
  <c r="BF383" i="3"/>
  <c r="BG383" i="3"/>
  <c r="BH383" i="3"/>
  <c r="BI383" i="3"/>
  <c r="BJ383" i="3"/>
  <c r="BK383" i="3"/>
  <c r="BL383" i="3"/>
  <c r="BN383" i="3"/>
  <c r="BO383" i="3"/>
  <c r="BP383" i="3"/>
  <c r="BQ383" i="3"/>
  <c r="BR383" i="3"/>
  <c r="BS383" i="3"/>
  <c r="A384" i="3"/>
  <c r="B384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AO384" i="3"/>
  <c r="AP384" i="3"/>
  <c r="AQ384" i="3"/>
  <c r="AR384" i="3"/>
  <c r="AS384" i="3"/>
  <c r="AT384" i="3"/>
  <c r="AU384" i="3"/>
  <c r="AV384" i="3"/>
  <c r="AW384" i="3"/>
  <c r="AX384" i="3"/>
  <c r="AY384" i="3"/>
  <c r="AZ384" i="3"/>
  <c r="BA384" i="3"/>
  <c r="BB384" i="3"/>
  <c r="BC384" i="3"/>
  <c r="BD384" i="3"/>
  <c r="BE384" i="3"/>
  <c r="BF384" i="3"/>
  <c r="BG384" i="3"/>
  <c r="BH384" i="3"/>
  <c r="BI384" i="3"/>
  <c r="BJ384" i="3"/>
  <c r="BK384" i="3"/>
  <c r="BL384" i="3"/>
  <c r="BN384" i="3"/>
  <c r="BO384" i="3"/>
  <c r="BP384" i="3"/>
  <c r="BQ384" i="3"/>
  <c r="BR384" i="3"/>
  <c r="BS384" i="3"/>
  <c r="A385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AO385" i="3"/>
  <c r="AP385" i="3"/>
  <c r="AQ385" i="3"/>
  <c r="AR385" i="3"/>
  <c r="AS385" i="3"/>
  <c r="AT385" i="3"/>
  <c r="AU385" i="3"/>
  <c r="AV385" i="3"/>
  <c r="AW385" i="3"/>
  <c r="AX385" i="3"/>
  <c r="AY385" i="3"/>
  <c r="AZ385" i="3"/>
  <c r="BA385" i="3"/>
  <c r="BB385" i="3"/>
  <c r="BC385" i="3"/>
  <c r="BD385" i="3"/>
  <c r="BE385" i="3"/>
  <c r="BF385" i="3"/>
  <c r="BG385" i="3"/>
  <c r="BH385" i="3"/>
  <c r="BI385" i="3"/>
  <c r="BJ385" i="3"/>
  <c r="BK385" i="3"/>
  <c r="BL385" i="3"/>
  <c r="BN385" i="3"/>
  <c r="BO385" i="3"/>
  <c r="BP385" i="3"/>
  <c r="BQ385" i="3"/>
  <c r="BR385" i="3"/>
  <c r="BS385" i="3"/>
  <c r="A386" i="3"/>
  <c r="B386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AO386" i="3"/>
  <c r="AP386" i="3"/>
  <c r="AQ386" i="3"/>
  <c r="AR386" i="3"/>
  <c r="AS386" i="3"/>
  <c r="AT386" i="3"/>
  <c r="AU386" i="3"/>
  <c r="AV386" i="3"/>
  <c r="AW386" i="3"/>
  <c r="AX386" i="3"/>
  <c r="AY386" i="3"/>
  <c r="AZ386" i="3"/>
  <c r="BA386" i="3"/>
  <c r="BB386" i="3"/>
  <c r="BC386" i="3"/>
  <c r="BD386" i="3"/>
  <c r="BE386" i="3"/>
  <c r="BF386" i="3"/>
  <c r="BG386" i="3"/>
  <c r="BH386" i="3"/>
  <c r="BI386" i="3"/>
  <c r="BJ386" i="3"/>
  <c r="BK386" i="3"/>
  <c r="BL386" i="3"/>
  <c r="BN386" i="3"/>
  <c r="BO386" i="3"/>
  <c r="BP386" i="3"/>
  <c r="BQ386" i="3"/>
  <c r="BR386" i="3"/>
  <c r="BS386" i="3"/>
  <c r="A387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AO387" i="3"/>
  <c r="AP387" i="3"/>
  <c r="AQ387" i="3"/>
  <c r="AR387" i="3"/>
  <c r="AS387" i="3"/>
  <c r="AT387" i="3"/>
  <c r="AU387" i="3"/>
  <c r="AV387" i="3"/>
  <c r="AW387" i="3"/>
  <c r="AX387" i="3"/>
  <c r="AY387" i="3"/>
  <c r="AZ387" i="3"/>
  <c r="BA387" i="3"/>
  <c r="BB387" i="3"/>
  <c r="BC387" i="3"/>
  <c r="BD387" i="3"/>
  <c r="BE387" i="3"/>
  <c r="BF387" i="3"/>
  <c r="BG387" i="3"/>
  <c r="BH387" i="3"/>
  <c r="BI387" i="3"/>
  <c r="BJ387" i="3"/>
  <c r="BK387" i="3"/>
  <c r="BL387" i="3"/>
  <c r="BN387" i="3"/>
  <c r="BO387" i="3"/>
  <c r="BP387" i="3"/>
  <c r="BQ387" i="3"/>
  <c r="BR387" i="3"/>
  <c r="BS387" i="3"/>
  <c r="A388" i="3"/>
  <c r="B388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AO388" i="3"/>
  <c r="AP388" i="3"/>
  <c r="AQ388" i="3"/>
  <c r="AR388" i="3"/>
  <c r="AS388" i="3"/>
  <c r="AT388" i="3"/>
  <c r="AU388" i="3"/>
  <c r="AV388" i="3"/>
  <c r="AW388" i="3"/>
  <c r="AX388" i="3"/>
  <c r="AY388" i="3"/>
  <c r="AZ388" i="3"/>
  <c r="BA388" i="3"/>
  <c r="BB388" i="3"/>
  <c r="BC388" i="3"/>
  <c r="BD388" i="3"/>
  <c r="BE388" i="3"/>
  <c r="BF388" i="3"/>
  <c r="BG388" i="3"/>
  <c r="BH388" i="3"/>
  <c r="BI388" i="3"/>
  <c r="BJ388" i="3"/>
  <c r="BK388" i="3"/>
  <c r="BL388" i="3"/>
  <c r="BN388" i="3"/>
  <c r="BO388" i="3"/>
  <c r="BP388" i="3"/>
  <c r="BQ388" i="3"/>
  <c r="BR388" i="3"/>
  <c r="BS388" i="3"/>
  <c r="A389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AO389" i="3"/>
  <c r="AP389" i="3"/>
  <c r="AQ389" i="3"/>
  <c r="AR389" i="3"/>
  <c r="AS389" i="3"/>
  <c r="AT389" i="3"/>
  <c r="AU389" i="3"/>
  <c r="AV389" i="3"/>
  <c r="AW389" i="3"/>
  <c r="AX389" i="3"/>
  <c r="AY389" i="3"/>
  <c r="AZ389" i="3"/>
  <c r="BA389" i="3"/>
  <c r="BB389" i="3"/>
  <c r="BC389" i="3"/>
  <c r="BD389" i="3"/>
  <c r="BE389" i="3"/>
  <c r="BF389" i="3"/>
  <c r="BG389" i="3"/>
  <c r="BH389" i="3"/>
  <c r="BI389" i="3"/>
  <c r="BJ389" i="3"/>
  <c r="BK389" i="3"/>
  <c r="BL389" i="3"/>
  <c r="BN389" i="3"/>
  <c r="BO389" i="3"/>
  <c r="BP389" i="3"/>
  <c r="BQ389" i="3"/>
  <c r="BR389" i="3"/>
  <c r="BS389" i="3"/>
  <c r="A390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AO390" i="3"/>
  <c r="AP390" i="3"/>
  <c r="AQ390" i="3"/>
  <c r="AR390" i="3"/>
  <c r="AS390" i="3"/>
  <c r="AT390" i="3"/>
  <c r="AU390" i="3"/>
  <c r="AV390" i="3"/>
  <c r="AW390" i="3"/>
  <c r="AX390" i="3"/>
  <c r="AY390" i="3"/>
  <c r="AZ390" i="3"/>
  <c r="BA390" i="3"/>
  <c r="BB390" i="3"/>
  <c r="BC390" i="3"/>
  <c r="BD390" i="3"/>
  <c r="BE390" i="3"/>
  <c r="BF390" i="3"/>
  <c r="BG390" i="3"/>
  <c r="BH390" i="3"/>
  <c r="BI390" i="3"/>
  <c r="BJ390" i="3"/>
  <c r="BK390" i="3"/>
  <c r="BL390" i="3"/>
  <c r="BN390" i="3"/>
  <c r="BO390" i="3"/>
  <c r="BP390" i="3"/>
  <c r="BQ390" i="3"/>
  <c r="BR390" i="3"/>
  <c r="BS390" i="3"/>
  <c r="A391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AO391" i="3"/>
  <c r="AP391" i="3"/>
  <c r="AQ391" i="3"/>
  <c r="AR391" i="3"/>
  <c r="AS391" i="3"/>
  <c r="AT391" i="3"/>
  <c r="AU391" i="3"/>
  <c r="AV391" i="3"/>
  <c r="AW391" i="3"/>
  <c r="AX391" i="3"/>
  <c r="AY391" i="3"/>
  <c r="AZ391" i="3"/>
  <c r="BA391" i="3"/>
  <c r="BB391" i="3"/>
  <c r="BC391" i="3"/>
  <c r="BD391" i="3"/>
  <c r="BE391" i="3"/>
  <c r="BF391" i="3"/>
  <c r="BG391" i="3"/>
  <c r="BH391" i="3"/>
  <c r="BI391" i="3"/>
  <c r="BJ391" i="3"/>
  <c r="BK391" i="3"/>
  <c r="BL391" i="3"/>
  <c r="BN391" i="3"/>
  <c r="BO391" i="3"/>
  <c r="BP391" i="3"/>
  <c r="BQ391" i="3"/>
  <c r="BR391" i="3"/>
  <c r="BS391" i="3"/>
  <c r="A392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AO392" i="3"/>
  <c r="AP392" i="3"/>
  <c r="AQ392" i="3"/>
  <c r="AR392" i="3"/>
  <c r="AS392" i="3"/>
  <c r="AT392" i="3"/>
  <c r="AU392" i="3"/>
  <c r="AV392" i="3"/>
  <c r="AW392" i="3"/>
  <c r="AX392" i="3"/>
  <c r="AY392" i="3"/>
  <c r="AZ392" i="3"/>
  <c r="BA392" i="3"/>
  <c r="BB392" i="3"/>
  <c r="BC392" i="3"/>
  <c r="BD392" i="3"/>
  <c r="BE392" i="3"/>
  <c r="BF392" i="3"/>
  <c r="BG392" i="3"/>
  <c r="BH392" i="3"/>
  <c r="BI392" i="3"/>
  <c r="BJ392" i="3"/>
  <c r="BK392" i="3"/>
  <c r="BL392" i="3"/>
  <c r="BN392" i="3"/>
  <c r="BO392" i="3"/>
  <c r="BP392" i="3"/>
  <c r="BQ392" i="3"/>
  <c r="BR392" i="3"/>
  <c r="BS392" i="3"/>
  <c r="A393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AO393" i="3"/>
  <c r="AP393" i="3"/>
  <c r="AQ393" i="3"/>
  <c r="AR393" i="3"/>
  <c r="AS393" i="3"/>
  <c r="AT393" i="3"/>
  <c r="AU393" i="3"/>
  <c r="AV393" i="3"/>
  <c r="AW393" i="3"/>
  <c r="AX393" i="3"/>
  <c r="AY393" i="3"/>
  <c r="AZ393" i="3"/>
  <c r="BA393" i="3"/>
  <c r="BB393" i="3"/>
  <c r="BC393" i="3"/>
  <c r="BD393" i="3"/>
  <c r="BE393" i="3"/>
  <c r="BF393" i="3"/>
  <c r="BG393" i="3"/>
  <c r="BH393" i="3"/>
  <c r="BI393" i="3"/>
  <c r="BJ393" i="3"/>
  <c r="BK393" i="3"/>
  <c r="BL393" i="3"/>
  <c r="BN393" i="3"/>
  <c r="BO393" i="3"/>
  <c r="BP393" i="3"/>
  <c r="BQ393" i="3"/>
  <c r="BR393" i="3"/>
  <c r="BS393" i="3"/>
  <c r="A394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AO394" i="3"/>
  <c r="AP394" i="3"/>
  <c r="AQ394" i="3"/>
  <c r="AR394" i="3"/>
  <c r="AS394" i="3"/>
  <c r="AT394" i="3"/>
  <c r="AU394" i="3"/>
  <c r="AV394" i="3"/>
  <c r="AW394" i="3"/>
  <c r="AX394" i="3"/>
  <c r="AY394" i="3"/>
  <c r="AZ394" i="3"/>
  <c r="BA394" i="3"/>
  <c r="BB394" i="3"/>
  <c r="BC394" i="3"/>
  <c r="BD394" i="3"/>
  <c r="BE394" i="3"/>
  <c r="BF394" i="3"/>
  <c r="BG394" i="3"/>
  <c r="BH394" i="3"/>
  <c r="BI394" i="3"/>
  <c r="BJ394" i="3"/>
  <c r="BK394" i="3"/>
  <c r="BL394" i="3"/>
  <c r="BN394" i="3"/>
  <c r="BO394" i="3"/>
  <c r="BP394" i="3"/>
  <c r="BQ394" i="3"/>
  <c r="BR394" i="3"/>
  <c r="BS394" i="3"/>
  <c r="A395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AO395" i="3"/>
  <c r="AP395" i="3"/>
  <c r="AQ395" i="3"/>
  <c r="AR395" i="3"/>
  <c r="AS395" i="3"/>
  <c r="AT395" i="3"/>
  <c r="AU395" i="3"/>
  <c r="AV395" i="3"/>
  <c r="AW395" i="3"/>
  <c r="AX395" i="3"/>
  <c r="AY395" i="3"/>
  <c r="AZ395" i="3"/>
  <c r="BA395" i="3"/>
  <c r="BB395" i="3"/>
  <c r="BC395" i="3"/>
  <c r="BD395" i="3"/>
  <c r="BE395" i="3"/>
  <c r="BF395" i="3"/>
  <c r="BG395" i="3"/>
  <c r="BH395" i="3"/>
  <c r="BI395" i="3"/>
  <c r="BJ395" i="3"/>
  <c r="BK395" i="3"/>
  <c r="BL395" i="3"/>
  <c r="BN395" i="3"/>
  <c r="BO395" i="3"/>
  <c r="BP395" i="3"/>
  <c r="BQ395" i="3"/>
  <c r="BR395" i="3"/>
  <c r="BS395" i="3"/>
  <c r="A396" i="3"/>
  <c r="B396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AO396" i="3"/>
  <c r="AP396" i="3"/>
  <c r="AQ396" i="3"/>
  <c r="AR396" i="3"/>
  <c r="AS396" i="3"/>
  <c r="AT396" i="3"/>
  <c r="AU396" i="3"/>
  <c r="AV396" i="3"/>
  <c r="AW396" i="3"/>
  <c r="AX396" i="3"/>
  <c r="AY396" i="3"/>
  <c r="AZ396" i="3"/>
  <c r="BA396" i="3"/>
  <c r="BB396" i="3"/>
  <c r="BC396" i="3"/>
  <c r="BD396" i="3"/>
  <c r="BE396" i="3"/>
  <c r="BF396" i="3"/>
  <c r="BG396" i="3"/>
  <c r="BH396" i="3"/>
  <c r="BI396" i="3"/>
  <c r="BJ396" i="3"/>
  <c r="BK396" i="3"/>
  <c r="BL396" i="3"/>
  <c r="BN396" i="3"/>
  <c r="BO396" i="3"/>
  <c r="BP396" i="3"/>
  <c r="BQ396" i="3"/>
  <c r="BR396" i="3"/>
  <c r="BS396" i="3"/>
  <c r="A397" i="3"/>
  <c r="B397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AO397" i="3"/>
  <c r="AP397" i="3"/>
  <c r="AQ397" i="3"/>
  <c r="AR397" i="3"/>
  <c r="AS397" i="3"/>
  <c r="AT397" i="3"/>
  <c r="AU397" i="3"/>
  <c r="AV397" i="3"/>
  <c r="AW397" i="3"/>
  <c r="AX397" i="3"/>
  <c r="AY397" i="3"/>
  <c r="AZ397" i="3"/>
  <c r="BA397" i="3"/>
  <c r="BB397" i="3"/>
  <c r="BC397" i="3"/>
  <c r="BD397" i="3"/>
  <c r="BE397" i="3"/>
  <c r="BF397" i="3"/>
  <c r="BG397" i="3"/>
  <c r="BH397" i="3"/>
  <c r="BI397" i="3"/>
  <c r="BJ397" i="3"/>
  <c r="BK397" i="3"/>
  <c r="BL397" i="3"/>
  <c r="BN397" i="3"/>
  <c r="BO397" i="3"/>
  <c r="BP397" i="3"/>
  <c r="BQ397" i="3"/>
  <c r="BR397" i="3"/>
  <c r="BS397" i="3"/>
  <c r="A398" i="3"/>
  <c r="B398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AO398" i="3"/>
  <c r="AP398" i="3"/>
  <c r="AQ398" i="3"/>
  <c r="AR398" i="3"/>
  <c r="AS398" i="3"/>
  <c r="AT398" i="3"/>
  <c r="AU398" i="3"/>
  <c r="AV398" i="3"/>
  <c r="AW398" i="3"/>
  <c r="AX398" i="3"/>
  <c r="AY398" i="3"/>
  <c r="AZ398" i="3"/>
  <c r="BA398" i="3"/>
  <c r="BB398" i="3"/>
  <c r="BC398" i="3"/>
  <c r="BD398" i="3"/>
  <c r="BE398" i="3"/>
  <c r="BF398" i="3"/>
  <c r="BG398" i="3"/>
  <c r="BH398" i="3"/>
  <c r="BI398" i="3"/>
  <c r="BJ398" i="3"/>
  <c r="BK398" i="3"/>
  <c r="BL398" i="3"/>
  <c r="BN398" i="3"/>
  <c r="BO398" i="3"/>
  <c r="BP398" i="3"/>
  <c r="BQ398" i="3"/>
  <c r="BR398" i="3"/>
  <c r="BS398" i="3"/>
  <c r="A399" i="3"/>
  <c r="B399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AO399" i="3"/>
  <c r="AP399" i="3"/>
  <c r="AQ399" i="3"/>
  <c r="AR399" i="3"/>
  <c r="AS399" i="3"/>
  <c r="AT399" i="3"/>
  <c r="AU399" i="3"/>
  <c r="AV399" i="3"/>
  <c r="AW399" i="3"/>
  <c r="AX399" i="3"/>
  <c r="AY399" i="3"/>
  <c r="AZ399" i="3"/>
  <c r="BA399" i="3"/>
  <c r="BB399" i="3"/>
  <c r="BC399" i="3"/>
  <c r="BD399" i="3"/>
  <c r="BE399" i="3"/>
  <c r="BF399" i="3"/>
  <c r="BG399" i="3"/>
  <c r="BH399" i="3"/>
  <c r="BI399" i="3"/>
  <c r="BJ399" i="3"/>
  <c r="BK399" i="3"/>
  <c r="BL399" i="3"/>
  <c r="BN399" i="3"/>
  <c r="BO399" i="3"/>
  <c r="BP399" i="3"/>
  <c r="BQ399" i="3"/>
  <c r="BR399" i="3"/>
  <c r="BS399" i="3"/>
  <c r="A400" i="3"/>
  <c r="B400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AO400" i="3"/>
  <c r="AP400" i="3"/>
  <c r="AQ400" i="3"/>
  <c r="AR400" i="3"/>
  <c r="AS400" i="3"/>
  <c r="AT400" i="3"/>
  <c r="AU400" i="3"/>
  <c r="AV400" i="3"/>
  <c r="AW400" i="3"/>
  <c r="AX400" i="3"/>
  <c r="AY400" i="3"/>
  <c r="AZ400" i="3"/>
  <c r="BA400" i="3"/>
  <c r="BB400" i="3"/>
  <c r="BC400" i="3"/>
  <c r="BD400" i="3"/>
  <c r="BE400" i="3"/>
  <c r="BF400" i="3"/>
  <c r="BG400" i="3"/>
  <c r="BH400" i="3"/>
  <c r="BI400" i="3"/>
  <c r="BJ400" i="3"/>
  <c r="BK400" i="3"/>
  <c r="BL400" i="3"/>
  <c r="BN400" i="3"/>
  <c r="BO400" i="3"/>
  <c r="BP400" i="3"/>
  <c r="BQ400" i="3"/>
  <c r="BR400" i="3"/>
  <c r="BS400" i="3"/>
  <c r="A401" i="3"/>
  <c r="B401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AO401" i="3"/>
  <c r="AP401" i="3"/>
  <c r="AQ401" i="3"/>
  <c r="AR401" i="3"/>
  <c r="AS401" i="3"/>
  <c r="AT401" i="3"/>
  <c r="AU401" i="3"/>
  <c r="AV401" i="3"/>
  <c r="AW401" i="3"/>
  <c r="AX401" i="3"/>
  <c r="AY401" i="3"/>
  <c r="AZ401" i="3"/>
  <c r="BA401" i="3"/>
  <c r="BB401" i="3"/>
  <c r="BC401" i="3"/>
  <c r="BD401" i="3"/>
  <c r="BE401" i="3"/>
  <c r="BF401" i="3"/>
  <c r="BG401" i="3"/>
  <c r="BH401" i="3"/>
  <c r="BI401" i="3"/>
  <c r="BJ401" i="3"/>
  <c r="BK401" i="3"/>
  <c r="BL401" i="3"/>
  <c r="BN401" i="3"/>
  <c r="BO401" i="3"/>
  <c r="BP401" i="3"/>
  <c r="BQ401" i="3"/>
  <c r="BR401" i="3"/>
  <c r="BS401" i="3"/>
  <c r="A402" i="3"/>
  <c r="B402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AO402" i="3"/>
  <c r="AP402" i="3"/>
  <c r="AQ402" i="3"/>
  <c r="AR402" i="3"/>
  <c r="AS402" i="3"/>
  <c r="AT402" i="3"/>
  <c r="AU402" i="3"/>
  <c r="AV402" i="3"/>
  <c r="AW402" i="3"/>
  <c r="AX402" i="3"/>
  <c r="AY402" i="3"/>
  <c r="AZ402" i="3"/>
  <c r="BA402" i="3"/>
  <c r="BB402" i="3"/>
  <c r="BC402" i="3"/>
  <c r="BD402" i="3"/>
  <c r="BE402" i="3"/>
  <c r="BF402" i="3"/>
  <c r="BG402" i="3"/>
  <c r="BH402" i="3"/>
  <c r="BI402" i="3"/>
  <c r="BJ402" i="3"/>
  <c r="BK402" i="3"/>
  <c r="BL402" i="3"/>
  <c r="BN402" i="3"/>
  <c r="BO402" i="3"/>
  <c r="BP402" i="3"/>
  <c r="BQ402" i="3"/>
  <c r="BR402" i="3"/>
  <c r="BS402" i="3"/>
  <c r="A403" i="3"/>
  <c r="B403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AO403" i="3"/>
  <c r="AP403" i="3"/>
  <c r="AQ403" i="3"/>
  <c r="AR403" i="3"/>
  <c r="AS403" i="3"/>
  <c r="AT403" i="3"/>
  <c r="AU403" i="3"/>
  <c r="AV403" i="3"/>
  <c r="AW403" i="3"/>
  <c r="AX403" i="3"/>
  <c r="AY403" i="3"/>
  <c r="AZ403" i="3"/>
  <c r="BA403" i="3"/>
  <c r="BB403" i="3"/>
  <c r="BC403" i="3"/>
  <c r="BD403" i="3"/>
  <c r="BE403" i="3"/>
  <c r="BF403" i="3"/>
  <c r="BG403" i="3"/>
  <c r="BH403" i="3"/>
  <c r="BI403" i="3"/>
  <c r="BJ403" i="3"/>
  <c r="BK403" i="3"/>
  <c r="BL403" i="3"/>
  <c r="BN403" i="3"/>
  <c r="BO403" i="3"/>
  <c r="BP403" i="3"/>
  <c r="BQ403" i="3"/>
  <c r="BR403" i="3"/>
  <c r="BS403" i="3"/>
  <c r="A404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AO404" i="3"/>
  <c r="AP404" i="3"/>
  <c r="AQ404" i="3"/>
  <c r="AR404" i="3"/>
  <c r="AS404" i="3"/>
  <c r="AT404" i="3"/>
  <c r="AU404" i="3"/>
  <c r="AV404" i="3"/>
  <c r="AW404" i="3"/>
  <c r="AX404" i="3"/>
  <c r="AY404" i="3"/>
  <c r="AZ404" i="3"/>
  <c r="BA404" i="3"/>
  <c r="BB404" i="3"/>
  <c r="BC404" i="3"/>
  <c r="BD404" i="3"/>
  <c r="BE404" i="3"/>
  <c r="BF404" i="3"/>
  <c r="BG404" i="3"/>
  <c r="BH404" i="3"/>
  <c r="BI404" i="3"/>
  <c r="BJ404" i="3"/>
  <c r="BK404" i="3"/>
  <c r="BL404" i="3"/>
  <c r="BN404" i="3"/>
  <c r="BO404" i="3"/>
  <c r="BP404" i="3"/>
  <c r="BQ404" i="3"/>
  <c r="BR404" i="3"/>
  <c r="BS404" i="3"/>
  <c r="A405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AO405" i="3"/>
  <c r="AP405" i="3"/>
  <c r="AQ405" i="3"/>
  <c r="AR405" i="3"/>
  <c r="AS405" i="3"/>
  <c r="AT405" i="3"/>
  <c r="AU405" i="3"/>
  <c r="AV405" i="3"/>
  <c r="AW405" i="3"/>
  <c r="AX405" i="3"/>
  <c r="AY405" i="3"/>
  <c r="AZ405" i="3"/>
  <c r="BA405" i="3"/>
  <c r="BB405" i="3"/>
  <c r="BC405" i="3"/>
  <c r="BD405" i="3"/>
  <c r="BE405" i="3"/>
  <c r="BF405" i="3"/>
  <c r="BG405" i="3"/>
  <c r="BH405" i="3"/>
  <c r="BI405" i="3"/>
  <c r="BJ405" i="3"/>
  <c r="BK405" i="3"/>
  <c r="BL405" i="3"/>
  <c r="BN405" i="3"/>
  <c r="BO405" i="3"/>
  <c r="BP405" i="3"/>
  <c r="BQ405" i="3"/>
  <c r="BR405" i="3"/>
  <c r="BS405" i="3"/>
  <c r="A406" i="3"/>
  <c r="B406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AO406" i="3"/>
  <c r="AP406" i="3"/>
  <c r="AQ406" i="3"/>
  <c r="AR406" i="3"/>
  <c r="AS406" i="3"/>
  <c r="AT406" i="3"/>
  <c r="AU406" i="3"/>
  <c r="AV406" i="3"/>
  <c r="AW406" i="3"/>
  <c r="AX406" i="3"/>
  <c r="AY406" i="3"/>
  <c r="AZ406" i="3"/>
  <c r="BA406" i="3"/>
  <c r="BB406" i="3"/>
  <c r="BC406" i="3"/>
  <c r="BD406" i="3"/>
  <c r="BE406" i="3"/>
  <c r="BF406" i="3"/>
  <c r="BG406" i="3"/>
  <c r="BH406" i="3"/>
  <c r="BI406" i="3"/>
  <c r="BJ406" i="3"/>
  <c r="BK406" i="3"/>
  <c r="BL406" i="3"/>
  <c r="BN406" i="3"/>
  <c r="BO406" i="3"/>
  <c r="BP406" i="3"/>
  <c r="BQ406" i="3"/>
  <c r="BR406" i="3"/>
  <c r="BS406" i="3"/>
  <c r="A407" i="3"/>
  <c r="B407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AO407" i="3"/>
  <c r="AP407" i="3"/>
  <c r="AQ407" i="3"/>
  <c r="AR407" i="3"/>
  <c r="AS407" i="3"/>
  <c r="AT407" i="3"/>
  <c r="AU407" i="3"/>
  <c r="AV407" i="3"/>
  <c r="AW407" i="3"/>
  <c r="AX407" i="3"/>
  <c r="AY407" i="3"/>
  <c r="AZ407" i="3"/>
  <c r="BA407" i="3"/>
  <c r="BB407" i="3"/>
  <c r="BC407" i="3"/>
  <c r="BD407" i="3"/>
  <c r="BE407" i="3"/>
  <c r="BF407" i="3"/>
  <c r="BG407" i="3"/>
  <c r="BH407" i="3"/>
  <c r="BI407" i="3"/>
  <c r="BJ407" i="3"/>
  <c r="BK407" i="3"/>
  <c r="BL407" i="3"/>
  <c r="BN407" i="3"/>
  <c r="BO407" i="3"/>
  <c r="BP407" i="3"/>
  <c r="BQ407" i="3"/>
  <c r="BR407" i="3"/>
  <c r="BS407" i="3"/>
  <c r="A408" i="3"/>
  <c r="B408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AO408" i="3"/>
  <c r="AP408" i="3"/>
  <c r="AQ408" i="3"/>
  <c r="AR408" i="3"/>
  <c r="AS408" i="3"/>
  <c r="AT408" i="3"/>
  <c r="AU408" i="3"/>
  <c r="AV408" i="3"/>
  <c r="AW408" i="3"/>
  <c r="AX408" i="3"/>
  <c r="AY408" i="3"/>
  <c r="AZ408" i="3"/>
  <c r="BA408" i="3"/>
  <c r="BB408" i="3"/>
  <c r="BC408" i="3"/>
  <c r="BD408" i="3"/>
  <c r="BE408" i="3"/>
  <c r="BF408" i="3"/>
  <c r="BG408" i="3"/>
  <c r="BH408" i="3"/>
  <c r="BI408" i="3"/>
  <c r="BJ408" i="3"/>
  <c r="BK408" i="3"/>
  <c r="BL408" i="3"/>
  <c r="BN408" i="3"/>
  <c r="BO408" i="3"/>
  <c r="BP408" i="3"/>
  <c r="BQ408" i="3"/>
  <c r="BR408" i="3"/>
  <c r="BS408" i="3"/>
  <c r="A409" i="3"/>
  <c r="B409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AO409" i="3"/>
  <c r="AP409" i="3"/>
  <c r="AQ409" i="3"/>
  <c r="AR409" i="3"/>
  <c r="AS409" i="3"/>
  <c r="AT409" i="3"/>
  <c r="AU409" i="3"/>
  <c r="AV409" i="3"/>
  <c r="AW409" i="3"/>
  <c r="AX409" i="3"/>
  <c r="AY409" i="3"/>
  <c r="AZ409" i="3"/>
  <c r="BA409" i="3"/>
  <c r="BB409" i="3"/>
  <c r="BC409" i="3"/>
  <c r="BD409" i="3"/>
  <c r="BE409" i="3"/>
  <c r="BF409" i="3"/>
  <c r="BG409" i="3"/>
  <c r="BH409" i="3"/>
  <c r="BI409" i="3"/>
  <c r="BJ409" i="3"/>
  <c r="BK409" i="3"/>
  <c r="BL409" i="3"/>
  <c r="BN409" i="3"/>
  <c r="BO409" i="3"/>
  <c r="BP409" i="3"/>
  <c r="BQ409" i="3"/>
  <c r="BR409" i="3"/>
  <c r="BS409" i="3"/>
  <c r="A410" i="3"/>
  <c r="B410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AO410" i="3"/>
  <c r="AP410" i="3"/>
  <c r="AQ410" i="3"/>
  <c r="AR410" i="3"/>
  <c r="AS410" i="3"/>
  <c r="AT410" i="3"/>
  <c r="AU410" i="3"/>
  <c r="AV410" i="3"/>
  <c r="AW410" i="3"/>
  <c r="AX410" i="3"/>
  <c r="AY410" i="3"/>
  <c r="AZ410" i="3"/>
  <c r="BA410" i="3"/>
  <c r="BB410" i="3"/>
  <c r="BC410" i="3"/>
  <c r="BD410" i="3"/>
  <c r="BE410" i="3"/>
  <c r="BF410" i="3"/>
  <c r="BG410" i="3"/>
  <c r="BH410" i="3"/>
  <c r="BI410" i="3"/>
  <c r="BJ410" i="3"/>
  <c r="BK410" i="3"/>
  <c r="BL410" i="3"/>
  <c r="BN410" i="3"/>
  <c r="BO410" i="3"/>
  <c r="BP410" i="3"/>
  <c r="BQ410" i="3"/>
  <c r="BR410" i="3"/>
  <c r="BS410" i="3"/>
  <c r="A411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AO411" i="3"/>
  <c r="AP411" i="3"/>
  <c r="AQ411" i="3"/>
  <c r="AR411" i="3"/>
  <c r="AS411" i="3"/>
  <c r="AT411" i="3"/>
  <c r="AU411" i="3"/>
  <c r="AV411" i="3"/>
  <c r="AW411" i="3"/>
  <c r="AX411" i="3"/>
  <c r="AY411" i="3"/>
  <c r="AZ411" i="3"/>
  <c r="BA411" i="3"/>
  <c r="BB411" i="3"/>
  <c r="BC411" i="3"/>
  <c r="BD411" i="3"/>
  <c r="BE411" i="3"/>
  <c r="BF411" i="3"/>
  <c r="BG411" i="3"/>
  <c r="BH411" i="3"/>
  <c r="BI411" i="3"/>
  <c r="BJ411" i="3"/>
  <c r="BK411" i="3"/>
  <c r="BL411" i="3"/>
  <c r="BN411" i="3"/>
  <c r="BO411" i="3"/>
  <c r="BP411" i="3"/>
  <c r="BQ411" i="3"/>
  <c r="BR411" i="3"/>
  <c r="BS411" i="3"/>
  <c r="A412" i="3"/>
  <c r="B412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AO412" i="3"/>
  <c r="AP412" i="3"/>
  <c r="AQ412" i="3"/>
  <c r="AR412" i="3"/>
  <c r="AS412" i="3"/>
  <c r="AT412" i="3"/>
  <c r="AU412" i="3"/>
  <c r="AV412" i="3"/>
  <c r="AW412" i="3"/>
  <c r="AX412" i="3"/>
  <c r="AY412" i="3"/>
  <c r="AZ412" i="3"/>
  <c r="BA412" i="3"/>
  <c r="BB412" i="3"/>
  <c r="BC412" i="3"/>
  <c r="BD412" i="3"/>
  <c r="BE412" i="3"/>
  <c r="BF412" i="3"/>
  <c r="BG412" i="3"/>
  <c r="BH412" i="3"/>
  <c r="BI412" i="3"/>
  <c r="BJ412" i="3"/>
  <c r="BK412" i="3"/>
  <c r="BL412" i="3"/>
  <c r="BN412" i="3"/>
  <c r="BO412" i="3"/>
  <c r="BP412" i="3"/>
  <c r="BQ412" i="3"/>
  <c r="BR412" i="3"/>
  <c r="BS412" i="3"/>
  <c r="A413" i="3"/>
  <c r="B413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AO413" i="3"/>
  <c r="AP413" i="3"/>
  <c r="AQ413" i="3"/>
  <c r="AR413" i="3"/>
  <c r="AS413" i="3"/>
  <c r="AT413" i="3"/>
  <c r="AU413" i="3"/>
  <c r="AV413" i="3"/>
  <c r="AW413" i="3"/>
  <c r="AX413" i="3"/>
  <c r="AY413" i="3"/>
  <c r="AZ413" i="3"/>
  <c r="BA413" i="3"/>
  <c r="BB413" i="3"/>
  <c r="BC413" i="3"/>
  <c r="BD413" i="3"/>
  <c r="BE413" i="3"/>
  <c r="BF413" i="3"/>
  <c r="BG413" i="3"/>
  <c r="BH413" i="3"/>
  <c r="BI413" i="3"/>
  <c r="BJ413" i="3"/>
  <c r="BK413" i="3"/>
  <c r="BL413" i="3"/>
  <c r="BN413" i="3"/>
  <c r="BO413" i="3"/>
  <c r="BP413" i="3"/>
  <c r="BQ413" i="3"/>
  <c r="BR413" i="3"/>
  <c r="BS413" i="3"/>
  <c r="A414" i="3"/>
  <c r="B414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AO414" i="3"/>
  <c r="AP414" i="3"/>
  <c r="AQ414" i="3"/>
  <c r="AR414" i="3"/>
  <c r="AS414" i="3"/>
  <c r="AT414" i="3"/>
  <c r="AU414" i="3"/>
  <c r="AV414" i="3"/>
  <c r="AW414" i="3"/>
  <c r="AX414" i="3"/>
  <c r="AY414" i="3"/>
  <c r="AZ414" i="3"/>
  <c r="BA414" i="3"/>
  <c r="BB414" i="3"/>
  <c r="BC414" i="3"/>
  <c r="BD414" i="3"/>
  <c r="BE414" i="3"/>
  <c r="BF414" i="3"/>
  <c r="BG414" i="3"/>
  <c r="BH414" i="3"/>
  <c r="BI414" i="3"/>
  <c r="BJ414" i="3"/>
  <c r="BK414" i="3"/>
  <c r="BL414" i="3"/>
  <c r="BN414" i="3"/>
  <c r="BO414" i="3"/>
  <c r="BP414" i="3"/>
  <c r="BQ414" i="3"/>
  <c r="BR414" i="3"/>
  <c r="BS414" i="3"/>
  <c r="A415" i="3"/>
  <c r="B415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AO415" i="3"/>
  <c r="AP415" i="3"/>
  <c r="AQ415" i="3"/>
  <c r="AR415" i="3"/>
  <c r="AS415" i="3"/>
  <c r="AT415" i="3"/>
  <c r="AU415" i="3"/>
  <c r="AV415" i="3"/>
  <c r="AW415" i="3"/>
  <c r="AX415" i="3"/>
  <c r="AY415" i="3"/>
  <c r="AZ415" i="3"/>
  <c r="BA415" i="3"/>
  <c r="BB415" i="3"/>
  <c r="BC415" i="3"/>
  <c r="BD415" i="3"/>
  <c r="BE415" i="3"/>
  <c r="BF415" i="3"/>
  <c r="BG415" i="3"/>
  <c r="BH415" i="3"/>
  <c r="BI415" i="3"/>
  <c r="BJ415" i="3"/>
  <c r="BK415" i="3"/>
  <c r="BL415" i="3"/>
  <c r="BN415" i="3"/>
  <c r="BO415" i="3"/>
  <c r="BP415" i="3"/>
  <c r="BQ415" i="3"/>
  <c r="BR415" i="3"/>
  <c r="BS415" i="3"/>
  <c r="A416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AO416" i="3"/>
  <c r="AP416" i="3"/>
  <c r="AQ416" i="3"/>
  <c r="AR416" i="3"/>
  <c r="AS416" i="3"/>
  <c r="AT416" i="3"/>
  <c r="AU416" i="3"/>
  <c r="AV416" i="3"/>
  <c r="AW416" i="3"/>
  <c r="AX416" i="3"/>
  <c r="AY416" i="3"/>
  <c r="AZ416" i="3"/>
  <c r="BA416" i="3"/>
  <c r="BB416" i="3"/>
  <c r="BC416" i="3"/>
  <c r="BD416" i="3"/>
  <c r="BE416" i="3"/>
  <c r="BF416" i="3"/>
  <c r="BG416" i="3"/>
  <c r="BH416" i="3"/>
  <c r="BI416" i="3"/>
  <c r="BJ416" i="3"/>
  <c r="BK416" i="3"/>
  <c r="BL416" i="3"/>
  <c r="BN416" i="3"/>
  <c r="BO416" i="3"/>
  <c r="BP416" i="3"/>
  <c r="BQ416" i="3"/>
  <c r="BR416" i="3"/>
  <c r="BS416" i="3"/>
  <c r="A417" i="3"/>
  <c r="B417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AO417" i="3"/>
  <c r="AP417" i="3"/>
  <c r="AQ417" i="3"/>
  <c r="AR417" i="3"/>
  <c r="AS417" i="3"/>
  <c r="AT417" i="3"/>
  <c r="AU417" i="3"/>
  <c r="AV417" i="3"/>
  <c r="AW417" i="3"/>
  <c r="AX417" i="3"/>
  <c r="AY417" i="3"/>
  <c r="AZ417" i="3"/>
  <c r="BA417" i="3"/>
  <c r="BB417" i="3"/>
  <c r="BC417" i="3"/>
  <c r="BD417" i="3"/>
  <c r="BE417" i="3"/>
  <c r="BF417" i="3"/>
  <c r="BG417" i="3"/>
  <c r="BH417" i="3"/>
  <c r="BI417" i="3"/>
  <c r="BJ417" i="3"/>
  <c r="BK417" i="3"/>
  <c r="BL417" i="3"/>
  <c r="BN417" i="3"/>
  <c r="BO417" i="3"/>
  <c r="BP417" i="3"/>
  <c r="BQ417" i="3"/>
  <c r="BR417" i="3"/>
  <c r="BS417" i="3"/>
  <c r="A418" i="3"/>
  <c r="B418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AO418" i="3"/>
  <c r="AP418" i="3"/>
  <c r="AQ418" i="3"/>
  <c r="AR418" i="3"/>
  <c r="AS418" i="3"/>
  <c r="AT418" i="3"/>
  <c r="AU418" i="3"/>
  <c r="AV418" i="3"/>
  <c r="AW418" i="3"/>
  <c r="AX418" i="3"/>
  <c r="AY418" i="3"/>
  <c r="AZ418" i="3"/>
  <c r="BA418" i="3"/>
  <c r="BB418" i="3"/>
  <c r="BC418" i="3"/>
  <c r="BD418" i="3"/>
  <c r="BE418" i="3"/>
  <c r="BF418" i="3"/>
  <c r="BG418" i="3"/>
  <c r="BH418" i="3"/>
  <c r="BI418" i="3"/>
  <c r="BJ418" i="3"/>
  <c r="BK418" i="3"/>
  <c r="BL418" i="3"/>
  <c r="BN418" i="3"/>
  <c r="BO418" i="3"/>
  <c r="BP418" i="3"/>
  <c r="BQ418" i="3"/>
  <c r="BR418" i="3"/>
  <c r="BS418" i="3"/>
  <c r="A419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AO419" i="3"/>
  <c r="AP419" i="3"/>
  <c r="AQ419" i="3"/>
  <c r="AR419" i="3"/>
  <c r="AS419" i="3"/>
  <c r="AT419" i="3"/>
  <c r="AU419" i="3"/>
  <c r="AV419" i="3"/>
  <c r="AW419" i="3"/>
  <c r="AX419" i="3"/>
  <c r="AY419" i="3"/>
  <c r="AZ419" i="3"/>
  <c r="BA419" i="3"/>
  <c r="BB419" i="3"/>
  <c r="BC419" i="3"/>
  <c r="BD419" i="3"/>
  <c r="BE419" i="3"/>
  <c r="BF419" i="3"/>
  <c r="BG419" i="3"/>
  <c r="BH419" i="3"/>
  <c r="BI419" i="3"/>
  <c r="BJ419" i="3"/>
  <c r="BK419" i="3"/>
  <c r="BL419" i="3"/>
  <c r="BN419" i="3"/>
  <c r="BO419" i="3"/>
  <c r="BP419" i="3"/>
  <c r="BQ419" i="3"/>
  <c r="BR419" i="3"/>
  <c r="BS419" i="3"/>
  <c r="A420" i="3"/>
  <c r="B420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AO420" i="3"/>
  <c r="AP420" i="3"/>
  <c r="AQ420" i="3"/>
  <c r="AR420" i="3"/>
  <c r="AS420" i="3"/>
  <c r="AT420" i="3"/>
  <c r="AU420" i="3"/>
  <c r="AV420" i="3"/>
  <c r="AW420" i="3"/>
  <c r="AX420" i="3"/>
  <c r="AY420" i="3"/>
  <c r="AZ420" i="3"/>
  <c r="BA420" i="3"/>
  <c r="BB420" i="3"/>
  <c r="BC420" i="3"/>
  <c r="BD420" i="3"/>
  <c r="BE420" i="3"/>
  <c r="BF420" i="3"/>
  <c r="BG420" i="3"/>
  <c r="BH420" i="3"/>
  <c r="BI420" i="3"/>
  <c r="BJ420" i="3"/>
  <c r="BK420" i="3"/>
  <c r="BL420" i="3"/>
  <c r="BN420" i="3"/>
  <c r="BO420" i="3"/>
  <c r="BP420" i="3"/>
  <c r="BQ420" i="3"/>
  <c r="BR420" i="3"/>
  <c r="BS420" i="3"/>
  <c r="A421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AO421" i="3"/>
  <c r="AP421" i="3"/>
  <c r="AQ421" i="3"/>
  <c r="AR421" i="3"/>
  <c r="AS421" i="3"/>
  <c r="AT421" i="3"/>
  <c r="AU421" i="3"/>
  <c r="AV421" i="3"/>
  <c r="AW421" i="3"/>
  <c r="AX421" i="3"/>
  <c r="AY421" i="3"/>
  <c r="AZ421" i="3"/>
  <c r="BA421" i="3"/>
  <c r="BB421" i="3"/>
  <c r="BC421" i="3"/>
  <c r="BD421" i="3"/>
  <c r="BE421" i="3"/>
  <c r="BF421" i="3"/>
  <c r="BG421" i="3"/>
  <c r="BH421" i="3"/>
  <c r="BI421" i="3"/>
  <c r="BJ421" i="3"/>
  <c r="BK421" i="3"/>
  <c r="BL421" i="3"/>
  <c r="BN421" i="3"/>
  <c r="BO421" i="3"/>
  <c r="BP421" i="3"/>
  <c r="BQ421" i="3"/>
  <c r="BR421" i="3"/>
  <c r="BS421" i="3"/>
  <c r="A422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AO422" i="3"/>
  <c r="AP422" i="3"/>
  <c r="AQ422" i="3"/>
  <c r="AR422" i="3"/>
  <c r="AS422" i="3"/>
  <c r="AT422" i="3"/>
  <c r="AU422" i="3"/>
  <c r="AV422" i="3"/>
  <c r="AW422" i="3"/>
  <c r="AX422" i="3"/>
  <c r="AY422" i="3"/>
  <c r="AZ422" i="3"/>
  <c r="BA422" i="3"/>
  <c r="BB422" i="3"/>
  <c r="BC422" i="3"/>
  <c r="BD422" i="3"/>
  <c r="BE422" i="3"/>
  <c r="BF422" i="3"/>
  <c r="BG422" i="3"/>
  <c r="BH422" i="3"/>
  <c r="BI422" i="3"/>
  <c r="BJ422" i="3"/>
  <c r="BK422" i="3"/>
  <c r="BL422" i="3"/>
  <c r="BN422" i="3"/>
  <c r="BO422" i="3"/>
  <c r="BP422" i="3"/>
  <c r="BQ422" i="3"/>
  <c r="BR422" i="3"/>
  <c r="BS422" i="3"/>
  <c r="A423" i="3"/>
  <c r="B423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AO423" i="3"/>
  <c r="AP423" i="3"/>
  <c r="AQ423" i="3"/>
  <c r="AR423" i="3"/>
  <c r="AS423" i="3"/>
  <c r="AT423" i="3"/>
  <c r="AU423" i="3"/>
  <c r="AV423" i="3"/>
  <c r="AW423" i="3"/>
  <c r="AX423" i="3"/>
  <c r="AY423" i="3"/>
  <c r="AZ423" i="3"/>
  <c r="BA423" i="3"/>
  <c r="BB423" i="3"/>
  <c r="BC423" i="3"/>
  <c r="BD423" i="3"/>
  <c r="BE423" i="3"/>
  <c r="BF423" i="3"/>
  <c r="BG423" i="3"/>
  <c r="BH423" i="3"/>
  <c r="BI423" i="3"/>
  <c r="BJ423" i="3"/>
  <c r="BK423" i="3"/>
  <c r="BL423" i="3"/>
  <c r="BN423" i="3"/>
  <c r="BO423" i="3"/>
  <c r="BP423" i="3"/>
  <c r="BQ423" i="3"/>
  <c r="BR423" i="3"/>
  <c r="BS423" i="3"/>
  <c r="A424" i="3"/>
  <c r="B424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AO424" i="3"/>
  <c r="AP424" i="3"/>
  <c r="AQ424" i="3"/>
  <c r="AR424" i="3"/>
  <c r="AS424" i="3"/>
  <c r="AT424" i="3"/>
  <c r="AU424" i="3"/>
  <c r="AV424" i="3"/>
  <c r="AW424" i="3"/>
  <c r="AX424" i="3"/>
  <c r="AY424" i="3"/>
  <c r="AZ424" i="3"/>
  <c r="BA424" i="3"/>
  <c r="BB424" i="3"/>
  <c r="BC424" i="3"/>
  <c r="BD424" i="3"/>
  <c r="BE424" i="3"/>
  <c r="BF424" i="3"/>
  <c r="BG424" i="3"/>
  <c r="BH424" i="3"/>
  <c r="BI424" i="3"/>
  <c r="BJ424" i="3"/>
  <c r="BK424" i="3"/>
  <c r="BL424" i="3"/>
  <c r="BN424" i="3"/>
  <c r="BO424" i="3"/>
  <c r="BP424" i="3"/>
  <c r="BQ424" i="3"/>
  <c r="BR424" i="3"/>
  <c r="BS424" i="3"/>
  <c r="A425" i="3"/>
  <c r="B425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AO425" i="3"/>
  <c r="AP425" i="3"/>
  <c r="AQ425" i="3"/>
  <c r="AR425" i="3"/>
  <c r="AS425" i="3"/>
  <c r="AT425" i="3"/>
  <c r="AU425" i="3"/>
  <c r="AV425" i="3"/>
  <c r="AW425" i="3"/>
  <c r="AX425" i="3"/>
  <c r="AY425" i="3"/>
  <c r="AZ425" i="3"/>
  <c r="BA425" i="3"/>
  <c r="BB425" i="3"/>
  <c r="BC425" i="3"/>
  <c r="BD425" i="3"/>
  <c r="BE425" i="3"/>
  <c r="BF425" i="3"/>
  <c r="BG425" i="3"/>
  <c r="BH425" i="3"/>
  <c r="BI425" i="3"/>
  <c r="BJ425" i="3"/>
  <c r="BK425" i="3"/>
  <c r="BL425" i="3"/>
  <c r="BN425" i="3"/>
  <c r="BO425" i="3"/>
  <c r="BP425" i="3"/>
  <c r="BQ425" i="3"/>
  <c r="BR425" i="3"/>
  <c r="BS425" i="3"/>
  <c r="A426" i="3"/>
  <c r="B426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AO426" i="3"/>
  <c r="AP426" i="3"/>
  <c r="AQ426" i="3"/>
  <c r="AR426" i="3"/>
  <c r="AS426" i="3"/>
  <c r="AT426" i="3"/>
  <c r="AU426" i="3"/>
  <c r="AV426" i="3"/>
  <c r="AW426" i="3"/>
  <c r="AX426" i="3"/>
  <c r="AY426" i="3"/>
  <c r="AZ426" i="3"/>
  <c r="BA426" i="3"/>
  <c r="BB426" i="3"/>
  <c r="BC426" i="3"/>
  <c r="BD426" i="3"/>
  <c r="BE426" i="3"/>
  <c r="BF426" i="3"/>
  <c r="BG426" i="3"/>
  <c r="BH426" i="3"/>
  <c r="BI426" i="3"/>
  <c r="BJ426" i="3"/>
  <c r="BK426" i="3"/>
  <c r="BL426" i="3"/>
  <c r="BN426" i="3"/>
  <c r="BO426" i="3"/>
  <c r="BP426" i="3"/>
  <c r="BQ426" i="3"/>
  <c r="BR426" i="3"/>
  <c r="BS426" i="3"/>
  <c r="A427" i="3"/>
  <c r="B427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AO427" i="3"/>
  <c r="AP427" i="3"/>
  <c r="AQ427" i="3"/>
  <c r="AR427" i="3"/>
  <c r="AS427" i="3"/>
  <c r="AT427" i="3"/>
  <c r="AU427" i="3"/>
  <c r="AV427" i="3"/>
  <c r="AW427" i="3"/>
  <c r="AX427" i="3"/>
  <c r="AY427" i="3"/>
  <c r="AZ427" i="3"/>
  <c r="BA427" i="3"/>
  <c r="BB427" i="3"/>
  <c r="BC427" i="3"/>
  <c r="BD427" i="3"/>
  <c r="BE427" i="3"/>
  <c r="BF427" i="3"/>
  <c r="BG427" i="3"/>
  <c r="BH427" i="3"/>
  <c r="BI427" i="3"/>
  <c r="BJ427" i="3"/>
  <c r="BK427" i="3"/>
  <c r="BL427" i="3"/>
  <c r="BN427" i="3"/>
  <c r="BO427" i="3"/>
  <c r="BP427" i="3"/>
  <c r="BQ427" i="3"/>
  <c r="BR427" i="3"/>
  <c r="BS427" i="3"/>
  <c r="A428" i="3"/>
  <c r="B428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AO428" i="3"/>
  <c r="AP428" i="3"/>
  <c r="AQ428" i="3"/>
  <c r="AR428" i="3"/>
  <c r="AS428" i="3"/>
  <c r="AT428" i="3"/>
  <c r="AU428" i="3"/>
  <c r="AV428" i="3"/>
  <c r="AW428" i="3"/>
  <c r="AX428" i="3"/>
  <c r="AY428" i="3"/>
  <c r="AZ428" i="3"/>
  <c r="BA428" i="3"/>
  <c r="BB428" i="3"/>
  <c r="BC428" i="3"/>
  <c r="BD428" i="3"/>
  <c r="BE428" i="3"/>
  <c r="BF428" i="3"/>
  <c r="BG428" i="3"/>
  <c r="BH428" i="3"/>
  <c r="BI428" i="3"/>
  <c r="BJ428" i="3"/>
  <c r="BK428" i="3"/>
  <c r="BL428" i="3"/>
  <c r="BN428" i="3"/>
  <c r="BO428" i="3"/>
  <c r="BP428" i="3"/>
  <c r="BQ428" i="3"/>
  <c r="BR428" i="3"/>
  <c r="BS428" i="3"/>
  <c r="A429" i="3"/>
  <c r="B429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AO429" i="3"/>
  <c r="AP429" i="3"/>
  <c r="AQ429" i="3"/>
  <c r="AR429" i="3"/>
  <c r="AS429" i="3"/>
  <c r="AT429" i="3"/>
  <c r="AU429" i="3"/>
  <c r="AV429" i="3"/>
  <c r="AW429" i="3"/>
  <c r="AX429" i="3"/>
  <c r="AY429" i="3"/>
  <c r="AZ429" i="3"/>
  <c r="BA429" i="3"/>
  <c r="BB429" i="3"/>
  <c r="BC429" i="3"/>
  <c r="BD429" i="3"/>
  <c r="BE429" i="3"/>
  <c r="BF429" i="3"/>
  <c r="BG429" i="3"/>
  <c r="BH429" i="3"/>
  <c r="BI429" i="3"/>
  <c r="BJ429" i="3"/>
  <c r="BK429" i="3"/>
  <c r="BL429" i="3"/>
  <c r="BN429" i="3"/>
  <c r="BO429" i="3"/>
  <c r="BP429" i="3"/>
  <c r="BQ429" i="3"/>
  <c r="BR429" i="3"/>
  <c r="BS429" i="3"/>
  <c r="A430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AO430" i="3"/>
  <c r="AP430" i="3"/>
  <c r="AQ430" i="3"/>
  <c r="AR430" i="3"/>
  <c r="AS430" i="3"/>
  <c r="AT430" i="3"/>
  <c r="AU430" i="3"/>
  <c r="AV430" i="3"/>
  <c r="AW430" i="3"/>
  <c r="AX430" i="3"/>
  <c r="AY430" i="3"/>
  <c r="AZ430" i="3"/>
  <c r="BA430" i="3"/>
  <c r="BB430" i="3"/>
  <c r="BC430" i="3"/>
  <c r="BD430" i="3"/>
  <c r="BE430" i="3"/>
  <c r="BF430" i="3"/>
  <c r="BG430" i="3"/>
  <c r="BH430" i="3"/>
  <c r="BI430" i="3"/>
  <c r="BJ430" i="3"/>
  <c r="BK430" i="3"/>
  <c r="BL430" i="3"/>
  <c r="BN430" i="3"/>
  <c r="BO430" i="3"/>
  <c r="BP430" i="3"/>
  <c r="BQ430" i="3"/>
  <c r="BR430" i="3"/>
  <c r="BS430" i="3"/>
  <c r="A431" i="3"/>
  <c r="B431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AO431" i="3"/>
  <c r="AP431" i="3"/>
  <c r="AQ431" i="3"/>
  <c r="AR431" i="3"/>
  <c r="AS431" i="3"/>
  <c r="AT431" i="3"/>
  <c r="AU431" i="3"/>
  <c r="AV431" i="3"/>
  <c r="AW431" i="3"/>
  <c r="AX431" i="3"/>
  <c r="AY431" i="3"/>
  <c r="AZ431" i="3"/>
  <c r="BA431" i="3"/>
  <c r="BB431" i="3"/>
  <c r="BC431" i="3"/>
  <c r="BD431" i="3"/>
  <c r="BE431" i="3"/>
  <c r="BF431" i="3"/>
  <c r="BG431" i="3"/>
  <c r="BH431" i="3"/>
  <c r="BI431" i="3"/>
  <c r="BJ431" i="3"/>
  <c r="BK431" i="3"/>
  <c r="BL431" i="3"/>
  <c r="BN431" i="3"/>
  <c r="BO431" i="3"/>
  <c r="BP431" i="3"/>
  <c r="BQ431" i="3"/>
  <c r="BR431" i="3"/>
  <c r="BS431" i="3"/>
  <c r="A432" i="3"/>
  <c r="B432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AO432" i="3"/>
  <c r="AP432" i="3"/>
  <c r="AQ432" i="3"/>
  <c r="AR432" i="3"/>
  <c r="AS432" i="3"/>
  <c r="AT432" i="3"/>
  <c r="AU432" i="3"/>
  <c r="AV432" i="3"/>
  <c r="AW432" i="3"/>
  <c r="AX432" i="3"/>
  <c r="AY432" i="3"/>
  <c r="AZ432" i="3"/>
  <c r="BA432" i="3"/>
  <c r="BB432" i="3"/>
  <c r="BC432" i="3"/>
  <c r="BD432" i="3"/>
  <c r="BE432" i="3"/>
  <c r="BF432" i="3"/>
  <c r="BG432" i="3"/>
  <c r="BH432" i="3"/>
  <c r="BI432" i="3"/>
  <c r="BJ432" i="3"/>
  <c r="BK432" i="3"/>
  <c r="BL432" i="3"/>
  <c r="BN432" i="3"/>
  <c r="BO432" i="3"/>
  <c r="BP432" i="3"/>
  <c r="BQ432" i="3"/>
  <c r="BR432" i="3"/>
  <c r="BS432" i="3"/>
  <c r="A433" i="3"/>
  <c r="B433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AO433" i="3"/>
  <c r="AP433" i="3"/>
  <c r="AQ433" i="3"/>
  <c r="AR433" i="3"/>
  <c r="AS433" i="3"/>
  <c r="AT433" i="3"/>
  <c r="AU433" i="3"/>
  <c r="AV433" i="3"/>
  <c r="AW433" i="3"/>
  <c r="AX433" i="3"/>
  <c r="AY433" i="3"/>
  <c r="AZ433" i="3"/>
  <c r="BA433" i="3"/>
  <c r="BB433" i="3"/>
  <c r="BC433" i="3"/>
  <c r="BD433" i="3"/>
  <c r="BE433" i="3"/>
  <c r="BF433" i="3"/>
  <c r="BG433" i="3"/>
  <c r="BH433" i="3"/>
  <c r="BI433" i="3"/>
  <c r="BJ433" i="3"/>
  <c r="BK433" i="3"/>
  <c r="BL433" i="3"/>
  <c r="BN433" i="3"/>
  <c r="BO433" i="3"/>
  <c r="BP433" i="3"/>
  <c r="BQ433" i="3"/>
  <c r="BR433" i="3"/>
  <c r="BS433" i="3"/>
  <c r="A434" i="3"/>
  <c r="B434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AO434" i="3"/>
  <c r="AP434" i="3"/>
  <c r="AQ434" i="3"/>
  <c r="AR434" i="3"/>
  <c r="AS434" i="3"/>
  <c r="AT434" i="3"/>
  <c r="AU434" i="3"/>
  <c r="AV434" i="3"/>
  <c r="AW434" i="3"/>
  <c r="AX434" i="3"/>
  <c r="AY434" i="3"/>
  <c r="AZ434" i="3"/>
  <c r="BA434" i="3"/>
  <c r="BB434" i="3"/>
  <c r="BC434" i="3"/>
  <c r="BD434" i="3"/>
  <c r="BE434" i="3"/>
  <c r="BF434" i="3"/>
  <c r="BG434" i="3"/>
  <c r="BH434" i="3"/>
  <c r="BI434" i="3"/>
  <c r="BJ434" i="3"/>
  <c r="BK434" i="3"/>
  <c r="BL434" i="3"/>
  <c r="BN434" i="3"/>
  <c r="BO434" i="3"/>
  <c r="BP434" i="3"/>
  <c r="BQ434" i="3"/>
  <c r="BR434" i="3"/>
  <c r="BS434" i="3"/>
  <c r="A435" i="3"/>
  <c r="B435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AO435" i="3"/>
  <c r="AP435" i="3"/>
  <c r="AQ435" i="3"/>
  <c r="AR435" i="3"/>
  <c r="AS435" i="3"/>
  <c r="AT435" i="3"/>
  <c r="AU435" i="3"/>
  <c r="AV435" i="3"/>
  <c r="AW435" i="3"/>
  <c r="AX435" i="3"/>
  <c r="AY435" i="3"/>
  <c r="AZ435" i="3"/>
  <c r="BA435" i="3"/>
  <c r="BB435" i="3"/>
  <c r="BC435" i="3"/>
  <c r="BD435" i="3"/>
  <c r="BE435" i="3"/>
  <c r="BF435" i="3"/>
  <c r="BG435" i="3"/>
  <c r="BH435" i="3"/>
  <c r="BI435" i="3"/>
  <c r="BJ435" i="3"/>
  <c r="BK435" i="3"/>
  <c r="BL435" i="3"/>
  <c r="BN435" i="3"/>
  <c r="BO435" i="3"/>
  <c r="BP435" i="3"/>
  <c r="BQ435" i="3"/>
  <c r="BR435" i="3"/>
  <c r="BS435" i="3"/>
  <c r="A436" i="3"/>
  <c r="B436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AO436" i="3"/>
  <c r="AP436" i="3"/>
  <c r="AQ436" i="3"/>
  <c r="AR436" i="3"/>
  <c r="AS436" i="3"/>
  <c r="AT436" i="3"/>
  <c r="AU436" i="3"/>
  <c r="AV436" i="3"/>
  <c r="AW436" i="3"/>
  <c r="AX436" i="3"/>
  <c r="AY436" i="3"/>
  <c r="AZ436" i="3"/>
  <c r="BA436" i="3"/>
  <c r="BB436" i="3"/>
  <c r="BC436" i="3"/>
  <c r="BD436" i="3"/>
  <c r="BE436" i="3"/>
  <c r="BF436" i="3"/>
  <c r="BG436" i="3"/>
  <c r="BH436" i="3"/>
  <c r="BI436" i="3"/>
  <c r="BJ436" i="3"/>
  <c r="BK436" i="3"/>
  <c r="BL436" i="3"/>
  <c r="BN436" i="3"/>
  <c r="BO436" i="3"/>
  <c r="BP436" i="3"/>
  <c r="BQ436" i="3"/>
  <c r="BR436" i="3"/>
  <c r="BS436" i="3"/>
  <c r="A437" i="3"/>
  <c r="B437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AO437" i="3"/>
  <c r="AP437" i="3"/>
  <c r="AQ437" i="3"/>
  <c r="AR437" i="3"/>
  <c r="AS437" i="3"/>
  <c r="AT437" i="3"/>
  <c r="AU437" i="3"/>
  <c r="AV437" i="3"/>
  <c r="AW437" i="3"/>
  <c r="AX437" i="3"/>
  <c r="AY437" i="3"/>
  <c r="AZ437" i="3"/>
  <c r="BA437" i="3"/>
  <c r="BB437" i="3"/>
  <c r="BC437" i="3"/>
  <c r="BD437" i="3"/>
  <c r="BE437" i="3"/>
  <c r="BF437" i="3"/>
  <c r="BG437" i="3"/>
  <c r="BH437" i="3"/>
  <c r="BI437" i="3"/>
  <c r="BJ437" i="3"/>
  <c r="BK437" i="3"/>
  <c r="BL437" i="3"/>
  <c r="BN437" i="3"/>
  <c r="BO437" i="3"/>
  <c r="BP437" i="3"/>
  <c r="BQ437" i="3"/>
  <c r="BR437" i="3"/>
  <c r="BS437" i="3"/>
  <c r="A438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AO438" i="3"/>
  <c r="AP438" i="3"/>
  <c r="AQ438" i="3"/>
  <c r="AR438" i="3"/>
  <c r="AS438" i="3"/>
  <c r="AT438" i="3"/>
  <c r="AU438" i="3"/>
  <c r="AV438" i="3"/>
  <c r="AW438" i="3"/>
  <c r="AX438" i="3"/>
  <c r="AY438" i="3"/>
  <c r="AZ438" i="3"/>
  <c r="BA438" i="3"/>
  <c r="BB438" i="3"/>
  <c r="BC438" i="3"/>
  <c r="BD438" i="3"/>
  <c r="BE438" i="3"/>
  <c r="BF438" i="3"/>
  <c r="BG438" i="3"/>
  <c r="BH438" i="3"/>
  <c r="BI438" i="3"/>
  <c r="BJ438" i="3"/>
  <c r="BK438" i="3"/>
  <c r="BL438" i="3"/>
  <c r="BN438" i="3"/>
  <c r="BO438" i="3"/>
  <c r="BP438" i="3"/>
  <c r="BQ438" i="3"/>
  <c r="BR438" i="3"/>
  <c r="BS438" i="3"/>
  <c r="A439" i="3"/>
  <c r="B439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AO439" i="3"/>
  <c r="AP439" i="3"/>
  <c r="AQ439" i="3"/>
  <c r="AR439" i="3"/>
  <c r="AS439" i="3"/>
  <c r="AT439" i="3"/>
  <c r="AU439" i="3"/>
  <c r="AV439" i="3"/>
  <c r="AW439" i="3"/>
  <c r="AX439" i="3"/>
  <c r="AY439" i="3"/>
  <c r="AZ439" i="3"/>
  <c r="BA439" i="3"/>
  <c r="BB439" i="3"/>
  <c r="BC439" i="3"/>
  <c r="BD439" i="3"/>
  <c r="BE439" i="3"/>
  <c r="BF439" i="3"/>
  <c r="BG439" i="3"/>
  <c r="BH439" i="3"/>
  <c r="BI439" i="3"/>
  <c r="BJ439" i="3"/>
  <c r="BK439" i="3"/>
  <c r="BL439" i="3"/>
  <c r="BN439" i="3"/>
  <c r="BO439" i="3"/>
  <c r="BP439" i="3"/>
  <c r="BQ439" i="3"/>
  <c r="BR439" i="3"/>
  <c r="BS439" i="3"/>
  <c r="A440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AO440" i="3"/>
  <c r="AP440" i="3"/>
  <c r="AQ440" i="3"/>
  <c r="AR440" i="3"/>
  <c r="AS440" i="3"/>
  <c r="AT440" i="3"/>
  <c r="AU440" i="3"/>
  <c r="AV440" i="3"/>
  <c r="AW440" i="3"/>
  <c r="AX440" i="3"/>
  <c r="AY440" i="3"/>
  <c r="AZ440" i="3"/>
  <c r="BA440" i="3"/>
  <c r="BB440" i="3"/>
  <c r="BC440" i="3"/>
  <c r="BD440" i="3"/>
  <c r="BE440" i="3"/>
  <c r="BF440" i="3"/>
  <c r="BG440" i="3"/>
  <c r="BH440" i="3"/>
  <c r="BI440" i="3"/>
  <c r="BJ440" i="3"/>
  <c r="BK440" i="3"/>
  <c r="BL440" i="3"/>
  <c r="BN440" i="3"/>
  <c r="BO440" i="3"/>
  <c r="BP440" i="3"/>
  <c r="BQ440" i="3"/>
  <c r="BR440" i="3"/>
  <c r="BS440" i="3"/>
  <c r="A441" i="3"/>
  <c r="B441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AO441" i="3"/>
  <c r="AP441" i="3"/>
  <c r="AQ441" i="3"/>
  <c r="AR441" i="3"/>
  <c r="AS441" i="3"/>
  <c r="AT441" i="3"/>
  <c r="AU441" i="3"/>
  <c r="AV441" i="3"/>
  <c r="AW441" i="3"/>
  <c r="AX441" i="3"/>
  <c r="AY441" i="3"/>
  <c r="AZ441" i="3"/>
  <c r="BA441" i="3"/>
  <c r="BB441" i="3"/>
  <c r="BC441" i="3"/>
  <c r="BD441" i="3"/>
  <c r="BE441" i="3"/>
  <c r="BF441" i="3"/>
  <c r="BG441" i="3"/>
  <c r="BH441" i="3"/>
  <c r="BI441" i="3"/>
  <c r="BJ441" i="3"/>
  <c r="BK441" i="3"/>
  <c r="BL441" i="3"/>
  <c r="BN441" i="3"/>
  <c r="BO441" i="3"/>
  <c r="BP441" i="3"/>
  <c r="BQ441" i="3"/>
  <c r="BR441" i="3"/>
  <c r="BS441" i="3"/>
  <c r="A442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AO442" i="3"/>
  <c r="AP442" i="3"/>
  <c r="AQ442" i="3"/>
  <c r="AR442" i="3"/>
  <c r="AS442" i="3"/>
  <c r="AT442" i="3"/>
  <c r="AU442" i="3"/>
  <c r="AV442" i="3"/>
  <c r="AW442" i="3"/>
  <c r="AX442" i="3"/>
  <c r="AY442" i="3"/>
  <c r="AZ442" i="3"/>
  <c r="BA442" i="3"/>
  <c r="BB442" i="3"/>
  <c r="BC442" i="3"/>
  <c r="BD442" i="3"/>
  <c r="BE442" i="3"/>
  <c r="BF442" i="3"/>
  <c r="BG442" i="3"/>
  <c r="BH442" i="3"/>
  <c r="BI442" i="3"/>
  <c r="BJ442" i="3"/>
  <c r="BK442" i="3"/>
  <c r="BL442" i="3"/>
  <c r="BN442" i="3"/>
  <c r="BO442" i="3"/>
  <c r="BP442" i="3"/>
  <c r="BQ442" i="3"/>
  <c r="BR442" i="3"/>
  <c r="BS442" i="3"/>
  <c r="A443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AO443" i="3"/>
  <c r="AP443" i="3"/>
  <c r="AQ443" i="3"/>
  <c r="AR443" i="3"/>
  <c r="AS443" i="3"/>
  <c r="AT443" i="3"/>
  <c r="AU443" i="3"/>
  <c r="AV443" i="3"/>
  <c r="AW443" i="3"/>
  <c r="AX443" i="3"/>
  <c r="AY443" i="3"/>
  <c r="AZ443" i="3"/>
  <c r="BA443" i="3"/>
  <c r="BB443" i="3"/>
  <c r="BC443" i="3"/>
  <c r="BD443" i="3"/>
  <c r="BE443" i="3"/>
  <c r="BF443" i="3"/>
  <c r="BG443" i="3"/>
  <c r="BH443" i="3"/>
  <c r="BI443" i="3"/>
  <c r="BJ443" i="3"/>
  <c r="BK443" i="3"/>
  <c r="BL443" i="3"/>
  <c r="BN443" i="3"/>
  <c r="BO443" i="3"/>
  <c r="BP443" i="3"/>
  <c r="BQ443" i="3"/>
  <c r="BR443" i="3"/>
  <c r="BS443" i="3"/>
  <c r="A444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AO444" i="3"/>
  <c r="AP444" i="3"/>
  <c r="AQ444" i="3"/>
  <c r="AR444" i="3"/>
  <c r="AS444" i="3"/>
  <c r="AT444" i="3"/>
  <c r="AU444" i="3"/>
  <c r="AV444" i="3"/>
  <c r="AW444" i="3"/>
  <c r="AX444" i="3"/>
  <c r="AY444" i="3"/>
  <c r="AZ444" i="3"/>
  <c r="BA444" i="3"/>
  <c r="BB444" i="3"/>
  <c r="BC444" i="3"/>
  <c r="BD444" i="3"/>
  <c r="BE444" i="3"/>
  <c r="BF444" i="3"/>
  <c r="BG444" i="3"/>
  <c r="BH444" i="3"/>
  <c r="BI444" i="3"/>
  <c r="BJ444" i="3"/>
  <c r="BK444" i="3"/>
  <c r="BL444" i="3"/>
  <c r="BN444" i="3"/>
  <c r="BO444" i="3"/>
  <c r="BP444" i="3"/>
  <c r="BQ444" i="3"/>
  <c r="BR444" i="3"/>
  <c r="BS444" i="3"/>
  <c r="A445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AO445" i="3"/>
  <c r="AP445" i="3"/>
  <c r="AQ445" i="3"/>
  <c r="AR445" i="3"/>
  <c r="AS445" i="3"/>
  <c r="AT445" i="3"/>
  <c r="AU445" i="3"/>
  <c r="AV445" i="3"/>
  <c r="AW445" i="3"/>
  <c r="AX445" i="3"/>
  <c r="AY445" i="3"/>
  <c r="AZ445" i="3"/>
  <c r="BA445" i="3"/>
  <c r="BB445" i="3"/>
  <c r="BC445" i="3"/>
  <c r="BD445" i="3"/>
  <c r="BE445" i="3"/>
  <c r="BF445" i="3"/>
  <c r="BG445" i="3"/>
  <c r="BH445" i="3"/>
  <c r="BI445" i="3"/>
  <c r="BJ445" i="3"/>
  <c r="BK445" i="3"/>
  <c r="BL445" i="3"/>
  <c r="BN445" i="3"/>
  <c r="BO445" i="3"/>
  <c r="BP445" i="3"/>
  <c r="BQ445" i="3"/>
  <c r="BR445" i="3"/>
  <c r="BS445" i="3"/>
  <c r="A446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AO446" i="3"/>
  <c r="AP446" i="3"/>
  <c r="AQ446" i="3"/>
  <c r="AR446" i="3"/>
  <c r="AS446" i="3"/>
  <c r="AT446" i="3"/>
  <c r="AU446" i="3"/>
  <c r="AV446" i="3"/>
  <c r="AW446" i="3"/>
  <c r="AX446" i="3"/>
  <c r="AY446" i="3"/>
  <c r="AZ446" i="3"/>
  <c r="BA446" i="3"/>
  <c r="BB446" i="3"/>
  <c r="BC446" i="3"/>
  <c r="BD446" i="3"/>
  <c r="BE446" i="3"/>
  <c r="BF446" i="3"/>
  <c r="BG446" i="3"/>
  <c r="BH446" i="3"/>
  <c r="BI446" i="3"/>
  <c r="BJ446" i="3"/>
  <c r="BK446" i="3"/>
  <c r="BL446" i="3"/>
  <c r="BN446" i="3"/>
  <c r="BO446" i="3"/>
  <c r="BP446" i="3"/>
  <c r="BQ446" i="3"/>
  <c r="BR446" i="3"/>
  <c r="BS446" i="3"/>
  <c r="A447" i="3"/>
  <c r="B447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AO447" i="3"/>
  <c r="AP447" i="3"/>
  <c r="AQ447" i="3"/>
  <c r="AR447" i="3"/>
  <c r="AS447" i="3"/>
  <c r="AT447" i="3"/>
  <c r="AU447" i="3"/>
  <c r="AV447" i="3"/>
  <c r="AW447" i="3"/>
  <c r="AX447" i="3"/>
  <c r="AY447" i="3"/>
  <c r="AZ447" i="3"/>
  <c r="BA447" i="3"/>
  <c r="BB447" i="3"/>
  <c r="BC447" i="3"/>
  <c r="BD447" i="3"/>
  <c r="BE447" i="3"/>
  <c r="BF447" i="3"/>
  <c r="BG447" i="3"/>
  <c r="BH447" i="3"/>
  <c r="BI447" i="3"/>
  <c r="BJ447" i="3"/>
  <c r="BK447" i="3"/>
  <c r="BL447" i="3"/>
  <c r="BN447" i="3"/>
  <c r="BO447" i="3"/>
  <c r="BP447" i="3"/>
  <c r="BQ447" i="3"/>
  <c r="BR447" i="3"/>
  <c r="BS447" i="3"/>
  <c r="A448" i="3"/>
  <c r="B448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AO448" i="3"/>
  <c r="AP448" i="3"/>
  <c r="AQ448" i="3"/>
  <c r="AR448" i="3"/>
  <c r="AS448" i="3"/>
  <c r="AT448" i="3"/>
  <c r="AU448" i="3"/>
  <c r="AV448" i="3"/>
  <c r="AW448" i="3"/>
  <c r="AX448" i="3"/>
  <c r="AY448" i="3"/>
  <c r="AZ448" i="3"/>
  <c r="BA448" i="3"/>
  <c r="BB448" i="3"/>
  <c r="BC448" i="3"/>
  <c r="BD448" i="3"/>
  <c r="BE448" i="3"/>
  <c r="BF448" i="3"/>
  <c r="BG448" i="3"/>
  <c r="BH448" i="3"/>
  <c r="BI448" i="3"/>
  <c r="BJ448" i="3"/>
  <c r="BK448" i="3"/>
  <c r="BL448" i="3"/>
  <c r="BN448" i="3"/>
  <c r="BO448" i="3"/>
  <c r="BP448" i="3"/>
  <c r="BQ448" i="3"/>
  <c r="BR448" i="3"/>
  <c r="BS448" i="3"/>
  <c r="A449" i="3"/>
  <c r="B449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AO449" i="3"/>
  <c r="AP449" i="3"/>
  <c r="AQ449" i="3"/>
  <c r="AR449" i="3"/>
  <c r="AS449" i="3"/>
  <c r="AT449" i="3"/>
  <c r="AU449" i="3"/>
  <c r="AV449" i="3"/>
  <c r="AW449" i="3"/>
  <c r="AX449" i="3"/>
  <c r="AY449" i="3"/>
  <c r="AZ449" i="3"/>
  <c r="BA449" i="3"/>
  <c r="BB449" i="3"/>
  <c r="BC449" i="3"/>
  <c r="BD449" i="3"/>
  <c r="BE449" i="3"/>
  <c r="BF449" i="3"/>
  <c r="BG449" i="3"/>
  <c r="BH449" i="3"/>
  <c r="BI449" i="3"/>
  <c r="BJ449" i="3"/>
  <c r="BK449" i="3"/>
  <c r="BL449" i="3"/>
  <c r="BN449" i="3"/>
  <c r="BO449" i="3"/>
  <c r="BP449" i="3"/>
  <c r="BQ449" i="3"/>
  <c r="BR449" i="3"/>
  <c r="BS449" i="3"/>
  <c r="A450" i="3"/>
  <c r="B450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AO450" i="3"/>
  <c r="AP450" i="3"/>
  <c r="AQ450" i="3"/>
  <c r="AR450" i="3"/>
  <c r="AS450" i="3"/>
  <c r="AT450" i="3"/>
  <c r="AU450" i="3"/>
  <c r="AV450" i="3"/>
  <c r="AW450" i="3"/>
  <c r="AX450" i="3"/>
  <c r="AY450" i="3"/>
  <c r="AZ450" i="3"/>
  <c r="BA450" i="3"/>
  <c r="BB450" i="3"/>
  <c r="BC450" i="3"/>
  <c r="BD450" i="3"/>
  <c r="BE450" i="3"/>
  <c r="BF450" i="3"/>
  <c r="BG450" i="3"/>
  <c r="BH450" i="3"/>
  <c r="BI450" i="3"/>
  <c r="BJ450" i="3"/>
  <c r="BK450" i="3"/>
  <c r="BL450" i="3"/>
  <c r="BN450" i="3"/>
  <c r="BO450" i="3"/>
  <c r="BP450" i="3"/>
  <c r="BQ450" i="3"/>
  <c r="BR450" i="3"/>
  <c r="BS450" i="3"/>
  <c r="A451" i="3"/>
  <c r="B451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AO451" i="3"/>
  <c r="AP451" i="3"/>
  <c r="AQ451" i="3"/>
  <c r="AR451" i="3"/>
  <c r="AS451" i="3"/>
  <c r="AT451" i="3"/>
  <c r="AU451" i="3"/>
  <c r="AV451" i="3"/>
  <c r="AW451" i="3"/>
  <c r="AX451" i="3"/>
  <c r="AY451" i="3"/>
  <c r="AZ451" i="3"/>
  <c r="BA451" i="3"/>
  <c r="BB451" i="3"/>
  <c r="BC451" i="3"/>
  <c r="BD451" i="3"/>
  <c r="BE451" i="3"/>
  <c r="BF451" i="3"/>
  <c r="BG451" i="3"/>
  <c r="BH451" i="3"/>
  <c r="BI451" i="3"/>
  <c r="BJ451" i="3"/>
  <c r="BK451" i="3"/>
  <c r="BL451" i="3"/>
  <c r="BN451" i="3"/>
  <c r="BO451" i="3"/>
  <c r="BP451" i="3"/>
  <c r="BQ451" i="3"/>
  <c r="BR451" i="3"/>
  <c r="BS451" i="3"/>
  <c r="A452" i="3"/>
  <c r="B452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AO452" i="3"/>
  <c r="AP452" i="3"/>
  <c r="AQ452" i="3"/>
  <c r="AR452" i="3"/>
  <c r="AS452" i="3"/>
  <c r="AT452" i="3"/>
  <c r="AU452" i="3"/>
  <c r="AV452" i="3"/>
  <c r="AW452" i="3"/>
  <c r="AX452" i="3"/>
  <c r="AY452" i="3"/>
  <c r="AZ452" i="3"/>
  <c r="BA452" i="3"/>
  <c r="BB452" i="3"/>
  <c r="BC452" i="3"/>
  <c r="BD452" i="3"/>
  <c r="BE452" i="3"/>
  <c r="BF452" i="3"/>
  <c r="BG452" i="3"/>
  <c r="BH452" i="3"/>
  <c r="BI452" i="3"/>
  <c r="BJ452" i="3"/>
  <c r="BK452" i="3"/>
  <c r="BL452" i="3"/>
  <c r="BN452" i="3"/>
  <c r="BO452" i="3"/>
  <c r="BP452" i="3"/>
  <c r="BQ452" i="3"/>
  <c r="BR452" i="3"/>
  <c r="BS452" i="3"/>
  <c r="A453" i="3"/>
  <c r="B453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AO453" i="3"/>
  <c r="AP453" i="3"/>
  <c r="AQ453" i="3"/>
  <c r="AR453" i="3"/>
  <c r="AS453" i="3"/>
  <c r="AT453" i="3"/>
  <c r="AU453" i="3"/>
  <c r="AV453" i="3"/>
  <c r="AW453" i="3"/>
  <c r="AX453" i="3"/>
  <c r="AY453" i="3"/>
  <c r="AZ453" i="3"/>
  <c r="BA453" i="3"/>
  <c r="BB453" i="3"/>
  <c r="BC453" i="3"/>
  <c r="BD453" i="3"/>
  <c r="BE453" i="3"/>
  <c r="BF453" i="3"/>
  <c r="BG453" i="3"/>
  <c r="BH453" i="3"/>
  <c r="BI453" i="3"/>
  <c r="BJ453" i="3"/>
  <c r="BK453" i="3"/>
  <c r="BL453" i="3"/>
  <c r="BN453" i="3"/>
  <c r="BO453" i="3"/>
  <c r="BP453" i="3"/>
  <c r="BQ453" i="3"/>
  <c r="BR453" i="3"/>
  <c r="BS453" i="3"/>
  <c r="A454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AO454" i="3"/>
  <c r="AP454" i="3"/>
  <c r="AQ454" i="3"/>
  <c r="AR454" i="3"/>
  <c r="AS454" i="3"/>
  <c r="AT454" i="3"/>
  <c r="AU454" i="3"/>
  <c r="AV454" i="3"/>
  <c r="AW454" i="3"/>
  <c r="AX454" i="3"/>
  <c r="AY454" i="3"/>
  <c r="AZ454" i="3"/>
  <c r="BA454" i="3"/>
  <c r="BB454" i="3"/>
  <c r="BC454" i="3"/>
  <c r="BD454" i="3"/>
  <c r="BE454" i="3"/>
  <c r="BF454" i="3"/>
  <c r="BG454" i="3"/>
  <c r="BH454" i="3"/>
  <c r="BI454" i="3"/>
  <c r="BJ454" i="3"/>
  <c r="BK454" i="3"/>
  <c r="BL454" i="3"/>
  <c r="BN454" i="3"/>
  <c r="BO454" i="3"/>
  <c r="BP454" i="3"/>
  <c r="BQ454" i="3"/>
  <c r="BR454" i="3"/>
  <c r="BS454" i="3"/>
  <c r="A455" i="3"/>
  <c r="B455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AO455" i="3"/>
  <c r="AP455" i="3"/>
  <c r="AQ455" i="3"/>
  <c r="AR455" i="3"/>
  <c r="AS455" i="3"/>
  <c r="AT455" i="3"/>
  <c r="AU455" i="3"/>
  <c r="AV455" i="3"/>
  <c r="AW455" i="3"/>
  <c r="AX455" i="3"/>
  <c r="AY455" i="3"/>
  <c r="AZ455" i="3"/>
  <c r="BA455" i="3"/>
  <c r="BB455" i="3"/>
  <c r="BC455" i="3"/>
  <c r="BD455" i="3"/>
  <c r="BE455" i="3"/>
  <c r="BF455" i="3"/>
  <c r="BG455" i="3"/>
  <c r="BH455" i="3"/>
  <c r="BI455" i="3"/>
  <c r="BJ455" i="3"/>
  <c r="BK455" i="3"/>
  <c r="BL455" i="3"/>
  <c r="BN455" i="3"/>
  <c r="BO455" i="3"/>
  <c r="BP455" i="3"/>
  <c r="BQ455" i="3"/>
  <c r="BR455" i="3"/>
  <c r="BS455" i="3"/>
  <c r="A456" i="3"/>
  <c r="B456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AO456" i="3"/>
  <c r="AP456" i="3"/>
  <c r="AQ456" i="3"/>
  <c r="AR456" i="3"/>
  <c r="AS456" i="3"/>
  <c r="AT456" i="3"/>
  <c r="AU456" i="3"/>
  <c r="AV456" i="3"/>
  <c r="AW456" i="3"/>
  <c r="AX456" i="3"/>
  <c r="AY456" i="3"/>
  <c r="AZ456" i="3"/>
  <c r="BA456" i="3"/>
  <c r="BB456" i="3"/>
  <c r="BC456" i="3"/>
  <c r="BD456" i="3"/>
  <c r="BE456" i="3"/>
  <c r="BF456" i="3"/>
  <c r="BG456" i="3"/>
  <c r="BH456" i="3"/>
  <c r="BI456" i="3"/>
  <c r="BJ456" i="3"/>
  <c r="BK456" i="3"/>
  <c r="BL456" i="3"/>
  <c r="BN456" i="3"/>
  <c r="BO456" i="3"/>
  <c r="BP456" i="3"/>
  <c r="BQ456" i="3"/>
  <c r="BR456" i="3"/>
  <c r="BS456" i="3"/>
  <c r="A457" i="3"/>
  <c r="B457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AO457" i="3"/>
  <c r="AP457" i="3"/>
  <c r="AQ457" i="3"/>
  <c r="AR457" i="3"/>
  <c r="AS457" i="3"/>
  <c r="AT457" i="3"/>
  <c r="AU457" i="3"/>
  <c r="AV457" i="3"/>
  <c r="AW457" i="3"/>
  <c r="AX457" i="3"/>
  <c r="AY457" i="3"/>
  <c r="AZ457" i="3"/>
  <c r="BA457" i="3"/>
  <c r="BB457" i="3"/>
  <c r="BC457" i="3"/>
  <c r="BD457" i="3"/>
  <c r="BE457" i="3"/>
  <c r="BF457" i="3"/>
  <c r="BG457" i="3"/>
  <c r="BH457" i="3"/>
  <c r="BI457" i="3"/>
  <c r="BJ457" i="3"/>
  <c r="BK457" i="3"/>
  <c r="BL457" i="3"/>
  <c r="BN457" i="3"/>
  <c r="BO457" i="3"/>
  <c r="BP457" i="3"/>
  <c r="BQ457" i="3"/>
  <c r="BR457" i="3"/>
  <c r="BS457" i="3"/>
  <c r="A458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AO458" i="3"/>
  <c r="AP458" i="3"/>
  <c r="AQ458" i="3"/>
  <c r="AR458" i="3"/>
  <c r="AS458" i="3"/>
  <c r="AT458" i="3"/>
  <c r="AU458" i="3"/>
  <c r="AV458" i="3"/>
  <c r="AW458" i="3"/>
  <c r="AX458" i="3"/>
  <c r="AY458" i="3"/>
  <c r="AZ458" i="3"/>
  <c r="BA458" i="3"/>
  <c r="BB458" i="3"/>
  <c r="BC458" i="3"/>
  <c r="BD458" i="3"/>
  <c r="BE458" i="3"/>
  <c r="BF458" i="3"/>
  <c r="BG458" i="3"/>
  <c r="BH458" i="3"/>
  <c r="BI458" i="3"/>
  <c r="BJ458" i="3"/>
  <c r="BK458" i="3"/>
  <c r="BL458" i="3"/>
  <c r="BN458" i="3"/>
  <c r="BO458" i="3"/>
  <c r="BP458" i="3"/>
  <c r="BQ458" i="3"/>
  <c r="BR458" i="3"/>
  <c r="BS458" i="3"/>
  <c r="A459" i="3"/>
  <c r="B459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AO459" i="3"/>
  <c r="AP459" i="3"/>
  <c r="AQ459" i="3"/>
  <c r="AR459" i="3"/>
  <c r="AS459" i="3"/>
  <c r="AT459" i="3"/>
  <c r="AU459" i="3"/>
  <c r="AV459" i="3"/>
  <c r="AW459" i="3"/>
  <c r="AX459" i="3"/>
  <c r="AY459" i="3"/>
  <c r="AZ459" i="3"/>
  <c r="BA459" i="3"/>
  <c r="BB459" i="3"/>
  <c r="BC459" i="3"/>
  <c r="BD459" i="3"/>
  <c r="BE459" i="3"/>
  <c r="BF459" i="3"/>
  <c r="BG459" i="3"/>
  <c r="BH459" i="3"/>
  <c r="BI459" i="3"/>
  <c r="BJ459" i="3"/>
  <c r="BK459" i="3"/>
  <c r="BL459" i="3"/>
  <c r="BN459" i="3"/>
  <c r="BO459" i="3"/>
  <c r="BP459" i="3"/>
  <c r="BQ459" i="3"/>
  <c r="BR459" i="3"/>
  <c r="BS459" i="3"/>
  <c r="A460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AO460" i="3"/>
  <c r="AP460" i="3"/>
  <c r="AQ460" i="3"/>
  <c r="AR460" i="3"/>
  <c r="AS460" i="3"/>
  <c r="AT460" i="3"/>
  <c r="AU460" i="3"/>
  <c r="AV460" i="3"/>
  <c r="AW460" i="3"/>
  <c r="AX460" i="3"/>
  <c r="AY460" i="3"/>
  <c r="AZ460" i="3"/>
  <c r="BA460" i="3"/>
  <c r="BB460" i="3"/>
  <c r="BC460" i="3"/>
  <c r="BD460" i="3"/>
  <c r="BE460" i="3"/>
  <c r="BF460" i="3"/>
  <c r="BG460" i="3"/>
  <c r="BH460" i="3"/>
  <c r="BI460" i="3"/>
  <c r="BJ460" i="3"/>
  <c r="BK460" i="3"/>
  <c r="BL460" i="3"/>
  <c r="BN460" i="3"/>
  <c r="BO460" i="3"/>
  <c r="BP460" i="3"/>
  <c r="BQ460" i="3"/>
  <c r="BR460" i="3"/>
  <c r="BS460" i="3"/>
  <c r="A461" i="3"/>
  <c r="B461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AO461" i="3"/>
  <c r="AP461" i="3"/>
  <c r="AQ461" i="3"/>
  <c r="AR461" i="3"/>
  <c r="AS461" i="3"/>
  <c r="AT461" i="3"/>
  <c r="AU461" i="3"/>
  <c r="AV461" i="3"/>
  <c r="AW461" i="3"/>
  <c r="AX461" i="3"/>
  <c r="AY461" i="3"/>
  <c r="AZ461" i="3"/>
  <c r="BA461" i="3"/>
  <c r="BB461" i="3"/>
  <c r="BC461" i="3"/>
  <c r="BD461" i="3"/>
  <c r="BE461" i="3"/>
  <c r="BF461" i="3"/>
  <c r="BG461" i="3"/>
  <c r="BH461" i="3"/>
  <c r="BI461" i="3"/>
  <c r="BJ461" i="3"/>
  <c r="BK461" i="3"/>
  <c r="BL461" i="3"/>
  <c r="BN461" i="3"/>
  <c r="BO461" i="3"/>
  <c r="BP461" i="3"/>
  <c r="BQ461" i="3"/>
  <c r="BR461" i="3"/>
  <c r="BS461" i="3"/>
  <c r="A462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AO462" i="3"/>
  <c r="AP462" i="3"/>
  <c r="AQ462" i="3"/>
  <c r="AR462" i="3"/>
  <c r="AS462" i="3"/>
  <c r="AT462" i="3"/>
  <c r="AU462" i="3"/>
  <c r="AV462" i="3"/>
  <c r="AW462" i="3"/>
  <c r="AX462" i="3"/>
  <c r="AY462" i="3"/>
  <c r="AZ462" i="3"/>
  <c r="BA462" i="3"/>
  <c r="BB462" i="3"/>
  <c r="BC462" i="3"/>
  <c r="BD462" i="3"/>
  <c r="BE462" i="3"/>
  <c r="BF462" i="3"/>
  <c r="BG462" i="3"/>
  <c r="BH462" i="3"/>
  <c r="BI462" i="3"/>
  <c r="BJ462" i="3"/>
  <c r="BK462" i="3"/>
  <c r="BL462" i="3"/>
  <c r="BN462" i="3"/>
  <c r="BO462" i="3"/>
  <c r="BP462" i="3"/>
  <c r="BQ462" i="3"/>
  <c r="BR462" i="3"/>
  <c r="BS462" i="3"/>
  <c r="A463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AO463" i="3"/>
  <c r="AP463" i="3"/>
  <c r="AQ463" i="3"/>
  <c r="AR463" i="3"/>
  <c r="AS463" i="3"/>
  <c r="AT463" i="3"/>
  <c r="AU463" i="3"/>
  <c r="AV463" i="3"/>
  <c r="AW463" i="3"/>
  <c r="AX463" i="3"/>
  <c r="AY463" i="3"/>
  <c r="AZ463" i="3"/>
  <c r="BA463" i="3"/>
  <c r="BB463" i="3"/>
  <c r="BC463" i="3"/>
  <c r="BD463" i="3"/>
  <c r="BE463" i="3"/>
  <c r="BF463" i="3"/>
  <c r="BG463" i="3"/>
  <c r="BH463" i="3"/>
  <c r="BI463" i="3"/>
  <c r="BJ463" i="3"/>
  <c r="BK463" i="3"/>
  <c r="BL463" i="3"/>
  <c r="BN463" i="3"/>
  <c r="BO463" i="3"/>
  <c r="BP463" i="3"/>
  <c r="BQ463" i="3"/>
  <c r="BR463" i="3"/>
  <c r="BS463" i="3"/>
  <c r="A464" i="3"/>
  <c r="B464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AO464" i="3"/>
  <c r="AP464" i="3"/>
  <c r="AQ464" i="3"/>
  <c r="AR464" i="3"/>
  <c r="AS464" i="3"/>
  <c r="AT464" i="3"/>
  <c r="AU464" i="3"/>
  <c r="AV464" i="3"/>
  <c r="AW464" i="3"/>
  <c r="AX464" i="3"/>
  <c r="AY464" i="3"/>
  <c r="AZ464" i="3"/>
  <c r="BA464" i="3"/>
  <c r="BB464" i="3"/>
  <c r="BC464" i="3"/>
  <c r="BD464" i="3"/>
  <c r="BE464" i="3"/>
  <c r="BF464" i="3"/>
  <c r="BG464" i="3"/>
  <c r="BH464" i="3"/>
  <c r="BI464" i="3"/>
  <c r="BJ464" i="3"/>
  <c r="BK464" i="3"/>
  <c r="BL464" i="3"/>
  <c r="BN464" i="3"/>
  <c r="BO464" i="3"/>
  <c r="BP464" i="3"/>
  <c r="BQ464" i="3"/>
  <c r="BR464" i="3"/>
  <c r="BS464" i="3"/>
  <c r="A465" i="3"/>
  <c r="B465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AO465" i="3"/>
  <c r="AP465" i="3"/>
  <c r="AQ465" i="3"/>
  <c r="AR465" i="3"/>
  <c r="AS465" i="3"/>
  <c r="AT465" i="3"/>
  <c r="AU465" i="3"/>
  <c r="AV465" i="3"/>
  <c r="AW465" i="3"/>
  <c r="AX465" i="3"/>
  <c r="AY465" i="3"/>
  <c r="AZ465" i="3"/>
  <c r="BA465" i="3"/>
  <c r="BB465" i="3"/>
  <c r="BC465" i="3"/>
  <c r="BD465" i="3"/>
  <c r="BE465" i="3"/>
  <c r="BF465" i="3"/>
  <c r="BG465" i="3"/>
  <c r="BH465" i="3"/>
  <c r="BI465" i="3"/>
  <c r="BJ465" i="3"/>
  <c r="BK465" i="3"/>
  <c r="BL465" i="3"/>
  <c r="BN465" i="3"/>
  <c r="BO465" i="3"/>
  <c r="BP465" i="3"/>
  <c r="BQ465" i="3"/>
  <c r="BR465" i="3"/>
  <c r="BS465" i="3"/>
  <c r="A466" i="3"/>
  <c r="B466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AO466" i="3"/>
  <c r="AP466" i="3"/>
  <c r="AQ466" i="3"/>
  <c r="AR466" i="3"/>
  <c r="AS466" i="3"/>
  <c r="AT466" i="3"/>
  <c r="AU466" i="3"/>
  <c r="AV466" i="3"/>
  <c r="AW466" i="3"/>
  <c r="AX466" i="3"/>
  <c r="AY466" i="3"/>
  <c r="AZ466" i="3"/>
  <c r="BA466" i="3"/>
  <c r="BB466" i="3"/>
  <c r="BC466" i="3"/>
  <c r="BD466" i="3"/>
  <c r="BE466" i="3"/>
  <c r="BF466" i="3"/>
  <c r="BG466" i="3"/>
  <c r="BH466" i="3"/>
  <c r="BI466" i="3"/>
  <c r="BJ466" i="3"/>
  <c r="BK466" i="3"/>
  <c r="BL466" i="3"/>
  <c r="BN466" i="3"/>
  <c r="BO466" i="3"/>
  <c r="BP466" i="3"/>
  <c r="BQ466" i="3"/>
  <c r="BR466" i="3"/>
  <c r="BS466" i="3"/>
  <c r="A467" i="3"/>
  <c r="B467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AO467" i="3"/>
  <c r="AP467" i="3"/>
  <c r="AQ467" i="3"/>
  <c r="AR467" i="3"/>
  <c r="AS467" i="3"/>
  <c r="AT467" i="3"/>
  <c r="AU467" i="3"/>
  <c r="AV467" i="3"/>
  <c r="AW467" i="3"/>
  <c r="AX467" i="3"/>
  <c r="AY467" i="3"/>
  <c r="AZ467" i="3"/>
  <c r="BA467" i="3"/>
  <c r="BB467" i="3"/>
  <c r="BC467" i="3"/>
  <c r="BD467" i="3"/>
  <c r="BE467" i="3"/>
  <c r="BF467" i="3"/>
  <c r="BG467" i="3"/>
  <c r="BH467" i="3"/>
  <c r="BI467" i="3"/>
  <c r="BJ467" i="3"/>
  <c r="BK467" i="3"/>
  <c r="BL467" i="3"/>
  <c r="BN467" i="3"/>
  <c r="BO467" i="3"/>
  <c r="BP467" i="3"/>
  <c r="BQ467" i="3"/>
  <c r="BR467" i="3"/>
  <c r="BS467" i="3"/>
  <c r="A468" i="3"/>
  <c r="B468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AO468" i="3"/>
  <c r="AP468" i="3"/>
  <c r="AQ468" i="3"/>
  <c r="AR468" i="3"/>
  <c r="AS468" i="3"/>
  <c r="AT468" i="3"/>
  <c r="AU468" i="3"/>
  <c r="AV468" i="3"/>
  <c r="AW468" i="3"/>
  <c r="AX468" i="3"/>
  <c r="AY468" i="3"/>
  <c r="AZ468" i="3"/>
  <c r="BA468" i="3"/>
  <c r="BB468" i="3"/>
  <c r="BC468" i="3"/>
  <c r="BD468" i="3"/>
  <c r="BE468" i="3"/>
  <c r="BF468" i="3"/>
  <c r="BG468" i="3"/>
  <c r="BH468" i="3"/>
  <c r="BI468" i="3"/>
  <c r="BJ468" i="3"/>
  <c r="BK468" i="3"/>
  <c r="BL468" i="3"/>
  <c r="BN468" i="3"/>
  <c r="BO468" i="3"/>
  <c r="BP468" i="3"/>
  <c r="BQ468" i="3"/>
  <c r="BR468" i="3"/>
  <c r="BS468" i="3"/>
  <c r="A469" i="3"/>
  <c r="B469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AO469" i="3"/>
  <c r="AP469" i="3"/>
  <c r="AQ469" i="3"/>
  <c r="AR469" i="3"/>
  <c r="AS469" i="3"/>
  <c r="AT469" i="3"/>
  <c r="AU469" i="3"/>
  <c r="AV469" i="3"/>
  <c r="AW469" i="3"/>
  <c r="AX469" i="3"/>
  <c r="AY469" i="3"/>
  <c r="AZ469" i="3"/>
  <c r="BA469" i="3"/>
  <c r="BB469" i="3"/>
  <c r="BC469" i="3"/>
  <c r="BD469" i="3"/>
  <c r="BE469" i="3"/>
  <c r="BF469" i="3"/>
  <c r="BG469" i="3"/>
  <c r="BH469" i="3"/>
  <c r="BI469" i="3"/>
  <c r="BJ469" i="3"/>
  <c r="BK469" i="3"/>
  <c r="BL469" i="3"/>
  <c r="BN469" i="3"/>
  <c r="BO469" i="3"/>
  <c r="BP469" i="3"/>
  <c r="BQ469" i="3"/>
  <c r="BR469" i="3"/>
  <c r="BS469" i="3"/>
  <c r="A470" i="3"/>
  <c r="B470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AO470" i="3"/>
  <c r="AP470" i="3"/>
  <c r="AQ470" i="3"/>
  <c r="AR470" i="3"/>
  <c r="AS470" i="3"/>
  <c r="AT470" i="3"/>
  <c r="AU470" i="3"/>
  <c r="AV470" i="3"/>
  <c r="AW470" i="3"/>
  <c r="AX470" i="3"/>
  <c r="AY470" i="3"/>
  <c r="AZ470" i="3"/>
  <c r="BA470" i="3"/>
  <c r="BB470" i="3"/>
  <c r="BC470" i="3"/>
  <c r="BD470" i="3"/>
  <c r="BE470" i="3"/>
  <c r="BF470" i="3"/>
  <c r="BG470" i="3"/>
  <c r="BH470" i="3"/>
  <c r="BI470" i="3"/>
  <c r="BJ470" i="3"/>
  <c r="BK470" i="3"/>
  <c r="BL470" i="3"/>
  <c r="BN470" i="3"/>
  <c r="BO470" i="3"/>
  <c r="BP470" i="3"/>
  <c r="BQ470" i="3"/>
  <c r="BR470" i="3"/>
  <c r="BS470" i="3"/>
  <c r="A471" i="3"/>
  <c r="B471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AO471" i="3"/>
  <c r="AP471" i="3"/>
  <c r="AQ471" i="3"/>
  <c r="AR471" i="3"/>
  <c r="AS471" i="3"/>
  <c r="AT471" i="3"/>
  <c r="AU471" i="3"/>
  <c r="AV471" i="3"/>
  <c r="AW471" i="3"/>
  <c r="AX471" i="3"/>
  <c r="AY471" i="3"/>
  <c r="AZ471" i="3"/>
  <c r="BA471" i="3"/>
  <c r="BB471" i="3"/>
  <c r="BC471" i="3"/>
  <c r="BD471" i="3"/>
  <c r="BE471" i="3"/>
  <c r="BF471" i="3"/>
  <c r="BG471" i="3"/>
  <c r="BH471" i="3"/>
  <c r="BI471" i="3"/>
  <c r="BJ471" i="3"/>
  <c r="BK471" i="3"/>
  <c r="BL471" i="3"/>
  <c r="BN471" i="3"/>
  <c r="BO471" i="3"/>
  <c r="BP471" i="3"/>
  <c r="BQ471" i="3"/>
  <c r="BR471" i="3"/>
  <c r="BS471" i="3"/>
  <c r="A472" i="3"/>
  <c r="B472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AO472" i="3"/>
  <c r="AP472" i="3"/>
  <c r="AQ472" i="3"/>
  <c r="AR472" i="3"/>
  <c r="AS472" i="3"/>
  <c r="AT472" i="3"/>
  <c r="AU472" i="3"/>
  <c r="AV472" i="3"/>
  <c r="AW472" i="3"/>
  <c r="AX472" i="3"/>
  <c r="AY472" i="3"/>
  <c r="AZ472" i="3"/>
  <c r="BA472" i="3"/>
  <c r="BB472" i="3"/>
  <c r="BC472" i="3"/>
  <c r="BD472" i="3"/>
  <c r="BE472" i="3"/>
  <c r="BF472" i="3"/>
  <c r="BG472" i="3"/>
  <c r="BH472" i="3"/>
  <c r="BI472" i="3"/>
  <c r="BJ472" i="3"/>
  <c r="BK472" i="3"/>
  <c r="BL472" i="3"/>
  <c r="BN472" i="3"/>
  <c r="BO472" i="3"/>
  <c r="BP472" i="3"/>
  <c r="BQ472" i="3"/>
  <c r="BR472" i="3"/>
  <c r="BS472" i="3"/>
  <c r="A473" i="3"/>
  <c r="B473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AO473" i="3"/>
  <c r="AP473" i="3"/>
  <c r="AQ473" i="3"/>
  <c r="AR473" i="3"/>
  <c r="AS473" i="3"/>
  <c r="AT473" i="3"/>
  <c r="AU473" i="3"/>
  <c r="AV473" i="3"/>
  <c r="AW473" i="3"/>
  <c r="AX473" i="3"/>
  <c r="AY473" i="3"/>
  <c r="AZ473" i="3"/>
  <c r="BA473" i="3"/>
  <c r="BB473" i="3"/>
  <c r="BC473" i="3"/>
  <c r="BD473" i="3"/>
  <c r="BE473" i="3"/>
  <c r="BF473" i="3"/>
  <c r="BG473" i="3"/>
  <c r="BH473" i="3"/>
  <c r="BI473" i="3"/>
  <c r="BJ473" i="3"/>
  <c r="BK473" i="3"/>
  <c r="BL473" i="3"/>
  <c r="BN473" i="3"/>
  <c r="BO473" i="3"/>
  <c r="BP473" i="3"/>
  <c r="BQ473" i="3"/>
  <c r="BR473" i="3"/>
  <c r="BS473" i="3"/>
  <c r="A474" i="3"/>
  <c r="B474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AO474" i="3"/>
  <c r="AP474" i="3"/>
  <c r="AQ474" i="3"/>
  <c r="AR474" i="3"/>
  <c r="AS474" i="3"/>
  <c r="AT474" i="3"/>
  <c r="AU474" i="3"/>
  <c r="AV474" i="3"/>
  <c r="AW474" i="3"/>
  <c r="AX474" i="3"/>
  <c r="AY474" i="3"/>
  <c r="AZ474" i="3"/>
  <c r="BA474" i="3"/>
  <c r="BB474" i="3"/>
  <c r="BC474" i="3"/>
  <c r="BD474" i="3"/>
  <c r="BE474" i="3"/>
  <c r="BF474" i="3"/>
  <c r="BG474" i="3"/>
  <c r="BH474" i="3"/>
  <c r="BI474" i="3"/>
  <c r="BJ474" i="3"/>
  <c r="BK474" i="3"/>
  <c r="BL474" i="3"/>
  <c r="BN474" i="3"/>
  <c r="BO474" i="3"/>
  <c r="BP474" i="3"/>
  <c r="BQ474" i="3"/>
  <c r="BR474" i="3"/>
  <c r="BS474" i="3"/>
  <c r="A475" i="3"/>
  <c r="B475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AO475" i="3"/>
  <c r="AP475" i="3"/>
  <c r="AQ475" i="3"/>
  <c r="AR475" i="3"/>
  <c r="AS475" i="3"/>
  <c r="AT475" i="3"/>
  <c r="AU475" i="3"/>
  <c r="AV475" i="3"/>
  <c r="AW475" i="3"/>
  <c r="AX475" i="3"/>
  <c r="AY475" i="3"/>
  <c r="AZ475" i="3"/>
  <c r="BA475" i="3"/>
  <c r="BB475" i="3"/>
  <c r="BC475" i="3"/>
  <c r="BD475" i="3"/>
  <c r="BE475" i="3"/>
  <c r="BF475" i="3"/>
  <c r="BG475" i="3"/>
  <c r="BH475" i="3"/>
  <c r="BI475" i="3"/>
  <c r="BJ475" i="3"/>
  <c r="BK475" i="3"/>
  <c r="BL475" i="3"/>
  <c r="BN475" i="3"/>
  <c r="BO475" i="3"/>
  <c r="BP475" i="3"/>
  <c r="BQ475" i="3"/>
  <c r="BR475" i="3"/>
  <c r="BS475" i="3"/>
  <c r="A476" i="3"/>
  <c r="B476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AO476" i="3"/>
  <c r="AP476" i="3"/>
  <c r="AQ476" i="3"/>
  <c r="AR476" i="3"/>
  <c r="AS476" i="3"/>
  <c r="AT476" i="3"/>
  <c r="AU476" i="3"/>
  <c r="AV476" i="3"/>
  <c r="AW476" i="3"/>
  <c r="AX476" i="3"/>
  <c r="AY476" i="3"/>
  <c r="AZ476" i="3"/>
  <c r="BA476" i="3"/>
  <c r="BB476" i="3"/>
  <c r="BC476" i="3"/>
  <c r="BD476" i="3"/>
  <c r="BE476" i="3"/>
  <c r="BF476" i="3"/>
  <c r="BG476" i="3"/>
  <c r="BH476" i="3"/>
  <c r="BI476" i="3"/>
  <c r="BJ476" i="3"/>
  <c r="BK476" i="3"/>
  <c r="BL476" i="3"/>
  <c r="BN476" i="3"/>
  <c r="BO476" i="3"/>
  <c r="BP476" i="3"/>
  <c r="BQ476" i="3"/>
  <c r="BR476" i="3"/>
  <c r="BS476" i="3"/>
  <c r="A477" i="3"/>
  <c r="B477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AO477" i="3"/>
  <c r="AP477" i="3"/>
  <c r="AQ477" i="3"/>
  <c r="AR477" i="3"/>
  <c r="AS477" i="3"/>
  <c r="AT477" i="3"/>
  <c r="AU477" i="3"/>
  <c r="AV477" i="3"/>
  <c r="AW477" i="3"/>
  <c r="AX477" i="3"/>
  <c r="AY477" i="3"/>
  <c r="AZ477" i="3"/>
  <c r="BA477" i="3"/>
  <c r="BB477" i="3"/>
  <c r="BC477" i="3"/>
  <c r="BD477" i="3"/>
  <c r="BE477" i="3"/>
  <c r="BF477" i="3"/>
  <c r="BG477" i="3"/>
  <c r="BH477" i="3"/>
  <c r="BI477" i="3"/>
  <c r="BJ477" i="3"/>
  <c r="BK477" i="3"/>
  <c r="BL477" i="3"/>
  <c r="BN477" i="3"/>
  <c r="BO477" i="3"/>
  <c r="BP477" i="3"/>
  <c r="BQ477" i="3"/>
  <c r="BR477" i="3"/>
  <c r="BS477" i="3"/>
  <c r="A478" i="3"/>
  <c r="B478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AO478" i="3"/>
  <c r="AP478" i="3"/>
  <c r="AQ478" i="3"/>
  <c r="AR478" i="3"/>
  <c r="AS478" i="3"/>
  <c r="AT478" i="3"/>
  <c r="AU478" i="3"/>
  <c r="AV478" i="3"/>
  <c r="AW478" i="3"/>
  <c r="AX478" i="3"/>
  <c r="AY478" i="3"/>
  <c r="AZ478" i="3"/>
  <c r="BA478" i="3"/>
  <c r="BB478" i="3"/>
  <c r="BC478" i="3"/>
  <c r="BD478" i="3"/>
  <c r="BE478" i="3"/>
  <c r="BF478" i="3"/>
  <c r="BG478" i="3"/>
  <c r="BH478" i="3"/>
  <c r="BI478" i="3"/>
  <c r="BJ478" i="3"/>
  <c r="BK478" i="3"/>
  <c r="BL478" i="3"/>
  <c r="BN478" i="3"/>
  <c r="BO478" i="3"/>
  <c r="BP478" i="3"/>
  <c r="BQ478" i="3"/>
  <c r="BR478" i="3"/>
  <c r="BS478" i="3"/>
  <c r="A479" i="3"/>
  <c r="B479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AO479" i="3"/>
  <c r="AP479" i="3"/>
  <c r="AQ479" i="3"/>
  <c r="AR479" i="3"/>
  <c r="AS479" i="3"/>
  <c r="AT479" i="3"/>
  <c r="AU479" i="3"/>
  <c r="AV479" i="3"/>
  <c r="AW479" i="3"/>
  <c r="AX479" i="3"/>
  <c r="AY479" i="3"/>
  <c r="AZ479" i="3"/>
  <c r="BA479" i="3"/>
  <c r="BB479" i="3"/>
  <c r="BC479" i="3"/>
  <c r="BD479" i="3"/>
  <c r="BE479" i="3"/>
  <c r="BF479" i="3"/>
  <c r="BG479" i="3"/>
  <c r="BH479" i="3"/>
  <c r="BI479" i="3"/>
  <c r="BJ479" i="3"/>
  <c r="BK479" i="3"/>
  <c r="BL479" i="3"/>
  <c r="BN479" i="3"/>
  <c r="BO479" i="3"/>
  <c r="BP479" i="3"/>
  <c r="BQ479" i="3"/>
  <c r="BR479" i="3"/>
  <c r="BS479" i="3"/>
  <c r="A480" i="3"/>
  <c r="B480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AO480" i="3"/>
  <c r="AP480" i="3"/>
  <c r="AQ480" i="3"/>
  <c r="AR480" i="3"/>
  <c r="AS480" i="3"/>
  <c r="AT480" i="3"/>
  <c r="AU480" i="3"/>
  <c r="AV480" i="3"/>
  <c r="AW480" i="3"/>
  <c r="AX480" i="3"/>
  <c r="AY480" i="3"/>
  <c r="AZ480" i="3"/>
  <c r="BA480" i="3"/>
  <c r="BB480" i="3"/>
  <c r="BC480" i="3"/>
  <c r="BD480" i="3"/>
  <c r="BE480" i="3"/>
  <c r="BF480" i="3"/>
  <c r="BG480" i="3"/>
  <c r="BH480" i="3"/>
  <c r="BI480" i="3"/>
  <c r="BJ480" i="3"/>
  <c r="BK480" i="3"/>
  <c r="BL480" i="3"/>
  <c r="BN480" i="3"/>
  <c r="BO480" i="3"/>
  <c r="BP480" i="3"/>
  <c r="BQ480" i="3"/>
  <c r="BR480" i="3"/>
  <c r="BS480" i="3"/>
  <c r="A481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AO481" i="3"/>
  <c r="AP481" i="3"/>
  <c r="AQ481" i="3"/>
  <c r="AR481" i="3"/>
  <c r="AS481" i="3"/>
  <c r="AT481" i="3"/>
  <c r="AU481" i="3"/>
  <c r="AV481" i="3"/>
  <c r="AW481" i="3"/>
  <c r="AX481" i="3"/>
  <c r="AY481" i="3"/>
  <c r="AZ481" i="3"/>
  <c r="BA481" i="3"/>
  <c r="BB481" i="3"/>
  <c r="BC481" i="3"/>
  <c r="BD481" i="3"/>
  <c r="BE481" i="3"/>
  <c r="BF481" i="3"/>
  <c r="BG481" i="3"/>
  <c r="BH481" i="3"/>
  <c r="BI481" i="3"/>
  <c r="BJ481" i="3"/>
  <c r="BK481" i="3"/>
  <c r="BL481" i="3"/>
  <c r="BN481" i="3"/>
  <c r="BO481" i="3"/>
  <c r="BP481" i="3"/>
  <c r="BQ481" i="3"/>
  <c r="BR481" i="3"/>
  <c r="BS481" i="3"/>
  <c r="A482" i="3"/>
  <c r="B482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AO482" i="3"/>
  <c r="AP482" i="3"/>
  <c r="AQ482" i="3"/>
  <c r="AR482" i="3"/>
  <c r="AS482" i="3"/>
  <c r="AT482" i="3"/>
  <c r="AU482" i="3"/>
  <c r="AV482" i="3"/>
  <c r="AW482" i="3"/>
  <c r="AX482" i="3"/>
  <c r="AY482" i="3"/>
  <c r="AZ482" i="3"/>
  <c r="BA482" i="3"/>
  <c r="BB482" i="3"/>
  <c r="BC482" i="3"/>
  <c r="BD482" i="3"/>
  <c r="BE482" i="3"/>
  <c r="BF482" i="3"/>
  <c r="BG482" i="3"/>
  <c r="BH482" i="3"/>
  <c r="BI482" i="3"/>
  <c r="BJ482" i="3"/>
  <c r="BK482" i="3"/>
  <c r="BL482" i="3"/>
  <c r="BN482" i="3"/>
  <c r="BO482" i="3"/>
  <c r="BP482" i="3"/>
  <c r="BQ482" i="3"/>
  <c r="BR482" i="3"/>
  <c r="BS482" i="3"/>
  <c r="A483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AO483" i="3"/>
  <c r="AP483" i="3"/>
  <c r="AQ483" i="3"/>
  <c r="AR483" i="3"/>
  <c r="AS483" i="3"/>
  <c r="AT483" i="3"/>
  <c r="AU483" i="3"/>
  <c r="AV483" i="3"/>
  <c r="AW483" i="3"/>
  <c r="AX483" i="3"/>
  <c r="AY483" i="3"/>
  <c r="AZ483" i="3"/>
  <c r="BA483" i="3"/>
  <c r="BB483" i="3"/>
  <c r="BC483" i="3"/>
  <c r="BD483" i="3"/>
  <c r="BE483" i="3"/>
  <c r="BF483" i="3"/>
  <c r="BG483" i="3"/>
  <c r="BH483" i="3"/>
  <c r="BI483" i="3"/>
  <c r="BJ483" i="3"/>
  <c r="BK483" i="3"/>
  <c r="BL483" i="3"/>
  <c r="BN483" i="3"/>
  <c r="BO483" i="3"/>
  <c r="BP483" i="3"/>
  <c r="BQ483" i="3"/>
  <c r="BR483" i="3"/>
  <c r="BS483" i="3"/>
  <c r="A484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AO484" i="3"/>
  <c r="AP484" i="3"/>
  <c r="AQ484" i="3"/>
  <c r="AR484" i="3"/>
  <c r="AS484" i="3"/>
  <c r="AT484" i="3"/>
  <c r="AU484" i="3"/>
  <c r="AV484" i="3"/>
  <c r="AW484" i="3"/>
  <c r="AX484" i="3"/>
  <c r="AY484" i="3"/>
  <c r="AZ484" i="3"/>
  <c r="BA484" i="3"/>
  <c r="BB484" i="3"/>
  <c r="BC484" i="3"/>
  <c r="BD484" i="3"/>
  <c r="BE484" i="3"/>
  <c r="BF484" i="3"/>
  <c r="BG484" i="3"/>
  <c r="BH484" i="3"/>
  <c r="BI484" i="3"/>
  <c r="BJ484" i="3"/>
  <c r="BK484" i="3"/>
  <c r="BL484" i="3"/>
  <c r="BN484" i="3"/>
  <c r="BO484" i="3"/>
  <c r="BP484" i="3"/>
  <c r="BQ484" i="3"/>
  <c r="BR484" i="3"/>
  <c r="BS484" i="3"/>
  <c r="A485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AO485" i="3"/>
  <c r="AP485" i="3"/>
  <c r="AQ485" i="3"/>
  <c r="AR485" i="3"/>
  <c r="AS485" i="3"/>
  <c r="AT485" i="3"/>
  <c r="AU485" i="3"/>
  <c r="AV485" i="3"/>
  <c r="AW485" i="3"/>
  <c r="AX485" i="3"/>
  <c r="AY485" i="3"/>
  <c r="AZ485" i="3"/>
  <c r="BA485" i="3"/>
  <c r="BB485" i="3"/>
  <c r="BC485" i="3"/>
  <c r="BD485" i="3"/>
  <c r="BE485" i="3"/>
  <c r="BF485" i="3"/>
  <c r="BG485" i="3"/>
  <c r="BH485" i="3"/>
  <c r="BI485" i="3"/>
  <c r="BJ485" i="3"/>
  <c r="BK485" i="3"/>
  <c r="BL485" i="3"/>
  <c r="BN485" i="3"/>
  <c r="BO485" i="3"/>
  <c r="BP485" i="3"/>
  <c r="BQ485" i="3"/>
  <c r="BR485" i="3"/>
  <c r="BS485" i="3"/>
  <c r="A486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AO486" i="3"/>
  <c r="AP486" i="3"/>
  <c r="AQ486" i="3"/>
  <c r="AR486" i="3"/>
  <c r="AS486" i="3"/>
  <c r="AT486" i="3"/>
  <c r="AU486" i="3"/>
  <c r="AV486" i="3"/>
  <c r="AW486" i="3"/>
  <c r="AX486" i="3"/>
  <c r="AY486" i="3"/>
  <c r="AZ486" i="3"/>
  <c r="BA486" i="3"/>
  <c r="BB486" i="3"/>
  <c r="BC486" i="3"/>
  <c r="BD486" i="3"/>
  <c r="BE486" i="3"/>
  <c r="BF486" i="3"/>
  <c r="BG486" i="3"/>
  <c r="BH486" i="3"/>
  <c r="BI486" i="3"/>
  <c r="BJ486" i="3"/>
  <c r="BK486" i="3"/>
  <c r="BL486" i="3"/>
  <c r="BN486" i="3"/>
  <c r="BO486" i="3"/>
  <c r="BP486" i="3"/>
  <c r="BQ486" i="3"/>
  <c r="BR486" i="3"/>
  <c r="BS486" i="3"/>
  <c r="A487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AO487" i="3"/>
  <c r="AP487" i="3"/>
  <c r="AQ487" i="3"/>
  <c r="AR487" i="3"/>
  <c r="AS487" i="3"/>
  <c r="AT487" i="3"/>
  <c r="AU487" i="3"/>
  <c r="AV487" i="3"/>
  <c r="AW487" i="3"/>
  <c r="AX487" i="3"/>
  <c r="AY487" i="3"/>
  <c r="AZ487" i="3"/>
  <c r="BA487" i="3"/>
  <c r="BB487" i="3"/>
  <c r="BC487" i="3"/>
  <c r="BD487" i="3"/>
  <c r="BE487" i="3"/>
  <c r="BF487" i="3"/>
  <c r="BG487" i="3"/>
  <c r="BH487" i="3"/>
  <c r="BI487" i="3"/>
  <c r="BJ487" i="3"/>
  <c r="BK487" i="3"/>
  <c r="BL487" i="3"/>
  <c r="BN487" i="3"/>
  <c r="BO487" i="3"/>
  <c r="BP487" i="3"/>
  <c r="BQ487" i="3"/>
  <c r="BR487" i="3"/>
  <c r="BS487" i="3"/>
  <c r="A488" i="3"/>
  <c r="B488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AO488" i="3"/>
  <c r="AP488" i="3"/>
  <c r="AQ488" i="3"/>
  <c r="AR488" i="3"/>
  <c r="AS488" i="3"/>
  <c r="AT488" i="3"/>
  <c r="AU488" i="3"/>
  <c r="AV488" i="3"/>
  <c r="AW488" i="3"/>
  <c r="AX488" i="3"/>
  <c r="AY488" i="3"/>
  <c r="AZ488" i="3"/>
  <c r="BA488" i="3"/>
  <c r="BB488" i="3"/>
  <c r="BC488" i="3"/>
  <c r="BD488" i="3"/>
  <c r="BE488" i="3"/>
  <c r="BF488" i="3"/>
  <c r="BG488" i="3"/>
  <c r="BH488" i="3"/>
  <c r="BI488" i="3"/>
  <c r="BJ488" i="3"/>
  <c r="BK488" i="3"/>
  <c r="BL488" i="3"/>
  <c r="BN488" i="3"/>
  <c r="BO488" i="3"/>
  <c r="BP488" i="3"/>
  <c r="BQ488" i="3"/>
  <c r="BR488" i="3"/>
  <c r="BS488" i="3"/>
  <c r="A489" i="3"/>
  <c r="B489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AO489" i="3"/>
  <c r="AP489" i="3"/>
  <c r="AQ489" i="3"/>
  <c r="AR489" i="3"/>
  <c r="AS489" i="3"/>
  <c r="AT489" i="3"/>
  <c r="AU489" i="3"/>
  <c r="AV489" i="3"/>
  <c r="AW489" i="3"/>
  <c r="AX489" i="3"/>
  <c r="AY489" i="3"/>
  <c r="AZ489" i="3"/>
  <c r="BA489" i="3"/>
  <c r="BB489" i="3"/>
  <c r="BC489" i="3"/>
  <c r="BD489" i="3"/>
  <c r="BE489" i="3"/>
  <c r="BF489" i="3"/>
  <c r="BG489" i="3"/>
  <c r="BH489" i="3"/>
  <c r="BI489" i="3"/>
  <c r="BJ489" i="3"/>
  <c r="BK489" i="3"/>
  <c r="BL489" i="3"/>
  <c r="BN489" i="3"/>
  <c r="BO489" i="3"/>
  <c r="BP489" i="3"/>
  <c r="BQ489" i="3"/>
  <c r="BR489" i="3"/>
  <c r="BS489" i="3"/>
  <c r="A490" i="3"/>
  <c r="B490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AO490" i="3"/>
  <c r="AP490" i="3"/>
  <c r="AQ490" i="3"/>
  <c r="AR490" i="3"/>
  <c r="AS490" i="3"/>
  <c r="AT490" i="3"/>
  <c r="AU490" i="3"/>
  <c r="AV490" i="3"/>
  <c r="AW490" i="3"/>
  <c r="AX490" i="3"/>
  <c r="AY490" i="3"/>
  <c r="AZ490" i="3"/>
  <c r="BA490" i="3"/>
  <c r="BB490" i="3"/>
  <c r="BC490" i="3"/>
  <c r="BD490" i="3"/>
  <c r="BE490" i="3"/>
  <c r="BF490" i="3"/>
  <c r="BG490" i="3"/>
  <c r="BH490" i="3"/>
  <c r="BI490" i="3"/>
  <c r="BJ490" i="3"/>
  <c r="BK490" i="3"/>
  <c r="BL490" i="3"/>
  <c r="BN490" i="3"/>
  <c r="BO490" i="3"/>
  <c r="BP490" i="3"/>
  <c r="BQ490" i="3"/>
  <c r="BR490" i="3"/>
  <c r="BS490" i="3"/>
  <c r="A491" i="3"/>
  <c r="B491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AO491" i="3"/>
  <c r="AP491" i="3"/>
  <c r="AQ491" i="3"/>
  <c r="AR491" i="3"/>
  <c r="AS491" i="3"/>
  <c r="AT491" i="3"/>
  <c r="AU491" i="3"/>
  <c r="AV491" i="3"/>
  <c r="AW491" i="3"/>
  <c r="AX491" i="3"/>
  <c r="AY491" i="3"/>
  <c r="AZ491" i="3"/>
  <c r="BA491" i="3"/>
  <c r="BB491" i="3"/>
  <c r="BC491" i="3"/>
  <c r="BD491" i="3"/>
  <c r="BE491" i="3"/>
  <c r="BF491" i="3"/>
  <c r="BG491" i="3"/>
  <c r="BH491" i="3"/>
  <c r="BI491" i="3"/>
  <c r="BJ491" i="3"/>
  <c r="BK491" i="3"/>
  <c r="BL491" i="3"/>
  <c r="BN491" i="3"/>
  <c r="BO491" i="3"/>
  <c r="BP491" i="3"/>
  <c r="BQ491" i="3"/>
  <c r="BR491" i="3"/>
  <c r="BS491" i="3"/>
  <c r="A492" i="3"/>
  <c r="B492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AO492" i="3"/>
  <c r="AP492" i="3"/>
  <c r="AQ492" i="3"/>
  <c r="AR492" i="3"/>
  <c r="AS492" i="3"/>
  <c r="AT492" i="3"/>
  <c r="AU492" i="3"/>
  <c r="AV492" i="3"/>
  <c r="AW492" i="3"/>
  <c r="AX492" i="3"/>
  <c r="AY492" i="3"/>
  <c r="AZ492" i="3"/>
  <c r="BA492" i="3"/>
  <c r="BB492" i="3"/>
  <c r="BC492" i="3"/>
  <c r="BD492" i="3"/>
  <c r="BE492" i="3"/>
  <c r="BF492" i="3"/>
  <c r="BG492" i="3"/>
  <c r="BH492" i="3"/>
  <c r="BI492" i="3"/>
  <c r="BJ492" i="3"/>
  <c r="BK492" i="3"/>
  <c r="BL492" i="3"/>
  <c r="BN492" i="3"/>
  <c r="BO492" i="3"/>
  <c r="BP492" i="3"/>
  <c r="BQ492" i="3"/>
  <c r="BR492" i="3"/>
  <c r="BS492" i="3"/>
  <c r="A493" i="3"/>
  <c r="B493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AO493" i="3"/>
  <c r="AP493" i="3"/>
  <c r="AQ493" i="3"/>
  <c r="AR493" i="3"/>
  <c r="AS493" i="3"/>
  <c r="AT493" i="3"/>
  <c r="AU493" i="3"/>
  <c r="AV493" i="3"/>
  <c r="AW493" i="3"/>
  <c r="AX493" i="3"/>
  <c r="AY493" i="3"/>
  <c r="AZ493" i="3"/>
  <c r="BA493" i="3"/>
  <c r="BB493" i="3"/>
  <c r="BC493" i="3"/>
  <c r="BD493" i="3"/>
  <c r="BE493" i="3"/>
  <c r="BF493" i="3"/>
  <c r="BG493" i="3"/>
  <c r="BH493" i="3"/>
  <c r="BI493" i="3"/>
  <c r="BJ493" i="3"/>
  <c r="BK493" i="3"/>
  <c r="BL493" i="3"/>
  <c r="BN493" i="3"/>
  <c r="BO493" i="3"/>
  <c r="BP493" i="3"/>
  <c r="BQ493" i="3"/>
  <c r="BR493" i="3"/>
  <c r="BS493" i="3"/>
  <c r="A494" i="3"/>
  <c r="B494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AO494" i="3"/>
  <c r="AP494" i="3"/>
  <c r="AQ494" i="3"/>
  <c r="AR494" i="3"/>
  <c r="AS494" i="3"/>
  <c r="AT494" i="3"/>
  <c r="AU494" i="3"/>
  <c r="AV494" i="3"/>
  <c r="AW494" i="3"/>
  <c r="AX494" i="3"/>
  <c r="AY494" i="3"/>
  <c r="AZ494" i="3"/>
  <c r="BA494" i="3"/>
  <c r="BB494" i="3"/>
  <c r="BC494" i="3"/>
  <c r="BD494" i="3"/>
  <c r="BE494" i="3"/>
  <c r="BF494" i="3"/>
  <c r="BG494" i="3"/>
  <c r="BH494" i="3"/>
  <c r="BI494" i="3"/>
  <c r="BJ494" i="3"/>
  <c r="BK494" i="3"/>
  <c r="BL494" i="3"/>
  <c r="BN494" i="3"/>
  <c r="BO494" i="3"/>
  <c r="BP494" i="3"/>
  <c r="BQ494" i="3"/>
  <c r="BR494" i="3"/>
  <c r="BS494" i="3"/>
  <c r="A495" i="3"/>
  <c r="B495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AO495" i="3"/>
  <c r="AP495" i="3"/>
  <c r="AQ495" i="3"/>
  <c r="AR495" i="3"/>
  <c r="AS495" i="3"/>
  <c r="AT495" i="3"/>
  <c r="AU495" i="3"/>
  <c r="AV495" i="3"/>
  <c r="AW495" i="3"/>
  <c r="AX495" i="3"/>
  <c r="AY495" i="3"/>
  <c r="AZ495" i="3"/>
  <c r="BA495" i="3"/>
  <c r="BB495" i="3"/>
  <c r="BC495" i="3"/>
  <c r="BD495" i="3"/>
  <c r="BE495" i="3"/>
  <c r="BF495" i="3"/>
  <c r="BG495" i="3"/>
  <c r="BH495" i="3"/>
  <c r="BI495" i="3"/>
  <c r="BJ495" i="3"/>
  <c r="BK495" i="3"/>
  <c r="BL495" i="3"/>
  <c r="BN495" i="3"/>
  <c r="BO495" i="3"/>
  <c r="BP495" i="3"/>
  <c r="BQ495" i="3"/>
  <c r="BR495" i="3"/>
  <c r="BS495" i="3"/>
  <c r="A496" i="3"/>
  <c r="B496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AO496" i="3"/>
  <c r="AP496" i="3"/>
  <c r="AQ496" i="3"/>
  <c r="AR496" i="3"/>
  <c r="AS496" i="3"/>
  <c r="AT496" i="3"/>
  <c r="AU496" i="3"/>
  <c r="AV496" i="3"/>
  <c r="AW496" i="3"/>
  <c r="AX496" i="3"/>
  <c r="AY496" i="3"/>
  <c r="AZ496" i="3"/>
  <c r="BA496" i="3"/>
  <c r="BB496" i="3"/>
  <c r="BC496" i="3"/>
  <c r="BD496" i="3"/>
  <c r="BE496" i="3"/>
  <c r="BF496" i="3"/>
  <c r="BG496" i="3"/>
  <c r="BH496" i="3"/>
  <c r="BI496" i="3"/>
  <c r="BJ496" i="3"/>
  <c r="BK496" i="3"/>
  <c r="BL496" i="3"/>
  <c r="BN496" i="3"/>
  <c r="BO496" i="3"/>
  <c r="BP496" i="3"/>
  <c r="BQ496" i="3"/>
  <c r="BR496" i="3"/>
  <c r="BS496" i="3"/>
  <c r="A497" i="3"/>
  <c r="B497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AO497" i="3"/>
  <c r="AP497" i="3"/>
  <c r="AQ497" i="3"/>
  <c r="AR497" i="3"/>
  <c r="AS497" i="3"/>
  <c r="AT497" i="3"/>
  <c r="AU497" i="3"/>
  <c r="AV497" i="3"/>
  <c r="AW497" i="3"/>
  <c r="AX497" i="3"/>
  <c r="AY497" i="3"/>
  <c r="AZ497" i="3"/>
  <c r="BA497" i="3"/>
  <c r="BB497" i="3"/>
  <c r="BC497" i="3"/>
  <c r="BD497" i="3"/>
  <c r="BE497" i="3"/>
  <c r="BF497" i="3"/>
  <c r="BG497" i="3"/>
  <c r="BH497" i="3"/>
  <c r="BI497" i="3"/>
  <c r="BJ497" i="3"/>
  <c r="BK497" i="3"/>
  <c r="BL497" i="3"/>
  <c r="BN497" i="3"/>
  <c r="BO497" i="3"/>
  <c r="BP497" i="3"/>
  <c r="BQ497" i="3"/>
  <c r="BR497" i="3"/>
  <c r="BS497" i="3"/>
  <c r="A498" i="3"/>
  <c r="B498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AO498" i="3"/>
  <c r="AP498" i="3"/>
  <c r="AQ498" i="3"/>
  <c r="AR498" i="3"/>
  <c r="AS498" i="3"/>
  <c r="AT498" i="3"/>
  <c r="AU498" i="3"/>
  <c r="AV498" i="3"/>
  <c r="AW498" i="3"/>
  <c r="AX498" i="3"/>
  <c r="AY498" i="3"/>
  <c r="AZ498" i="3"/>
  <c r="BA498" i="3"/>
  <c r="BB498" i="3"/>
  <c r="BC498" i="3"/>
  <c r="BD498" i="3"/>
  <c r="BE498" i="3"/>
  <c r="BF498" i="3"/>
  <c r="BG498" i="3"/>
  <c r="BH498" i="3"/>
  <c r="BI498" i="3"/>
  <c r="BJ498" i="3"/>
  <c r="BK498" i="3"/>
  <c r="BL498" i="3"/>
  <c r="BN498" i="3"/>
  <c r="BO498" i="3"/>
  <c r="BP498" i="3"/>
  <c r="BQ498" i="3"/>
  <c r="BR498" i="3"/>
  <c r="BS498" i="3"/>
  <c r="A499" i="3"/>
  <c r="B499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AO499" i="3"/>
  <c r="AP499" i="3"/>
  <c r="AQ499" i="3"/>
  <c r="AR499" i="3"/>
  <c r="AS499" i="3"/>
  <c r="AT499" i="3"/>
  <c r="AU499" i="3"/>
  <c r="AV499" i="3"/>
  <c r="AW499" i="3"/>
  <c r="AX499" i="3"/>
  <c r="AY499" i="3"/>
  <c r="AZ499" i="3"/>
  <c r="BA499" i="3"/>
  <c r="BB499" i="3"/>
  <c r="BC499" i="3"/>
  <c r="BD499" i="3"/>
  <c r="BE499" i="3"/>
  <c r="BF499" i="3"/>
  <c r="BG499" i="3"/>
  <c r="BH499" i="3"/>
  <c r="BI499" i="3"/>
  <c r="BJ499" i="3"/>
  <c r="BK499" i="3"/>
  <c r="BL499" i="3"/>
  <c r="BN499" i="3"/>
  <c r="BO499" i="3"/>
  <c r="BP499" i="3"/>
  <c r="BQ499" i="3"/>
  <c r="BR499" i="3"/>
  <c r="BS499" i="3"/>
  <c r="A500" i="3"/>
  <c r="B500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AO500" i="3"/>
  <c r="AP500" i="3"/>
  <c r="AQ500" i="3"/>
  <c r="AR500" i="3"/>
  <c r="AS500" i="3"/>
  <c r="AT500" i="3"/>
  <c r="AU500" i="3"/>
  <c r="AV500" i="3"/>
  <c r="AW500" i="3"/>
  <c r="AX500" i="3"/>
  <c r="AY500" i="3"/>
  <c r="AZ500" i="3"/>
  <c r="BA500" i="3"/>
  <c r="BB500" i="3"/>
  <c r="BC500" i="3"/>
  <c r="BD500" i="3"/>
  <c r="BE500" i="3"/>
  <c r="BF500" i="3"/>
  <c r="BG500" i="3"/>
  <c r="BH500" i="3"/>
  <c r="BI500" i="3"/>
  <c r="BJ500" i="3"/>
  <c r="BK500" i="3"/>
  <c r="BL500" i="3"/>
  <c r="BN500" i="3"/>
  <c r="BO500" i="3"/>
  <c r="BP500" i="3"/>
  <c r="BQ500" i="3"/>
  <c r="BR500" i="3"/>
  <c r="BS500" i="3"/>
  <c r="A501" i="3"/>
  <c r="B501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AO501" i="3"/>
  <c r="AP501" i="3"/>
  <c r="AQ501" i="3"/>
  <c r="AR501" i="3"/>
  <c r="AS501" i="3"/>
  <c r="AT501" i="3"/>
  <c r="AU501" i="3"/>
  <c r="AV501" i="3"/>
  <c r="AW501" i="3"/>
  <c r="AX501" i="3"/>
  <c r="AY501" i="3"/>
  <c r="AZ501" i="3"/>
  <c r="BA501" i="3"/>
  <c r="BB501" i="3"/>
  <c r="BC501" i="3"/>
  <c r="BD501" i="3"/>
  <c r="BE501" i="3"/>
  <c r="BF501" i="3"/>
  <c r="BG501" i="3"/>
  <c r="BH501" i="3"/>
  <c r="BI501" i="3"/>
  <c r="BJ501" i="3"/>
  <c r="BK501" i="3"/>
  <c r="BL501" i="3"/>
  <c r="BN501" i="3"/>
  <c r="BO501" i="3"/>
  <c r="BP501" i="3"/>
  <c r="BQ501" i="3"/>
  <c r="BR501" i="3"/>
  <c r="BS501" i="3"/>
  <c r="O2" i="2"/>
  <c r="AB2" i="2" s="1"/>
  <c r="BD2" i="3"/>
  <c r="BE2" i="3"/>
  <c r="AE2" i="3"/>
  <c r="E2" i="3"/>
  <c r="AY2" i="3"/>
  <c r="V2" i="3"/>
  <c r="BP2" i="3"/>
  <c r="BA2" i="3"/>
  <c r="AT2" i="3"/>
  <c r="AI2" i="3"/>
  <c r="U2" i="3"/>
  <c r="A2" i="3"/>
  <c r="W2" i="3"/>
  <c r="R2" i="3"/>
  <c r="C2" i="2"/>
  <c r="B2" i="2"/>
  <c r="AE2" i="2" l="1"/>
  <c r="J40" i="2"/>
  <c r="T40" i="2" s="1"/>
  <c r="F40" i="2"/>
  <c r="Y40" i="2" s="1"/>
  <c r="G40" i="2"/>
  <c r="Z40" i="2" s="1"/>
  <c r="L40" i="2"/>
  <c r="W40" i="2" s="1"/>
  <c r="A40" i="2"/>
  <c r="P40" i="2" s="1"/>
  <c r="N40" i="2"/>
  <c r="V40" i="2" s="1"/>
  <c r="J39" i="2"/>
  <c r="T39" i="2" s="1"/>
  <c r="F39" i="2"/>
  <c r="Y39" i="2" s="1"/>
  <c r="G39" i="2"/>
  <c r="Z39" i="2" s="1"/>
  <c r="L39" i="2"/>
  <c r="W39" i="2" s="1"/>
  <c r="A39" i="2"/>
  <c r="X39" i="2" s="1"/>
  <c r="N39" i="2"/>
  <c r="V39" i="2" s="1"/>
  <c r="J38" i="2"/>
  <c r="T38" i="2" s="1"/>
  <c r="F38" i="2"/>
  <c r="Y38" i="2" s="1"/>
  <c r="G38" i="2"/>
  <c r="Z38" i="2" s="1"/>
  <c r="L38" i="2"/>
  <c r="W38" i="2" s="1"/>
  <c r="A38" i="2"/>
  <c r="P38" i="2" s="1"/>
  <c r="N38" i="2"/>
  <c r="V38" i="2" s="1"/>
  <c r="J37" i="2"/>
  <c r="T37" i="2" s="1"/>
  <c r="F37" i="2"/>
  <c r="Y37" i="2" s="1"/>
  <c r="G37" i="2"/>
  <c r="Z37" i="2" s="1"/>
  <c r="L37" i="2"/>
  <c r="W37" i="2" s="1"/>
  <c r="A37" i="2"/>
  <c r="P37" i="2" s="1"/>
  <c r="N37" i="2"/>
  <c r="V37" i="2" s="1"/>
  <c r="J36" i="2"/>
  <c r="T36" i="2" s="1"/>
  <c r="F36" i="2"/>
  <c r="Y36" i="2" s="1"/>
  <c r="G36" i="2"/>
  <c r="Z36" i="2" s="1"/>
  <c r="L36" i="2"/>
  <c r="W36" i="2" s="1"/>
  <c r="A36" i="2"/>
  <c r="P36" i="2" s="1"/>
  <c r="N36" i="2"/>
  <c r="V36" i="2" s="1"/>
  <c r="J35" i="2"/>
  <c r="T35" i="2" s="1"/>
  <c r="F35" i="2"/>
  <c r="Y35" i="2" s="1"/>
  <c r="G35" i="2"/>
  <c r="Z35" i="2" s="1"/>
  <c r="L35" i="2"/>
  <c r="W35" i="2" s="1"/>
  <c r="A35" i="2"/>
  <c r="P35" i="2" s="1"/>
  <c r="N35" i="2"/>
  <c r="V35" i="2" s="1"/>
  <c r="J34" i="2"/>
  <c r="T34" i="2" s="1"/>
  <c r="F34" i="2"/>
  <c r="Y34" i="2" s="1"/>
  <c r="G34" i="2"/>
  <c r="Z34" i="2" s="1"/>
  <c r="L34" i="2"/>
  <c r="W34" i="2" s="1"/>
  <c r="A34" i="2"/>
  <c r="X34" i="2" s="1"/>
  <c r="N34" i="2"/>
  <c r="V34" i="2" s="1"/>
  <c r="J33" i="2"/>
  <c r="T33" i="2" s="1"/>
  <c r="F33" i="2"/>
  <c r="Y33" i="2" s="1"/>
  <c r="G33" i="2"/>
  <c r="Z33" i="2" s="1"/>
  <c r="L33" i="2"/>
  <c r="W33" i="2" s="1"/>
  <c r="A33" i="2"/>
  <c r="P33" i="2" s="1"/>
  <c r="N33" i="2"/>
  <c r="V33" i="2" s="1"/>
  <c r="J32" i="2"/>
  <c r="T32" i="2" s="1"/>
  <c r="F32" i="2"/>
  <c r="Y32" i="2" s="1"/>
  <c r="G32" i="2"/>
  <c r="Z32" i="2" s="1"/>
  <c r="L32" i="2"/>
  <c r="W32" i="2" s="1"/>
  <c r="A32" i="2"/>
  <c r="P32" i="2" s="1"/>
  <c r="N32" i="2"/>
  <c r="V32" i="2" s="1"/>
  <c r="J31" i="2"/>
  <c r="T31" i="2" s="1"/>
  <c r="F31" i="2"/>
  <c r="Y31" i="2" s="1"/>
  <c r="G31" i="2"/>
  <c r="Z31" i="2" s="1"/>
  <c r="L31" i="2"/>
  <c r="W31" i="2" s="1"/>
  <c r="A31" i="2"/>
  <c r="X31" i="2" s="1"/>
  <c r="N31" i="2"/>
  <c r="V31" i="2" s="1"/>
  <c r="J30" i="2"/>
  <c r="T30" i="2" s="1"/>
  <c r="F30" i="2"/>
  <c r="Y30" i="2" s="1"/>
  <c r="G30" i="2"/>
  <c r="Z30" i="2" s="1"/>
  <c r="L30" i="2"/>
  <c r="W30" i="2" s="1"/>
  <c r="A30" i="2"/>
  <c r="P30" i="2" s="1"/>
  <c r="N30" i="2"/>
  <c r="V30" i="2" s="1"/>
  <c r="J29" i="2"/>
  <c r="T29" i="2" s="1"/>
  <c r="F29" i="2"/>
  <c r="Y29" i="2" s="1"/>
  <c r="G29" i="2"/>
  <c r="Z29" i="2" s="1"/>
  <c r="L29" i="2"/>
  <c r="W29" i="2" s="1"/>
  <c r="A29" i="2"/>
  <c r="X29" i="2" s="1"/>
  <c r="N29" i="2"/>
  <c r="V29" i="2" s="1"/>
  <c r="J28" i="2"/>
  <c r="T28" i="2" s="1"/>
  <c r="F28" i="2"/>
  <c r="Y28" i="2" s="1"/>
  <c r="G28" i="2"/>
  <c r="Z28" i="2" s="1"/>
  <c r="L28" i="2"/>
  <c r="W28" i="2" s="1"/>
  <c r="A28" i="2"/>
  <c r="P28" i="2" s="1"/>
  <c r="N28" i="2"/>
  <c r="V28" i="2" s="1"/>
  <c r="J27" i="2"/>
  <c r="T27" i="2" s="1"/>
  <c r="F27" i="2"/>
  <c r="Y27" i="2" s="1"/>
  <c r="G27" i="2"/>
  <c r="Z27" i="2" s="1"/>
  <c r="L27" i="2"/>
  <c r="W27" i="2" s="1"/>
  <c r="A27" i="2"/>
  <c r="P27" i="2" s="1"/>
  <c r="N27" i="2"/>
  <c r="V27" i="2" s="1"/>
  <c r="J26" i="2"/>
  <c r="T26" i="2" s="1"/>
  <c r="F26" i="2"/>
  <c r="Y26" i="2" s="1"/>
  <c r="G26" i="2"/>
  <c r="Z26" i="2" s="1"/>
  <c r="L26" i="2"/>
  <c r="W26" i="2" s="1"/>
  <c r="A26" i="2"/>
  <c r="P26" i="2" s="1"/>
  <c r="N26" i="2"/>
  <c r="V26" i="2" s="1"/>
  <c r="J25" i="2"/>
  <c r="T25" i="2" s="1"/>
  <c r="F25" i="2"/>
  <c r="Y25" i="2" s="1"/>
  <c r="G25" i="2"/>
  <c r="Z25" i="2" s="1"/>
  <c r="L25" i="2"/>
  <c r="W25" i="2" s="1"/>
  <c r="A25" i="2"/>
  <c r="X25" i="2" s="1"/>
  <c r="N25" i="2"/>
  <c r="V25" i="2" s="1"/>
  <c r="J24" i="2"/>
  <c r="T24" i="2" s="1"/>
  <c r="F24" i="2"/>
  <c r="Y24" i="2" s="1"/>
  <c r="G24" i="2"/>
  <c r="Z24" i="2" s="1"/>
  <c r="L24" i="2"/>
  <c r="W24" i="2" s="1"/>
  <c r="A24" i="2"/>
  <c r="P24" i="2" s="1"/>
  <c r="N24" i="2"/>
  <c r="V24" i="2" s="1"/>
  <c r="J23" i="2"/>
  <c r="T23" i="2" s="1"/>
  <c r="F23" i="2"/>
  <c r="Y23" i="2" s="1"/>
  <c r="G23" i="2"/>
  <c r="Z23" i="2" s="1"/>
  <c r="L23" i="2"/>
  <c r="W23" i="2" s="1"/>
  <c r="A23" i="2"/>
  <c r="P23" i="2" s="1"/>
  <c r="N23" i="2"/>
  <c r="V23" i="2" s="1"/>
  <c r="J22" i="2"/>
  <c r="T22" i="2" s="1"/>
  <c r="F22" i="2"/>
  <c r="Y22" i="2" s="1"/>
  <c r="G22" i="2"/>
  <c r="Z22" i="2" s="1"/>
  <c r="L22" i="2"/>
  <c r="W22" i="2" s="1"/>
  <c r="A22" i="2"/>
  <c r="X22" i="2" s="1"/>
  <c r="N22" i="2"/>
  <c r="V22" i="2" s="1"/>
  <c r="J21" i="2"/>
  <c r="T21" i="2" s="1"/>
  <c r="F21" i="2"/>
  <c r="Y21" i="2" s="1"/>
  <c r="G21" i="2"/>
  <c r="Z21" i="2" s="1"/>
  <c r="L21" i="2"/>
  <c r="W21" i="2" s="1"/>
  <c r="A21" i="2"/>
  <c r="X21" i="2" s="1"/>
  <c r="N21" i="2"/>
  <c r="V21" i="2" s="1"/>
  <c r="J20" i="2"/>
  <c r="T20" i="2" s="1"/>
  <c r="F20" i="2"/>
  <c r="Y20" i="2" s="1"/>
  <c r="G20" i="2"/>
  <c r="Z20" i="2" s="1"/>
  <c r="L20" i="2"/>
  <c r="W20" i="2" s="1"/>
  <c r="A20" i="2"/>
  <c r="P20" i="2" s="1"/>
  <c r="N20" i="2"/>
  <c r="V20" i="2" s="1"/>
  <c r="J19" i="2"/>
  <c r="T19" i="2" s="1"/>
  <c r="F19" i="2"/>
  <c r="Y19" i="2" s="1"/>
  <c r="G19" i="2"/>
  <c r="Z19" i="2" s="1"/>
  <c r="L19" i="2"/>
  <c r="W19" i="2" s="1"/>
  <c r="A19" i="2"/>
  <c r="P19" i="2" s="1"/>
  <c r="N19" i="2"/>
  <c r="V19" i="2" s="1"/>
  <c r="J18" i="2"/>
  <c r="T18" i="2" s="1"/>
  <c r="F18" i="2"/>
  <c r="Y18" i="2" s="1"/>
  <c r="G18" i="2"/>
  <c r="Z18" i="2" s="1"/>
  <c r="L18" i="2"/>
  <c r="W18" i="2" s="1"/>
  <c r="A18" i="2"/>
  <c r="P18" i="2" s="1"/>
  <c r="N18" i="2"/>
  <c r="V18" i="2" s="1"/>
  <c r="J17" i="2"/>
  <c r="T17" i="2" s="1"/>
  <c r="F17" i="2"/>
  <c r="Y17" i="2" s="1"/>
  <c r="G17" i="2"/>
  <c r="Z17" i="2" s="1"/>
  <c r="L17" i="2"/>
  <c r="W17" i="2" s="1"/>
  <c r="A17" i="2"/>
  <c r="P17" i="2" s="1"/>
  <c r="N17" i="2"/>
  <c r="V17" i="2" s="1"/>
  <c r="J16" i="2"/>
  <c r="T16" i="2" s="1"/>
  <c r="F16" i="2"/>
  <c r="Y16" i="2" s="1"/>
  <c r="G16" i="2"/>
  <c r="Z16" i="2" s="1"/>
  <c r="L16" i="2"/>
  <c r="W16" i="2" s="1"/>
  <c r="A16" i="2"/>
  <c r="P16" i="2" s="1"/>
  <c r="N16" i="2"/>
  <c r="V16" i="2" s="1"/>
  <c r="J15" i="2"/>
  <c r="T15" i="2" s="1"/>
  <c r="F15" i="2"/>
  <c r="Y15" i="2" s="1"/>
  <c r="G15" i="2"/>
  <c r="Z15" i="2" s="1"/>
  <c r="L15" i="2"/>
  <c r="W15" i="2" s="1"/>
  <c r="A15" i="2"/>
  <c r="P15" i="2" s="1"/>
  <c r="N15" i="2"/>
  <c r="V15" i="2" s="1"/>
  <c r="J14" i="2"/>
  <c r="T14" i="2" s="1"/>
  <c r="F14" i="2"/>
  <c r="Y14" i="2" s="1"/>
  <c r="G14" i="2"/>
  <c r="Z14" i="2" s="1"/>
  <c r="L14" i="2"/>
  <c r="W14" i="2" s="1"/>
  <c r="A14" i="2"/>
  <c r="N14" i="2"/>
  <c r="V14" i="2" s="1"/>
  <c r="J13" i="2"/>
  <c r="T13" i="2" s="1"/>
  <c r="F13" i="2"/>
  <c r="Y13" i="2" s="1"/>
  <c r="G13" i="2"/>
  <c r="Z13" i="2" s="1"/>
  <c r="L13" i="2"/>
  <c r="W13" i="2" s="1"/>
  <c r="A13" i="2"/>
  <c r="X13" i="2" s="1"/>
  <c r="N13" i="2"/>
  <c r="V13" i="2" s="1"/>
  <c r="J12" i="2"/>
  <c r="T12" i="2" s="1"/>
  <c r="F12" i="2"/>
  <c r="Y12" i="2" s="1"/>
  <c r="G12" i="2"/>
  <c r="Z12" i="2" s="1"/>
  <c r="L12" i="2"/>
  <c r="W12" i="2" s="1"/>
  <c r="A12" i="2"/>
  <c r="X12" i="2" s="1"/>
  <c r="N12" i="2"/>
  <c r="V12" i="2" s="1"/>
  <c r="J11" i="2"/>
  <c r="T11" i="2" s="1"/>
  <c r="F11" i="2"/>
  <c r="Y11" i="2" s="1"/>
  <c r="G11" i="2"/>
  <c r="Z11" i="2" s="1"/>
  <c r="L11" i="2"/>
  <c r="W11" i="2" s="1"/>
  <c r="A11" i="2"/>
  <c r="N11" i="2"/>
  <c r="V11" i="2" s="1"/>
  <c r="J10" i="2"/>
  <c r="T10" i="2" s="1"/>
  <c r="F10" i="2"/>
  <c r="Y10" i="2" s="1"/>
  <c r="G10" i="2"/>
  <c r="Z10" i="2" s="1"/>
  <c r="L10" i="2"/>
  <c r="W10" i="2" s="1"/>
  <c r="A10" i="2"/>
  <c r="X10" i="2" s="1"/>
  <c r="N10" i="2"/>
  <c r="V10" i="2" s="1"/>
  <c r="J9" i="2"/>
  <c r="T9" i="2" s="1"/>
  <c r="F9" i="2"/>
  <c r="Y9" i="2" s="1"/>
  <c r="G9" i="2"/>
  <c r="Z9" i="2" s="1"/>
  <c r="L9" i="2"/>
  <c r="W9" i="2" s="1"/>
  <c r="A9" i="2"/>
  <c r="P9" i="2" s="1"/>
  <c r="N9" i="2"/>
  <c r="V9" i="2" s="1"/>
  <c r="J8" i="2"/>
  <c r="T8" i="2" s="1"/>
  <c r="F8" i="2"/>
  <c r="Y8" i="2" s="1"/>
  <c r="G8" i="2"/>
  <c r="Z8" i="2" s="1"/>
  <c r="L8" i="2"/>
  <c r="W8" i="2" s="1"/>
  <c r="A8" i="2"/>
  <c r="P8" i="2" s="1"/>
  <c r="N8" i="2"/>
  <c r="V8" i="2" s="1"/>
  <c r="J7" i="2"/>
  <c r="T7" i="2" s="1"/>
  <c r="F7" i="2"/>
  <c r="G7" i="2"/>
  <c r="Z7" i="2" s="1"/>
  <c r="L7" i="2"/>
  <c r="A7" i="2"/>
  <c r="P7" i="2" s="1"/>
  <c r="N7" i="2"/>
  <c r="J6" i="2"/>
  <c r="T6" i="2" s="1"/>
  <c r="F6" i="2"/>
  <c r="G6" i="2"/>
  <c r="Z6" i="2" s="1"/>
  <c r="L6" i="2"/>
  <c r="A6" i="2"/>
  <c r="X6" i="2" s="1"/>
  <c r="N6" i="2"/>
  <c r="J5" i="2"/>
  <c r="T5" i="2" s="1"/>
  <c r="F5" i="2"/>
  <c r="Y5" i="2" s="1"/>
  <c r="G5" i="2"/>
  <c r="Z5" i="2" s="1"/>
  <c r="L5" i="2"/>
  <c r="A5" i="2"/>
  <c r="P5" i="2" s="1"/>
  <c r="N5" i="2"/>
  <c r="J4" i="2"/>
  <c r="T4" i="2" s="1"/>
  <c r="F4" i="2"/>
  <c r="G4" i="2"/>
  <c r="Z4" i="2" s="1"/>
  <c r="L4" i="2"/>
  <c r="A4" i="2"/>
  <c r="N4" i="2"/>
  <c r="V4" i="2" s="1"/>
  <c r="J3" i="2"/>
  <c r="T3" i="2" s="1"/>
  <c r="F3" i="2"/>
  <c r="G3" i="2"/>
  <c r="Z3" i="2" s="1"/>
  <c r="L3" i="2"/>
  <c r="A3" i="2"/>
  <c r="X3" i="2" s="1"/>
  <c r="N3" i="2"/>
  <c r="M40" i="2"/>
  <c r="U40" i="2" s="1"/>
  <c r="E40" i="2"/>
  <c r="H40" i="2"/>
  <c r="D40" i="2"/>
  <c r="AF40" i="2" s="1"/>
  <c r="K40" i="2"/>
  <c r="S40" i="2" s="1"/>
  <c r="I40" i="2"/>
  <c r="R40" i="2" s="1"/>
  <c r="M39" i="2"/>
  <c r="U39" i="2" s="1"/>
  <c r="E39" i="2"/>
  <c r="H39" i="2"/>
  <c r="D39" i="2"/>
  <c r="AF39" i="2" s="1"/>
  <c r="K39" i="2"/>
  <c r="S39" i="2" s="1"/>
  <c r="I39" i="2"/>
  <c r="R39" i="2" s="1"/>
  <c r="M38" i="2"/>
  <c r="U38" i="2" s="1"/>
  <c r="E38" i="2"/>
  <c r="H38" i="2"/>
  <c r="D38" i="2"/>
  <c r="AF38" i="2" s="1"/>
  <c r="K38" i="2"/>
  <c r="S38" i="2" s="1"/>
  <c r="I38" i="2"/>
  <c r="R38" i="2" s="1"/>
  <c r="M37" i="2"/>
  <c r="U37" i="2" s="1"/>
  <c r="E37" i="2"/>
  <c r="H37" i="2"/>
  <c r="D37" i="2"/>
  <c r="AF37" i="2" s="1"/>
  <c r="K37" i="2"/>
  <c r="S37" i="2" s="1"/>
  <c r="I37" i="2"/>
  <c r="R37" i="2" s="1"/>
  <c r="M36" i="2"/>
  <c r="U36" i="2" s="1"/>
  <c r="E36" i="2"/>
  <c r="H36" i="2"/>
  <c r="D36" i="2"/>
  <c r="AF36" i="2" s="1"/>
  <c r="K36" i="2"/>
  <c r="S36" i="2" s="1"/>
  <c r="I36" i="2"/>
  <c r="R36" i="2" s="1"/>
  <c r="M35" i="2"/>
  <c r="U35" i="2" s="1"/>
  <c r="E35" i="2"/>
  <c r="H35" i="2"/>
  <c r="D35" i="2"/>
  <c r="AF35" i="2" s="1"/>
  <c r="K35" i="2"/>
  <c r="S35" i="2" s="1"/>
  <c r="I35" i="2"/>
  <c r="R35" i="2" s="1"/>
  <c r="M34" i="2"/>
  <c r="U34" i="2" s="1"/>
  <c r="E34" i="2"/>
  <c r="H34" i="2"/>
  <c r="D34" i="2"/>
  <c r="AF34" i="2" s="1"/>
  <c r="K34" i="2"/>
  <c r="S34" i="2" s="1"/>
  <c r="I34" i="2"/>
  <c r="R34" i="2" s="1"/>
  <c r="M33" i="2"/>
  <c r="U33" i="2" s="1"/>
  <c r="E33" i="2"/>
  <c r="H33" i="2"/>
  <c r="D33" i="2"/>
  <c r="AF33" i="2" s="1"/>
  <c r="K33" i="2"/>
  <c r="S33" i="2" s="1"/>
  <c r="I33" i="2"/>
  <c r="R33" i="2" s="1"/>
  <c r="M32" i="2"/>
  <c r="U32" i="2" s="1"/>
  <c r="E32" i="2"/>
  <c r="H32" i="2"/>
  <c r="D32" i="2"/>
  <c r="AF32" i="2" s="1"/>
  <c r="K32" i="2"/>
  <c r="S32" i="2" s="1"/>
  <c r="I32" i="2"/>
  <c r="R32" i="2" s="1"/>
  <c r="M31" i="2"/>
  <c r="U31" i="2" s="1"/>
  <c r="E31" i="2"/>
  <c r="H31" i="2"/>
  <c r="D31" i="2"/>
  <c r="AF31" i="2" s="1"/>
  <c r="K31" i="2"/>
  <c r="S31" i="2" s="1"/>
  <c r="I31" i="2"/>
  <c r="R31" i="2" s="1"/>
  <c r="M30" i="2"/>
  <c r="U30" i="2" s="1"/>
  <c r="E30" i="2"/>
  <c r="H30" i="2"/>
  <c r="D30" i="2"/>
  <c r="AF30" i="2" s="1"/>
  <c r="K30" i="2"/>
  <c r="S30" i="2" s="1"/>
  <c r="I30" i="2"/>
  <c r="R30" i="2" s="1"/>
  <c r="M29" i="2"/>
  <c r="U29" i="2" s="1"/>
  <c r="E29" i="2"/>
  <c r="H29" i="2"/>
  <c r="D29" i="2"/>
  <c r="AF29" i="2" s="1"/>
  <c r="K29" i="2"/>
  <c r="S29" i="2" s="1"/>
  <c r="I29" i="2"/>
  <c r="R29" i="2" s="1"/>
  <c r="M28" i="2"/>
  <c r="U28" i="2" s="1"/>
  <c r="E28" i="2"/>
  <c r="H28" i="2"/>
  <c r="D28" i="2"/>
  <c r="AF28" i="2" s="1"/>
  <c r="K28" i="2"/>
  <c r="S28" i="2" s="1"/>
  <c r="I28" i="2"/>
  <c r="R28" i="2" s="1"/>
  <c r="M27" i="2"/>
  <c r="U27" i="2" s="1"/>
  <c r="E27" i="2"/>
  <c r="H27" i="2"/>
  <c r="D27" i="2"/>
  <c r="AF27" i="2" s="1"/>
  <c r="K27" i="2"/>
  <c r="S27" i="2" s="1"/>
  <c r="I27" i="2"/>
  <c r="R27" i="2" s="1"/>
  <c r="M26" i="2"/>
  <c r="U26" i="2" s="1"/>
  <c r="E26" i="2"/>
  <c r="H26" i="2"/>
  <c r="D26" i="2"/>
  <c r="AF26" i="2" s="1"/>
  <c r="K26" i="2"/>
  <c r="S26" i="2" s="1"/>
  <c r="I26" i="2"/>
  <c r="R26" i="2" s="1"/>
  <c r="M25" i="2"/>
  <c r="U25" i="2" s="1"/>
  <c r="E25" i="2"/>
  <c r="H25" i="2"/>
  <c r="D25" i="2"/>
  <c r="AF25" i="2" s="1"/>
  <c r="K25" i="2"/>
  <c r="S25" i="2" s="1"/>
  <c r="I25" i="2"/>
  <c r="R25" i="2" s="1"/>
  <c r="M24" i="2"/>
  <c r="U24" i="2" s="1"/>
  <c r="E24" i="2"/>
  <c r="H24" i="2"/>
  <c r="D24" i="2"/>
  <c r="AF24" i="2" s="1"/>
  <c r="K24" i="2"/>
  <c r="S24" i="2" s="1"/>
  <c r="I24" i="2"/>
  <c r="R24" i="2" s="1"/>
  <c r="M23" i="2"/>
  <c r="U23" i="2" s="1"/>
  <c r="E23" i="2"/>
  <c r="H23" i="2"/>
  <c r="D23" i="2"/>
  <c r="AF23" i="2" s="1"/>
  <c r="K23" i="2"/>
  <c r="S23" i="2" s="1"/>
  <c r="I23" i="2"/>
  <c r="R23" i="2" s="1"/>
  <c r="M22" i="2"/>
  <c r="U22" i="2" s="1"/>
  <c r="E22" i="2"/>
  <c r="H22" i="2"/>
  <c r="D22" i="2"/>
  <c r="AF22" i="2" s="1"/>
  <c r="K22" i="2"/>
  <c r="S22" i="2" s="1"/>
  <c r="I22" i="2"/>
  <c r="R22" i="2" s="1"/>
  <c r="M21" i="2"/>
  <c r="U21" i="2" s="1"/>
  <c r="E21" i="2"/>
  <c r="H21" i="2"/>
  <c r="D21" i="2"/>
  <c r="AF21" i="2" s="1"/>
  <c r="K21" i="2"/>
  <c r="S21" i="2" s="1"/>
  <c r="I21" i="2"/>
  <c r="R21" i="2" s="1"/>
  <c r="M20" i="2"/>
  <c r="U20" i="2" s="1"/>
  <c r="E20" i="2"/>
  <c r="H20" i="2"/>
  <c r="D20" i="2"/>
  <c r="AF20" i="2" s="1"/>
  <c r="K20" i="2"/>
  <c r="S20" i="2" s="1"/>
  <c r="I20" i="2"/>
  <c r="R20" i="2" s="1"/>
  <c r="M19" i="2"/>
  <c r="U19" i="2" s="1"/>
  <c r="E19" i="2"/>
  <c r="H19" i="2"/>
  <c r="D19" i="2"/>
  <c r="AF19" i="2" s="1"/>
  <c r="K19" i="2"/>
  <c r="S19" i="2" s="1"/>
  <c r="I19" i="2"/>
  <c r="R19" i="2" s="1"/>
  <c r="M18" i="2"/>
  <c r="U18" i="2" s="1"/>
  <c r="E18" i="2"/>
  <c r="H18" i="2"/>
  <c r="D18" i="2"/>
  <c r="AF18" i="2" s="1"/>
  <c r="K18" i="2"/>
  <c r="S18" i="2" s="1"/>
  <c r="I18" i="2"/>
  <c r="R18" i="2" s="1"/>
  <c r="M17" i="2"/>
  <c r="U17" i="2" s="1"/>
  <c r="E17" i="2"/>
  <c r="H17" i="2"/>
  <c r="D17" i="2"/>
  <c r="AF17" i="2" s="1"/>
  <c r="K17" i="2"/>
  <c r="S17" i="2" s="1"/>
  <c r="I17" i="2"/>
  <c r="R17" i="2" s="1"/>
  <c r="M16" i="2"/>
  <c r="U16" i="2" s="1"/>
  <c r="E16" i="2"/>
  <c r="H16" i="2"/>
  <c r="D16" i="2"/>
  <c r="AF16" i="2" s="1"/>
  <c r="K16" i="2"/>
  <c r="S16" i="2" s="1"/>
  <c r="I16" i="2"/>
  <c r="R16" i="2" s="1"/>
  <c r="M15" i="2"/>
  <c r="U15" i="2" s="1"/>
  <c r="E15" i="2"/>
  <c r="H15" i="2"/>
  <c r="D15" i="2"/>
  <c r="AF15" i="2" s="1"/>
  <c r="K15" i="2"/>
  <c r="S15" i="2" s="1"/>
  <c r="I15" i="2"/>
  <c r="R15" i="2" s="1"/>
  <c r="M14" i="2"/>
  <c r="U14" i="2" s="1"/>
  <c r="E14" i="2"/>
  <c r="H14" i="2"/>
  <c r="Q14" i="2" s="1"/>
  <c r="D14" i="2"/>
  <c r="AF14" i="2" s="1"/>
  <c r="K14" i="2"/>
  <c r="S14" i="2" s="1"/>
  <c r="I14" i="2"/>
  <c r="R14" i="2" s="1"/>
  <c r="M13" i="2"/>
  <c r="U13" i="2" s="1"/>
  <c r="E13" i="2"/>
  <c r="H13" i="2"/>
  <c r="Q13" i="2" s="1"/>
  <c r="D13" i="2"/>
  <c r="AF13" i="2" s="1"/>
  <c r="K13" i="2"/>
  <c r="S13" i="2" s="1"/>
  <c r="I13" i="2"/>
  <c r="R13" i="2" s="1"/>
  <c r="M12" i="2"/>
  <c r="U12" i="2" s="1"/>
  <c r="E12" i="2"/>
  <c r="H12" i="2"/>
  <c r="Q12" i="2" s="1"/>
  <c r="D12" i="2"/>
  <c r="AF12" i="2" s="1"/>
  <c r="K12" i="2"/>
  <c r="S12" i="2" s="1"/>
  <c r="I12" i="2"/>
  <c r="R12" i="2" s="1"/>
  <c r="M11" i="2"/>
  <c r="U11" i="2" s="1"/>
  <c r="E11" i="2"/>
  <c r="H11" i="2"/>
  <c r="Q11" i="2" s="1"/>
  <c r="D11" i="2"/>
  <c r="AF11" i="2" s="1"/>
  <c r="K11" i="2"/>
  <c r="S11" i="2" s="1"/>
  <c r="I11" i="2"/>
  <c r="R11" i="2" s="1"/>
  <c r="M10" i="2"/>
  <c r="U10" i="2" s="1"/>
  <c r="E10" i="2"/>
  <c r="H10" i="2"/>
  <c r="Q10" i="2" s="1"/>
  <c r="D10" i="2"/>
  <c r="AF10" i="2" s="1"/>
  <c r="K10" i="2"/>
  <c r="S10" i="2" s="1"/>
  <c r="I10" i="2"/>
  <c r="R10" i="2" s="1"/>
  <c r="M9" i="2"/>
  <c r="U9" i="2" s="1"/>
  <c r="E9" i="2"/>
  <c r="H9" i="2"/>
  <c r="Q9" i="2" s="1"/>
  <c r="D9" i="2"/>
  <c r="AF9" i="2" s="1"/>
  <c r="K9" i="2"/>
  <c r="S9" i="2" s="1"/>
  <c r="I9" i="2"/>
  <c r="R9" i="2" s="1"/>
  <c r="M8" i="2"/>
  <c r="U8" i="2" s="1"/>
  <c r="E8" i="2"/>
  <c r="H8" i="2"/>
  <c r="Q8" i="2" s="1"/>
  <c r="D8" i="2"/>
  <c r="AF8" i="2" s="1"/>
  <c r="K8" i="2"/>
  <c r="S8" i="2" s="1"/>
  <c r="I8" i="2"/>
  <c r="R8" i="2" s="1"/>
  <c r="M7" i="2"/>
  <c r="U7" i="2" s="1"/>
  <c r="E7" i="2"/>
  <c r="H7" i="2"/>
  <c r="Q7" i="2" s="1"/>
  <c r="D7" i="2"/>
  <c r="AF7" i="2" s="1"/>
  <c r="K7" i="2"/>
  <c r="S7" i="2" s="1"/>
  <c r="I7" i="2"/>
  <c r="M6" i="2"/>
  <c r="U6" i="2" s="1"/>
  <c r="E6" i="2"/>
  <c r="H6" i="2"/>
  <c r="AA6" i="2" s="1"/>
  <c r="D6" i="2"/>
  <c r="K6" i="2"/>
  <c r="S6" i="2" s="1"/>
  <c r="I6" i="2"/>
  <c r="R6" i="2" s="1"/>
  <c r="M5" i="2"/>
  <c r="U5" i="2" s="1"/>
  <c r="E5" i="2"/>
  <c r="H5" i="2"/>
  <c r="Q5" i="2" s="1"/>
  <c r="D5" i="2"/>
  <c r="AF5" i="2" s="1"/>
  <c r="K5" i="2"/>
  <c r="S5" i="2" s="1"/>
  <c r="I5" i="2"/>
  <c r="R5" i="2" s="1"/>
  <c r="M4" i="2"/>
  <c r="E4" i="2"/>
  <c r="H4" i="2"/>
  <c r="AA4" i="2" s="1"/>
  <c r="D4" i="2"/>
  <c r="K4" i="2"/>
  <c r="I4" i="2"/>
  <c r="M3" i="2"/>
  <c r="U3" i="2" s="1"/>
  <c r="E3" i="2"/>
  <c r="H3" i="2"/>
  <c r="Q3" i="2" s="1"/>
  <c r="D3" i="2"/>
  <c r="K3" i="2"/>
  <c r="S3" i="2" s="1"/>
  <c r="I3" i="2"/>
  <c r="R3" i="2" s="1"/>
  <c r="P34" i="2"/>
  <c r="P31" i="2"/>
  <c r="W6" i="2"/>
  <c r="V6" i="2"/>
  <c r="Y4" i="2"/>
  <c r="W4" i="2"/>
  <c r="AE4" i="2"/>
  <c r="AF6" i="2"/>
  <c r="W5" i="2"/>
  <c r="V5" i="2"/>
  <c r="U4" i="2"/>
  <c r="R4" i="2"/>
  <c r="Q4" i="2"/>
  <c r="AF4" i="2"/>
  <c r="S4" i="2"/>
  <c r="Y3" i="2"/>
  <c r="AF3" i="2"/>
  <c r="W3" i="2"/>
  <c r="V3" i="2"/>
  <c r="Y7" i="2"/>
  <c r="V7" i="2"/>
  <c r="AE7" i="2"/>
  <c r="R7" i="2"/>
  <c r="W7" i="2"/>
  <c r="Y6" i="2"/>
  <c r="AE31" i="2"/>
  <c r="AE27" i="2"/>
  <c r="AE23" i="2"/>
  <c r="AE19" i="2"/>
  <c r="AE14" i="2"/>
  <c r="AE13" i="2"/>
  <c r="AE10" i="2"/>
  <c r="AE9" i="2"/>
  <c r="AE6" i="2"/>
  <c r="AE5" i="2"/>
  <c r="X36" i="2"/>
  <c r="X32" i="2"/>
  <c r="I2" i="2"/>
  <c r="AS2" i="3"/>
  <c r="AP2" i="3"/>
  <c r="AB2" i="3"/>
  <c r="BQ2" i="3"/>
  <c r="AQ2" i="3"/>
  <c r="Q2" i="3"/>
  <c r="A2" i="2" s="1"/>
  <c r="D2" i="3"/>
  <c r="B2" i="3"/>
  <c r="C2" i="3"/>
  <c r="F2" i="3"/>
  <c r="G2" i="3"/>
  <c r="H2" i="3"/>
  <c r="I2" i="3"/>
  <c r="J2" i="3"/>
  <c r="K2" i="3"/>
  <c r="L2" i="3"/>
  <c r="M2" i="3"/>
  <c r="N2" i="3"/>
  <c r="O2" i="3"/>
  <c r="P2" i="3"/>
  <c r="S2" i="3"/>
  <c r="T2" i="3"/>
  <c r="X2" i="3"/>
  <c r="Y2" i="3"/>
  <c r="Z2" i="3"/>
  <c r="AA2" i="3"/>
  <c r="AC2" i="3"/>
  <c r="AD2" i="3"/>
  <c r="AF2" i="3"/>
  <c r="AG2" i="3"/>
  <c r="AH2" i="3"/>
  <c r="AJ2" i="3"/>
  <c r="AK2" i="3"/>
  <c r="AL2" i="3"/>
  <c r="AM2" i="3"/>
  <c r="AN2" i="3"/>
  <c r="AO2" i="3"/>
  <c r="AR2" i="3"/>
  <c r="AU2" i="3"/>
  <c r="AV2" i="3"/>
  <c r="AW2" i="3"/>
  <c r="AX2" i="3"/>
  <c r="AZ2" i="3"/>
  <c r="BB2" i="3"/>
  <c r="BC2" i="3"/>
  <c r="F2" i="2" s="1"/>
  <c r="Y2" i="2" s="1"/>
  <c r="BF2" i="3"/>
  <c r="BG2" i="3"/>
  <c r="BH2" i="3"/>
  <c r="BI2" i="3"/>
  <c r="BJ2" i="3"/>
  <c r="BK2" i="3"/>
  <c r="BL2" i="3"/>
  <c r="BN2" i="3"/>
  <c r="BO2" i="3"/>
  <c r="BR2" i="3"/>
  <c r="BS2" i="3"/>
  <c r="X16" i="2" l="1"/>
  <c r="X19" i="2"/>
  <c r="AA10" i="2"/>
  <c r="X24" i="2"/>
  <c r="AA13" i="2"/>
  <c r="AC13" i="2" s="1"/>
  <c r="AD13" i="2" s="1"/>
  <c r="Q6" i="2"/>
  <c r="P12" i="2"/>
  <c r="P10" i="2"/>
  <c r="AA14" i="2"/>
  <c r="X20" i="2"/>
  <c r="X28" i="2"/>
  <c r="AC28" i="2" s="1"/>
  <c r="AD28" i="2" s="1"/>
  <c r="AA5" i="2"/>
  <c r="X37" i="2"/>
  <c r="X27" i="2"/>
  <c r="X40" i="2"/>
  <c r="AC40" i="2" s="1"/>
  <c r="AD40" i="2" s="1"/>
  <c r="X9" i="2"/>
  <c r="P22" i="2"/>
  <c r="P39" i="2"/>
  <c r="X11" i="2"/>
  <c r="P11" i="2"/>
  <c r="P25" i="2"/>
  <c r="X18" i="2"/>
  <c r="X26" i="2"/>
  <c r="X30" i="2"/>
  <c r="X35" i="2"/>
  <c r="X23" i="2"/>
  <c r="X38" i="2"/>
  <c r="X17" i="2"/>
  <c r="X33" i="2"/>
  <c r="X5" i="2"/>
  <c r="AC5" i="2" s="1"/>
  <c r="AD5" i="2" s="1"/>
  <c r="AG5" i="2" s="1"/>
  <c r="P6" i="2"/>
  <c r="AC6" i="2" s="1"/>
  <c r="AD6" i="2" s="1"/>
  <c r="AG6" i="2" s="1"/>
  <c r="X8" i="2"/>
  <c r="X15" i="2"/>
  <c r="AC15" i="2" s="1"/>
  <c r="AD15" i="2" s="1"/>
  <c r="P4" i="2"/>
  <c r="X4" i="2"/>
  <c r="P14" i="2"/>
  <c r="X14" i="2"/>
  <c r="AG30" i="2"/>
  <c r="AI30" i="2" s="1"/>
  <c r="AG31" i="2"/>
  <c r="AI31" i="2" s="1"/>
  <c r="AG32" i="2"/>
  <c r="AI32" i="2" s="1"/>
  <c r="AG33" i="2"/>
  <c r="AI33" i="2" s="1"/>
  <c r="D2" i="2"/>
  <c r="AF2" i="2" s="1"/>
  <c r="G2" i="2"/>
  <c r="Z2" i="2" s="1"/>
  <c r="J2" i="2"/>
  <c r="T2" i="2" s="1"/>
  <c r="AA8" i="2"/>
  <c r="AC8" i="2" s="1"/>
  <c r="AD8" i="2" s="1"/>
  <c r="AA12" i="2"/>
  <c r="AC12" i="2" s="1"/>
  <c r="AD12" i="2" s="1"/>
  <c r="AA9" i="2"/>
  <c r="AC9" i="2" s="1"/>
  <c r="AD9" i="2" s="1"/>
  <c r="AA11" i="2"/>
  <c r="AG9" i="2"/>
  <c r="F11" i="4"/>
  <c r="Q15" i="2"/>
  <c r="AA15" i="2"/>
  <c r="Q16" i="2"/>
  <c r="AA16" i="2"/>
  <c r="Q17" i="2"/>
  <c r="AA17" i="2"/>
  <c r="Q18" i="2"/>
  <c r="AA18" i="2"/>
  <c r="Q19" i="2"/>
  <c r="AA19" i="2"/>
  <c r="Q20" i="2"/>
  <c r="AA20" i="2"/>
  <c r="AC20" i="2" s="1"/>
  <c r="AD20" i="2" s="1"/>
  <c r="AG20" i="2" s="1"/>
  <c r="Q21" i="2"/>
  <c r="AA21" i="2"/>
  <c r="Q22" i="2"/>
  <c r="AA22" i="2"/>
  <c r="Q23" i="2"/>
  <c r="AA23" i="2"/>
  <c r="Q24" i="2"/>
  <c r="AA24" i="2"/>
  <c r="Q25" i="2"/>
  <c r="AA25" i="2"/>
  <c r="Q26" i="2"/>
  <c r="AA26" i="2"/>
  <c r="Q27" i="2"/>
  <c r="AA27" i="2"/>
  <c r="AC27" i="2" s="1"/>
  <c r="AD27" i="2" s="1"/>
  <c r="Q28" i="2"/>
  <c r="AA28" i="2"/>
  <c r="Q29" i="2"/>
  <c r="AA29" i="2"/>
  <c r="Q30" i="2"/>
  <c r="AA30" i="2"/>
  <c r="AC30" i="2" s="1"/>
  <c r="AD30" i="2" s="1"/>
  <c r="Q31" i="2"/>
  <c r="AA31" i="2"/>
  <c r="Q32" i="2"/>
  <c r="AA32" i="2"/>
  <c r="Q33" i="2"/>
  <c r="AA33" i="2"/>
  <c r="AC33" i="2" s="1"/>
  <c r="AD33" i="2" s="1"/>
  <c r="Q34" i="2"/>
  <c r="AA34" i="2"/>
  <c r="AC34" i="2" s="1"/>
  <c r="AD34" i="2" s="1"/>
  <c r="Q35" i="2"/>
  <c r="AA35" i="2"/>
  <c r="AC35" i="2" s="1"/>
  <c r="AD35" i="2" s="1"/>
  <c r="Q36" i="2"/>
  <c r="AA36" i="2"/>
  <c r="AC36" i="2" s="1"/>
  <c r="AD36" i="2" s="1"/>
  <c r="Q37" i="2"/>
  <c r="AA37" i="2"/>
  <c r="Q38" i="2"/>
  <c r="AA38" i="2"/>
  <c r="Q39" i="2"/>
  <c r="AA39" i="2"/>
  <c r="Q40" i="2"/>
  <c r="AA40" i="2"/>
  <c r="AG13" i="2"/>
  <c r="P13" i="2"/>
  <c r="P21" i="2"/>
  <c r="AG29" i="2"/>
  <c r="AI29" i="2" s="1"/>
  <c r="P29" i="2"/>
  <c r="R2" i="2"/>
  <c r="AC37" i="2"/>
  <c r="AD37" i="2" s="1"/>
  <c r="AC25" i="2"/>
  <c r="AD25" i="2" s="1"/>
  <c r="AG25" i="2" s="1"/>
  <c r="E2" i="2"/>
  <c r="AC4" i="2"/>
  <c r="AD4" i="2" s="1"/>
  <c r="AG4" i="2" s="1"/>
  <c r="AK4" i="2" s="1"/>
  <c r="AC32" i="2"/>
  <c r="AD32" i="2" s="1"/>
  <c r="AC39" i="2"/>
  <c r="AD39" i="2" s="1"/>
  <c r="AC31" i="2"/>
  <c r="AD31" i="2" s="1"/>
  <c r="AC38" i="2"/>
  <c r="AD38" i="2" s="1"/>
  <c r="AC21" i="2"/>
  <c r="AD21" i="2" s="1"/>
  <c r="AG21" i="2" s="1"/>
  <c r="AC29" i="2"/>
  <c r="AD29" i="2" s="1"/>
  <c r="AG12" i="2"/>
  <c r="AG38" i="2"/>
  <c r="AI38" i="2" s="1"/>
  <c r="AG39" i="2"/>
  <c r="AI39" i="2" s="1"/>
  <c r="AG37" i="2"/>
  <c r="AI37" i="2" s="1"/>
  <c r="AG8" i="2"/>
  <c r="AG15" i="2"/>
  <c r="AG27" i="2"/>
  <c r="AI27" i="2" s="1"/>
  <c r="AG28" i="2"/>
  <c r="AI28" i="2" s="1"/>
  <c r="AG34" i="2"/>
  <c r="AI34" i="2" s="1"/>
  <c r="AG35" i="2"/>
  <c r="AI35" i="2" s="1"/>
  <c r="AG36" i="2"/>
  <c r="AI36" i="2" s="1"/>
  <c r="AG40" i="2"/>
  <c r="AI40" i="2" s="1"/>
  <c r="X2" i="2"/>
  <c r="P2" i="2"/>
  <c r="AA3" i="2"/>
  <c r="P3" i="2"/>
  <c r="X7" i="2"/>
  <c r="AA7" i="2"/>
  <c r="M2" i="2"/>
  <c r="U2" i="2" s="1"/>
  <c r="L2" i="2"/>
  <c r="W2" i="2" s="1"/>
  <c r="N2" i="2"/>
  <c r="V2" i="2" s="1"/>
  <c r="H2" i="2"/>
  <c r="Q2" i="2" s="1"/>
  <c r="K2" i="2"/>
  <c r="S2" i="2" s="1"/>
  <c r="AC24" i="2" l="1"/>
  <c r="AD24" i="2" s="1"/>
  <c r="AG24" i="2" s="1"/>
  <c r="AI24" i="2" s="1"/>
  <c r="AC18" i="2"/>
  <c r="AD18" i="2" s="1"/>
  <c r="AG18" i="2" s="1"/>
  <c r="AC17" i="2"/>
  <c r="AD17" i="2" s="1"/>
  <c r="AG17" i="2" s="1"/>
  <c r="AI17" i="2" s="1"/>
  <c r="AC16" i="2"/>
  <c r="AD16" i="2" s="1"/>
  <c r="AG16" i="2" s="1"/>
  <c r="AC14" i="2"/>
  <c r="AD14" i="2" s="1"/>
  <c r="AG14" i="2" s="1"/>
  <c r="AI14" i="2" s="1"/>
  <c r="AI20" i="2"/>
  <c r="AK20" i="2"/>
  <c r="AK24" i="2"/>
  <c r="AI18" i="2"/>
  <c r="AK18" i="2"/>
  <c r="AK17" i="2"/>
  <c r="AI16" i="2"/>
  <c r="AK16" i="2"/>
  <c r="AK14" i="2"/>
  <c r="AI21" i="2"/>
  <c r="AK21" i="2"/>
  <c r="AI25" i="2"/>
  <c r="AK25" i="2"/>
  <c r="AI6" i="2"/>
  <c r="AK6" i="2"/>
  <c r="AI15" i="2"/>
  <c r="AK15" i="2"/>
  <c r="AI8" i="2"/>
  <c r="AK8" i="2"/>
  <c r="AI12" i="2"/>
  <c r="AK12" i="2"/>
  <c r="AW4" i="2"/>
  <c r="AU4" i="2"/>
  <c r="AS4" i="2"/>
  <c r="AQ4" i="2"/>
  <c r="AO4" i="2"/>
  <c r="AM4" i="2"/>
  <c r="AX4" i="2"/>
  <c r="AT4" i="2"/>
  <c r="AP4" i="2"/>
  <c r="AL4" i="2"/>
  <c r="AV4" i="2"/>
  <c r="AR4" i="2"/>
  <c r="AN4" i="2"/>
  <c r="AI13" i="2"/>
  <c r="AK13" i="2"/>
  <c r="AI9" i="2"/>
  <c r="AK9" i="2"/>
  <c r="AI5" i="2"/>
  <c r="AK5" i="2"/>
  <c r="AC23" i="2"/>
  <c r="AD23" i="2" s="1"/>
  <c r="AG23" i="2" s="1"/>
  <c r="AC3" i="2"/>
  <c r="AD3" i="2" s="1"/>
  <c r="AG3" i="2" s="1"/>
  <c r="AI3" i="2" s="1"/>
  <c r="AC22" i="2"/>
  <c r="AD22" i="2" s="1"/>
  <c r="AG22" i="2" s="1"/>
  <c r="AC19" i="2"/>
  <c r="AD19" i="2" s="1"/>
  <c r="AG19" i="2" s="1"/>
  <c r="AC10" i="2"/>
  <c r="AD10" i="2" s="1"/>
  <c r="AG10" i="2" s="1"/>
  <c r="F12" i="4"/>
  <c r="AK3" i="2"/>
  <c r="AI4" i="2"/>
  <c r="AC26" i="2"/>
  <c r="AD26" i="2" s="1"/>
  <c r="AG26" i="2" s="1"/>
  <c r="AC11" i="2"/>
  <c r="AD11" i="2" s="1"/>
  <c r="AG11" i="2" s="1"/>
  <c r="AC7" i="2"/>
  <c r="AD7" i="2" s="1"/>
  <c r="AG7" i="2" s="1"/>
  <c r="AA2" i="2"/>
  <c r="AL5" i="2" l="1"/>
  <c r="AN5" i="2"/>
  <c r="AP5" i="2"/>
  <c r="AR5" i="2"/>
  <c r="AT5" i="2"/>
  <c r="AV5" i="2"/>
  <c r="AX5" i="2"/>
  <c r="AO5" i="2"/>
  <c r="AS5" i="2"/>
  <c r="AW5" i="2"/>
  <c r="AM5" i="2"/>
  <c r="AQ5" i="2"/>
  <c r="AU5" i="2"/>
  <c r="AL13" i="2"/>
  <c r="AN13" i="2"/>
  <c r="AP13" i="2"/>
  <c r="AR13" i="2"/>
  <c r="AT13" i="2"/>
  <c r="AV13" i="2"/>
  <c r="AX13" i="2"/>
  <c r="AO13" i="2"/>
  <c r="AS13" i="2"/>
  <c r="AW13" i="2"/>
  <c r="AM13" i="2"/>
  <c r="AU13" i="2"/>
  <c r="AQ13" i="2"/>
  <c r="AI11" i="2"/>
  <c r="AK11" i="2"/>
  <c r="AI10" i="2"/>
  <c r="AK10" i="2"/>
  <c r="AI22" i="2"/>
  <c r="AK22" i="2"/>
  <c r="AI23" i="2"/>
  <c r="AK23" i="2"/>
  <c r="AL12" i="2"/>
  <c r="AN12" i="2"/>
  <c r="AP12" i="2"/>
  <c r="AR12" i="2"/>
  <c r="AT12" i="2"/>
  <c r="AV12" i="2"/>
  <c r="AX12" i="2"/>
  <c r="AM12" i="2"/>
  <c r="AQ12" i="2"/>
  <c r="AU12" i="2"/>
  <c r="AS12" i="2"/>
  <c r="AO12" i="2"/>
  <c r="AW12" i="2"/>
  <c r="AL8" i="2"/>
  <c r="AN8" i="2"/>
  <c r="AP8" i="2"/>
  <c r="AR8" i="2"/>
  <c r="AT8" i="2"/>
  <c r="AV8" i="2"/>
  <c r="AX8" i="2"/>
  <c r="AM8" i="2"/>
  <c r="AQ8" i="2"/>
  <c r="AU8" i="2"/>
  <c r="AO8" i="2"/>
  <c r="AS8" i="2"/>
  <c r="AW8" i="2"/>
  <c r="AM15" i="2"/>
  <c r="AO15" i="2"/>
  <c r="AQ15" i="2"/>
  <c r="AS15" i="2"/>
  <c r="AU15" i="2"/>
  <c r="AW15" i="2"/>
  <c r="AL15" i="2"/>
  <c r="AP15" i="2"/>
  <c r="AT15" i="2"/>
  <c r="AX15" i="2"/>
  <c r="AN15" i="2"/>
  <c r="AR15" i="2"/>
  <c r="AV15" i="2"/>
  <c r="AL6" i="2"/>
  <c r="AN6" i="2"/>
  <c r="AP6" i="2"/>
  <c r="AR6" i="2"/>
  <c r="AT6" i="2"/>
  <c r="AV6" i="2"/>
  <c r="AX6" i="2"/>
  <c r="AM6" i="2"/>
  <c r="AQ6" i="2"/>
  <c r="AU6" i="2"/>
  <c r="AO6" i="2"/>
  <c r="AS6" i="2"/>
  <c r="AW6" i="2"/>
  <c r="AM25" i="2"/>
  <c r="AO25" i="2"/>
  <c r="AQ25" i="2"/>
  <c r="AS25" i="2"/>
  <c r="AU25" i="2"/>
  <c r="AW25" i="2"/>
  <c r="AL25" i="2"/>
  <c r="AP25" i="2"/>
  <c r="AT25" i="2"/>
  <c r="AX25" i="2"/>
  <c r="AN25" i="2"/>
  <c r="AR25" i="2"/>
  <c r="AV25" i="2"/>
  <c r="AM21" i="2"/>
  <c r="AO21" i="2"/>
  <c r="AQ21" i="2"/>
  <c r="AS21" i="2"/>
  <c r="AU21" i="2"/>
  <c r="AW21" i="2"/>
  <c r="AL21" i="2"/>
  <c r="AP21" i="2"/>
  <c r="AT21" i="2"/>
  <c r="AX21" i="2"/>
  <c r="AN21" i="2"/>
  <c r="AR21" i="2"/>
  <c r="AV21" i="2"/>
  <c r="AL14" i="2"/>
  <c r="AN14" i="2"/>
  <c r="AP14" i="2"/>
  <c r="AR14" i="2"/>
  <c r="AT14" i="2"/>
  <c r="AM14" i="2"/>
  <c r="AQ14" i="2"/>
  <c r="AU14" i="2"/>
  <c r="AW14" i="2"/>
  <c r="AO14" i="2"/>
  <c r="AV14" i="2"/>
  <c r="AS14" i="2"/>
  <c r="AX14" i="2"/>
  <c r="AM16" i="2"/>
  <c r="AO16" i="2"/>
  <c r="AQ16" i="2"/>
  <c r="AS16" i="2"/>
  <c r="AU16" i="2"/>
  <c r="AW16" i="2"/>
  <c r="AN16" i="2"/>
  <c r="AR16" i="2"/>
  <c r="AV16" i="2"/>
  <c r="AL16" i="2"/>
  <c r="AP16" i="2"/>
  <c r="AT16" i="2"/>
  <c r="AX16" i="2"/>
  <c r="AM17" i="2"/>
  <c r="AO17" i="2"/>
  <c r="AQ17" i="2"/>
  <c r="AS17" i="2"/>
  <c r="AU17" i="2"/>
  <c r="AW17" i="2"/>
  <c r="AL17" i="2"/>
  <c r="AP17" i="2"/>
  <c r="AT17" i="2"/>
  <c r="AX17" i="2"/>
  <c r="AN17" i="2"/>
  <c r="AR17" i="2"/>
  <c r="AV17" i="2"/>
  <c r="AM18" i="2"/>
  <c r="AO18" i="2"/>
  <c r="AQ18" i="2"/>
  <c r="AS18" i="2"/>
  <c r="AU18" i="2"/>
  <c r="AW18" i="2"/>
  <c r="AN18" i="2"/>
  <c r="AR18" i="2"/>
  <c r="AV18" i="2"/>
  <c r="AL18" i="2"/>
  <c r="AP18" i="2"/>
  <c r="AT18" i="2"/>
  <c r="AX18" i="2"/>
  <c r="AM24" i="2"/>
  <c r="AO24" i="2"/>
  <c r="AQ24" i="2"/>
  <c r="AS24" i="2"/>
  <c r="AU24" i="2"/>
  <c r="AW24" i="2"/>
  <c r="AN24" i="2"/>
  <c r="AR24" i="2"/>
  <c r="AV24" i="2"/>
  <c r="AL24" i="2"/>
  <c r="AP24" i="2"/>
  <c r="AT24" i="2"/>
  <c r="AX24" i="2"/>
  <c r="AM20" i="2"/>
  <c r="AO20" i="2"/>
  <c r="AQ20" i="2"/>
  <c r="AS20" i="2"/>
  <c r="AU20" i="2"/>
  <c r="AW20" i="2"/>
  <c r="AN20" i="2"/>
  <c r="AR20" i="2"/>
  <c r="AV20" i="2"/>
  <c r="AL20" i="2"/>
  <c r="AP20" i="2"/>
  <c r="AT20" i="2"/>
  <c r="AX20" i="2"/>
  <c r="AI7" i="2"/>
  <c r="AK7" i="2"/>
  <c r="AI26" i="2"/>
  <c r="AK26" i="2"/>
  <c r="AX3" i="2"/>
  <c r="AV3" i="2"/>
  <c r="AT3" i="2"/>
  <c r="AR3" i="2"/>
  <c r="AP3" i="2"/>
  <c r="AN3" i="2"/>
  <c r="AL3" i="2"/>
  <c r="AU3" i="2"/>
  <c r="AQ3" i="2"/>
  <c r="AM3" i="2"/>
  <c r="AW3" i="2"/>
  <c r="AS3" i="2"/>
  <c r="AO3" i="2"/>
  <c r="AI19" i="2"/>
  <c r="AK19" i="2"/>
  <c r="AL9" i="2"/>
  <c r="AN9" i="2"/>
  <c r="AP9" i="2"/>
  <c r="AR9" i="2"/>
  <c r="AT9" i="2"/>
  <c r="AV9" i="2"/>
  <c r="AX9" i="2"/>
  <c r="AO9" i="2"/>
  <c r="AS9" i="2"/>
  <c r="AW9" i="2"/>
  <c r="AM9" i="2"/>
  <c r="AU9" i="2"/>
  <c r="AQ9" i="2"/>
  <c r="AC2" i="2"/>
  <c r="AM26" i="2" l="1"/>
  <c r="AO26" i="2"/>
  <c r="AQ26" i="2"/>
  <c r="AS26" i="2"/>
  <c r="AU26" i="2"/>
  <c r="AW26" i="2"/>
  <c r="AN26" i="2"/>
  <c r="AR26" i="2"/>
  <c r="AV26" i="2"/>
  <c r="AL26" i="2"/>
  <c r="AP26" i="2"/>
  <c r="AT26" i="2"/>
  <c r="AX26" i="2"/>
  <c r="AL7" i="2"/>
  <c r="AN7" i="2"/>
  <c r="AP7" i="2"/>
  <c r="AR7" i="2"/>
  <c r="AT7" i="2"/>
  <c r="AV7" i="2"/>
  <c r="AX7" i="2"/>
  <c r="AO7" i="2"/>
  <c r="AS7" i="2"/>
  <c r="AW7" i="2"/>
  <c r="AM7" i="2"/>
  <c r="AQ7" i="2"/>
  <c r="AU7" i="2"/>
  <c r="AM23" i="2"/>
  <c r="AO23" i="2"/>
  <c r="AQ23" i="2"/>
  <c r="AS23" i="2"/>
  <c r="AU23" i="2"/>
  <c r="AW23" i="2"/>
  <c r="AL23" i="2"/>
  <c r="AP23" i="2"/>
  <c r="AT23" i="2"/>
  <c r="AX23" i="2"/>
  <c r="AN23" i="2"/>
  <c r="AR23" i="2"/>
  <c r="AV23" i="2"/>
  <c r="AM22" i="2"/>
  <c r="AO22" i="2"/>
  <c r="AQ22" i="2"/>
  <c r="AS22" i="2"/>
  <c r="AU22" i="2"/>
  <c r="AW22" i="2"/>
  <c r="AN22" i="2"/>
  <c r="AR22" i="2"/>
  <c r="AV22" i="2"/>
  <c r="AL22" i="2"/>
  <c r="AP22" i="2"/>
  <c r="AT22" i="2"/>
  <c r="AX22" i="2"/>
  <c r="AL10" i="2"/>
  <c r="AN10" i="2"/>
  <c r="AP10" i="2"/>
  <c r="AR10" i="2"/>
  <c r="AT10" i="2"/>
  <c r="AV10" i="2"/>
  <c r="AX10" i="2"/>
  <c r="AM10" i="2"/>
  <c r="AQ10" i="2"/>
  <c r="AU10" i="2"/>
  <c r="AO10" i="2"/>
  <c r="AW10" i="2"/>
  <c r="AS10" i="2"/>
  <c r="AL11" i="2"/>
  <c r="AN11" i="2"/>
  <c r="AP11" i="2"/>
  <c r="AR11" i="2"/>
  <c r="AT11" i="2"/>
  <c r="AV11" i="2"/>
  <c r="AX11" i="2"/>
  <c r="AO11" i="2"/>
  <c r="AS11" i="2"/>
  <c r="AW11" i="2"/>
  <c r="AQ11" i="2"/>
  <c r="AM11" i="2"/>
  <c r="AU11" i="2"/>
  <c r="AM19" i="2"/>
  <c r="AO19" i="2"/>
  <c r="AQ19" i="2"/>
  <c r="AS19" i="2"/>
  <c r="AU19" i="2"/>
  <c r="AW19" i="2"/>
  <c r="AL19" i="2"/>
  <c r="AP19" i="2"/>
  <c r="AT19" i="2"/>
  <c r="AX19" i="2"/>
  <c r="AN19" i="2"/>
  <c r="AR19" i="2"/>
  <c r="AV19" i="2"/>
  <c r="AD2" i="2"/>
  <c r="AG2" i="2" l="1"/>
  <c r="BA2" i="2" s="1"/>
  <c r="AK2" i="2" l="1"/>
  <c r="F10" i="4"/>
  <c r="H12" i="4" s="1"/>
  <c r="C15" i="4"/>
  <c r="C53" i="4" s="1"/>
  <c r="C16" i="4"/>
  <c r="AI2" i="2"/>
  <c r="C17" i="4"/>
  <c r="BC2" i="2" l="1"/>
  <c r="AX2" i="2"/>
  <c r="BT2" i="2" s="1"/>
  <c r="AV2" i="2"/>
  <c r="BR2" i="2" s="1"/>
  <c r="AT2" i="2"/>
  <c r="BP2" i="2" s="1"/>
  <c r="AR2" i="2"/>
  <c r="BN2" i="2" s="1"/>
  <c r="CB2" i="2" s="1"/>
  <c r="AP2" i="2"/>
  <c r="BL2" i="2" s="1"/>
  <c r="AN2" i="2"/>
  <c r="BJ2" i="2" s="1"/>
  <c r="BX2" i="2" s="1"/>
  <c r="AL2" i="2"/>
  <c r="BH2" i="2" s="1"/>
  <c r="BB2" i="2"/>
  <c r="AW2" i="2"/>
  <c r="BS2" i="2" s="1"/>
  <c r="AS2" i="2"/>
  <c r="BO2" i="2" s="1"/>
  <c r="CC2" i="2" s="1"/>
  <c r="AO2" i="2"/>
  <c r="BK2" i="2" s="1"/>
  <c r="AU2" i="2"/>
  <c r="BQ2" i="2" s="1"/>
  <c r="CE2" i="2" s="1"/>
  <c r="AQ2" i="2"/>
  <c r="BM2" i="2" s="1"/>
  <c r="AM2" i="2"/>
  <c r="BI2" i="2" s="1"/>
  <c r="BW2" i="2" s="1"/>
  <c r="E15" i="4"/>
  <c r="C19" i="4"/>
  <c r="E19" i="4" s="1"/>
  <c r="C20" i="4"/>
  <c r="E20" i="4" s="1"/>
  <c r="E17" i="4"/>
  <c r="E16" i="4"/>
  <c r="H11" i="4"/>
  <c r="F8" i="4"/>
  <c r="E56" i="4" l="1"/>
  <c r="G56" i="4" s="1"/>
  <c r="BD2" i="2"/>
  <c r="CF2" i="2"/>
  <c r="E58" i="4"/>
  <c r="G58" i="4" s="1"/>
  <c r="BE2" i="2"/>
  <c r="CA2" i="2"/>
  <c r="BY2" i="2"/>
  <c r="CG2" i="2"/>
  <c r="BV2" i="2"/>
  <c r="BZ2" i="2"/>
  <c r="CD2" i="2"/>
  <c r="CH2" i="2"/>
  <c r="H10" i="4"/>
  <c r="H8" i="4"/>
</calcChain>
</file>

<file path=xl/sharedStrings.xml><?xml version="1.0" encoding="utf-8"?>
<sst xmlns="http://schemas.openxmlformats.org/spreadsheetml/2006/main" count="161" uniqueCount="76">
  <si>
    <t>Шкала крайних ответов</t>
  </si>
  <si>
    <t>Шкала случайных ответов</t>
  </si>
  <si>
    <t>Шкала соц. желательности</t>
  </si>
  <si>
    <t>Шкала склонности к зависимости</t>
  </si>
  <si>
    <t>Шкала антисоциальных тенденций</t>
  </si>
  <si>
    <t>Шкала возможностей произвольной регуляции</t>
  </si>
  <si>
    <t>Шкала контроля эмоций</t>
  </si>
  <si>
    <t>Шкала рискованного поведения</t>
  </si>
  <si>
    <t>Шкала поиска новизны</t>
  </si>
  <si>
    <t>Совладание - разрешение проблем</t>
  </si>
  <si>
    <t>Совладание - поиск социальной поддержки</t>
  </si>
  <si>
    <t>Совладание - избегание</t>
  </si>
  <si>
    <t>ДРО</t>
  </si>
  <si>
    <t>Шкала склонности к зависимости (краткая)</t>
  </si>
  <si>
    <t>№ п/п</t>
  </si>
  <si>
    <t>Количество значимых критериев</t>
  </si>
  <si>
    <t>Уровень</t>
  </si>
  <si>
    <t>Значимость крайних ответов</t>
  </si>
  <si>
    <t>Значимость соц. желательности</t>
  </si>
  <si>
    <t>Образовательная организация:</t>
  </si>
  <si>
    <t>Класс:</t>
  </si>
  <si>
    <t>Кол-во обучающихся (по списку):</t>
  </si>
  <si>
    <t>с использованием методического комплекса для выделения вероятностных предикторов</t>
  </si>
  <si>
    <t>возможного вовлечения школьников в потребление наркотических средств</t>
  </si>
  <si>
    <t>Результаты тестирования</t>
  </si>
  <si>
    <t>Количество аннулированных результатов:</t>
  </si>
  <si>
    <t>по причине высокой социальной желательности ответов:</t>
  </si>
  <si>
    <t>по причине случайных ответов:</t>
  </si>
  <si>
    <t>высокий</t>
  </si>
  <si>
    <t>средний</t>
  </si>
  <si>
    <t>низкий</t>
  </si>
  <si>
    <t>вовлечения в потребление наркотических средств</t>
  </si>
  <si>
    <t xml:space="preserve">Диаграмма </t>
  </si>
  <si>
    <t xml:space="preserve">распределения обучающихся в соответствии с уровнем риска </t>
  </si>
  <si>
    <t>Уровень риска* вовлечения школьников в потребление наркотических средств:</t>
  </si>
  <si>
    <t>чел.</t>
  </si>
  <si>
    <t>%</t>
  </si>
  <si>
    <t>Кол-во обучающихся, принявших участие в тестировании:</t>
  </si>
  <si>
    <r>
      <t>*</t>
    </r>
    <r>
      <rPr>
        <b/>
        <sz val="10"/>
        <color theme="1"/>
        <rFont val="Calibri"/>
        <family val="2"/>
        <charset val="204"/>
        <scheme val="minor"/>
      </rPr>
      <t>Высокий уровень</t>
    </r>
    <r>
      <rPr>
        <sz val="10"/>
        <color theme="1"/>
        <rFont val="Calibri"/>
        <family val="2"/>
        <charset val="204"/>
        <scheme val="minor"/>
      </rPr>
      <t xml:space="preserve"> - требует повышенного внимания, высока вероятность риска вовлечения в поведение, опасное для здоровья. Однако, следует понимать, что речь идет только о вероятностном риске и он может быть связан не только с риском вовлечения в потребление наркотических веществ, но и с другими видами рискованного для здоровья поведения. </t>
    </r>
  </si>
  <si>
    <r>
      <rPr>
        <b/>
        <sz val="10"/>
        <color theme="1"/>
        <rFont val="Calibri"/>
        <family val="2"/>
        <charset val="204"/>
        <scheme val="minor"/>
      </rPr>
      <t>Средний уровень</t>
    </r>
    <r>
      <rPr>
        <sz val="10"/>
        <color theme="1"/>
        <rFont val="Calibri"/>
        <family val="2"/>
        <charset val="204"/>
        <scheme val="minor"/>
      </rPr>
      <t xml:space="preserve"> - вопрос о возможном риске требует дополнительного анализа, полезно дополнительное внимание к этим обучающимся.</t>
    </r>
  </si>
  <si>
    <r>
      <rPr>
        <b/>
        <sz val="10"/>
        <color theme="1"/>
        <rFont val="Calibri"/>
        <family val="2"/>
        <charset val="204"/>
        <scheme val="minor"/>
      </rPr>
      <t>Низкий уровень</t>
    </r>
    <r>
      <rPr>
        <sz val="10"/>
        <color theme="1"/>
        <rFont val="Calibri"/>
        <family val="2"/>
        <charset val="204"/>
        <scheme val="minor"/>
      </rPr>
      <t xml:space="preserve"> - вероятность риска крайне мала, хотя в редких случаях может быть.</t>
    </r>
  </si>
  <si>
    <t>57з</t>
  </si>
  <si>
    <t>4з</t>
  </si>
  <si>
    <t>45з</t>
  </si>
  <si>
    <t>Кол-во исключенных анкет:</t>
  </si>
  <si>
    <t>возраст</t>
  </si>
  <si>
    <t>пол</t>
  </si>
  <si>
    <t>из них:</t>
  </si>
  <si>
    <t>М</t>
  </si>
  <si>
    <t>Ж</t>
  </si>
  <si>
    <t>в зависимости от степени контроля эмоций</t>
  </si>
  <si>
    <t>Группа риска при трудностях КЭ</t>
  </si>
  <si>
    <t>Группа риска при склонности к защитной стратегии</t>
  </si>
  <si>
    <t>Высокий уровень</t>
  </si>
  <si>
    <t>Группа риска при склонности к признанию трудностей контроля эмоций</t>
  </si>
  <si>
    <t>Группа риска при склонности к защитной стратегии в ответах</t>
  </si>
  <si>
    <t xml:space="preserve">распределения обучающихся с высоким уровнем риска </t>
  </si>
  <si>
    <t>Группа риска* вовлечения школьников в потребление наркотических средств:</t>
  </si>
  <si>
    <t>высокий уровень риска</t>
  </si>
  <si>
    <t>·        высокий балл по шкале крайних ответов;</t>
  </si>
  <si>
    <t>·        высокий балл по шкале склонности к зависимости;</t>
  </si>
  <si>
    <t>·        высокий балл по шкале антисоциальных тенденций;</t>
  </si>
  <si>
    <t>·        низкий балл по шкале произвольной регуляции;</t>
  </si>
  <si>
    <t>·        низкий балл по шкале взаимопонимания с матерью (близким человеком).</t>
  </si>
  <si>
    <r>
      <t xml:space="preserve">*Факторы риска при </t>
    </r>
    <r>
      <rPr>
        <b/>
        <sz val="11"/>
        <color theme="1"/>
        <rFont val="Calibri"/>
        <family val="2"/>
        <charset val="204"/>
        <scheme val="minor"/>
      </rPr>
      <t>склонности к признанию трудностей контроля эмоций:</t>
    </r>
  </si>
  <si>
    <t>·        завышенный балл по шкале контроля эмоций;</t>
  </si>
  <si>
    <t>·        низкий балл по шкале поиска новизны;</t>
  </si>
  <si>
    <t>·        низкий балл по шкале рискованного поведения;</t>
  </si>
  <si>
    <t>·        высокий балл по шкале поиска социальной поддержки;</t>
  </si>
  <si>
    <t>·        низкий балл по шкале избегания;</t>
  </si>
  <si>
    <t>·        низкий балл по шкале разрешения проблем.</t>
  </si>
  <si>
    <r>
      <t xml:space="preserve">*Факторы риска при </t>
    </r>
    <r>
      <rPr>
        <b/>
        <sz val="11"/>
        <color theme="1"/>
        <rFont val="Calibri"/>
        <family val="2"/>
        <charset val="204"/>
        <scheme val="minor"/>
      </rPr>
      <t>склонности к защитной стратегии в ответах:</t>
    </r>
  </si>
  <si>
    <t>Детско-родительские отношения</t>
  </si>
  <si>
    <t xml:space="preserve">значимости факторов риска </t>
  </si>
  <si>
    <t>при склонности к признанию трудностей контроля эмоций</t>
  </si>
  <si>
    <t>при склонности к защитной стратегии в ответах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</si>
</sst>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sz val="11"/>
      <color theme="9"/>
      <name val="Calibri"/>
      <family val="2"/>
      <charset val="204"/>
      <scheme val="minor"/>
    </font>
    <font>
      <sz val="11"/>
      <color theme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0" fillId="5" borderId="2" xfId="0" applyFill="1" applyBorder="1"/>
    <xf numFmtId="0" fontId="0" fillId="6" borderId="2" xfId="0" applyFill="1" applyBorder="1"/>
    <xf numFmtId="0" fontId="3" fillId="0" borderId="0" xfId="0" applyFont="1" applyFill="1" applyBorder="1" applyAlignment="1">
      <alignment horizontal="center" textRotation="90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textRotation="90"/>
    </xf>
    <xf numFmtId="0" fontId="0" fillId="0" borderId="1" xfId="0" applyBorder="1" applyAlignment="1">
      <alignment horizontal="center" textRotation="90"/>
    </xf>
    <xf numFmtId="0" fontId="5" fillId="0" borderId="0" xfId="0" applyFont="1" applyBorder="1" applyAlignment="1">
      <alignment horizontal="center" textRotation="90"/>
    </xf>
    <xf numFmtId="0" fontId="5" fillId="0" borderId="1" xfId="0" applyFont="1" applyBorder="1" applyAlignment="1">
      <alignment horizontal="center" textRotation="90"/>
    </xf>
    <xf numFmtId="0" fontId="6" fillId="0" borderId="0" xfId="0" applyFont="1" applyBorder="1" applyAlignment="1">
      <alignment horizontal="center" textRotation="90"/>
    </xf>
    <xf numFmtId="0" fontId="6" fillId="0" borderId="1" xfId="0" applyFont="1" applyFill="1" applyBorder="1" applyAlignment="1">
      <alignment horizontal="center" textRotation="90"/>
    </xf>
    <xf numFmtId="0" fontId="1" fillId="0" borderId="0" xfId="0" applyFont="1" applyFill="1" applyBorder="1" applyAlignment="1">
      <alignment horizontal="center" textRotation="90"/>
    </xf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3" xfId="0" applyFill="1" applyBorder="1"/>
    <xf numFmtId="0" fontId="0" fillId="7" borderId="3" xfId="0" applyFill="1" applyBorder="1"/>
    <xf numFmtId="0" fontId="0" fillId="0" borderId="3" xfId="0" applyBorder="1"/>
    <xf numFmtId="0" fontId="0" fillId="0" borderId="0" xfId="0" applyFill="1" applyBorder="1"/>
    <xf numFmtId="0" fontId="0" fillId="0" borderId="4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2" fillId="8" borderId="0" xfId="0" applyFont="1" applyFill="1" applyAlignment="1">
      <alignment horizontal="centerContinuous"/>
    </xf>
    <xf numFmtId="0" fontId="0" fillId="8" borderId="0" xfId="0" applyFill="1" applyAlignment="1">
      <alignment horizontal="centerContinuous"/>
    </xf>
    <xf numFmtId="0" fontId="0" fillId="8" borderId="0" xfId="0" applyFill="1"/>
    <xf numFmtId="0" fontId="0" fillId="8" borderId="2" xfId="0" applyFill="1" applyBorder="1" applyAlignment="1">
      <alignment horizontal="left"/>
    </xf>
    <xf numFmtId="0" fontId="0" fillId="8" borderId="2" xfId="0" applyFill="1" applyBorder="1"/>
    <xf numFmtId="0" fontId="0" fillId="8" borderId="0" xfId="0" applyFill="1" applyBorder="1"/>
    <xf numFmtId="2" fontId="0" fillId="8" borderId="2" xfId="0" applyNumberFormat="1" applyFill="1" applyBorder="1"/>
    <xf numFmtId="0" fontId="7" fillId="8" borderId="0" xfId="0" applyFont="1" applyFill="1"/>
    <xf numFmtId="0" fontId="3" fillId="0" borderId="0" xfId="0" applyFont="1"/>
    <xf numFmtId="0" fontId="2" fillId="8" borderId="0" xfId="0" applyFont="1" applyFill="1"/>
    <xf numFmtId="0" fontId="2" fillId="8" borderId="2" xfId="0" applyFont="1" applyFill="1" applyBorder="1"/>
    <xf numFmtId="2" fontId="2" fillId="8" borderId="2" xfId="0" applyNumberFormat="1" applyFont="1" applyFill="1" applyBorder="1"/>
    <xf numFmtId="0" fontId="0" fillId="7" borderId="0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8" borderId="0" xfId="0" applyFill="1" applyAlignment="1">
      <alignment horizontal="right"/>
    </xf>
    <xf numFmtId="0" fontId="7" fillId="8" borderId="2" xfId="0" applyFont="1" applyFill="1" applyBorder="1"/>
    <xf numFmtId="2" fontId="7" fillId="8" borderId="2" xfId="0" applyNumberFormat="1" applyFont="1" applyFill="1" applyBorder="1"/>
    <xf numFmtId="0" fontId="0" fillId="0" borderId="0" xfId="0" applyAlignment="1">
      <alignment horizontal="center" textRotation="90"/>
    </xf>
    <xf numFmtId="9" fontId="0" fillId="0" borderId="0" xfId="1" applyFont="1" applyAlignment="1">
      <alignment horizontal="center"/>
    </xf>
    <xf numFmtId="2" fontId="0" fillId="8" borderId="0" xfId="0" applyNumberFormat="1" applyFill="1" applyBorder="1"/>
    <xf numFmtId="0" fontId="0" fillId="8" borderId="0" xfId="0" applyFill="1" applyBorder="1" applyAlignment="1">
      <alignment horizontal="left"/>
    </xf>
    <xf numFmtId="0" fontId="7" fillId="8" borderId="0" xfId="0" applyFont="1" applyFill="1" applyAlignment="1">
      <alignment horizontal="righ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Border="1" applyAlignment="1">
      <alignment horizontal="center" textRotation="90"/>
    </xf>
    <xf numFmtId="0" fontId="0" fillId="8" borderId="5" xfId="0" applyFill="1" applyBorder="1" applyAlignment="1">
      <alignment horizontal="left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7" fillId="8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Итог!$B$15</c:f>
              <c:strCache>
                <c:ptCount val="1"/>
                <c:pt idx="0">
                  <c:v>высокий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Итог!$E$15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88-47E4-AFE5-0926F42F5331}"/>
            </c:ext>
          </c:extLst>
        </c:ser>
        <c:ser>
          <c:idx val="1"/>
          <c:order val="1"/>
          <c:tx>
            <c:strRef>
              <c:f>Итог!$B$16</c:f>
              <c:strCache>
                <c:ptCount val="1"/>
                <c:pt idx="0">
                  <c:v>средний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Итог!$E$16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88-47E4-AFE5-0926F42F5331}"/>
            </c:ext>
          </c:extLst>
        </c:ser>
        <c:ser>
          <c:idx val="2"/>
          <c:order val="2"/>
          <c:tx>
            <c:strRef>
              <c:f>Итог!$B$17</c:f>
              <c:strCache>
                <c:ptCount val="1"/>
                <c:pt idx="0">
                  <c:v>низкий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Итог!$E$17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88-47E4-AFE5-0926F42F53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8750720"/>
        <c:axId val="108756992"/>
      </c:barChart>
      <c:catAx>
        <c:axId val="10875072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Уровни риска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majorTickMark val="none"/>
        <c:minorTickMark val="none"/>
        <c:tickLblPos val="none"/>
        <c:crossAx val="108756992"/>
        <c:crosses val="autoZero"/>
        <c:auto val="1"/>
        <c:lblAlgn val="ctr"/>
        <c:lblOffset val="100"/>
        <c:noMultiLvlLbl val="0"/>
      </c:catAx>
      <c:valAx>
        <c:axId val="10875699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75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Обработка!$BD$1</c:f>
              <c:strCache>
                <c:ptCount val="1"/>
                <c:pt idx="0">
                  <c:v>Группа риска при склонности к признанию трудностей контроля эмоций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Обработка!$BD$2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25-48E2-8A28-1F84052D06A7}"/>
            </c:ext>
          </c:extLst>
        </c:ser>
        <c:ser>
          <c:idx val="1"/>
          <c:order val="1"/>
          <c:tx>
            <c:strRef>
              <c:f>Обработка!$BE$1</c:f>
              <c:strCache>
                <c:ptCount val="1"/>
                <c:pt idx="0">
                  <c:v>Группа риска при склонности к защитной стратегии в ответах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Обработка!$BE$2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25-48E2-8A28-1F84052D06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8750720"/>
        <c:axId val="108756992"/>
      </c:barChart>
      <c:catAx>
        <c:axId val="1087507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8756992"/>
        <c:crosses val="autoZero"/>
        <c:auto val="1"/>
        <c:lblAlgn val="ctr"/>
        <c:lblOffset val="100"/>
        <c:noMultiLvlLbl val="0"/>
      </c:catAx>
      <c:valAx>
        <c:axId val="1087569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75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Обработка!$CD$1</c:f>
              <c:strCache>
                <c:ptCount val="1"/>
                <c:pt idx="0">
                  <c:v>Шкала крайних ответов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Обработка!$CD$2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F-4005-9E32-94E62E73F442}"/>
            </c:ext>
          </c:extLst>
        </c:ser>
        <c:ser>
          <c:idx val="1"/>
          <c:order val="1"/>
          <c:tx>
            <c:strRef>
              <c:f>Обработка!$CE$1</c:f>
              <c:strCache>
                <c:ptCount val="1"/>
                <c:pt idx="0">
                  <c:v>Шкала склонности к зависимости (краткая)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Обработка!$CE$2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8F-4005-9E32-94E62E73F442}"/>
            </c:ext>
          </c:extLst>
        </c:ser>
        <c:ser>
          <c:idx val="2"/>
          <c:order val="2"/>
          <c:tx>
            <c:strRef>
              <c:f>Обработка!$CF$1</c:f>
              <c:strCache>
                <c:ptCount val="1"/>
                <c:pt idx="0">
                  <c:v>Шкала антисоциальных тенденций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Обработка!$CF$2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8F-4005-9E32-94E62E73F442}"/>
            </c:ext>
          </c:extLst>
        </c:ser>
        <c:ser>
          <c:idx val="3"/>
          <c:order val="3"/>
          <c:tx>
            <c:strRef>
              <c:f>Обработка!$CG$1</c:f>
              <c:strCache>
                <c:ptCount val="1"/>
                <c:pt idx="0">
                  <c:v>Шкала возможностей произвольной регуляции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Обработка!$CG$2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8F-4005-9E32-94E62E73F442}"/>
            </c:ext>
          </c:extLst>
        </c:ser>
        <c:ser>
          <c:idx val="4"/>
          <c:order val="4"/>
          <c:tx>
            <c:strRef>
              <c:f>Обработка!$CH$1</c:f>
              <c:strCache>
                <c:ptCount val="1"/>
                <c:pt idx="0">
                  <c:v>Детско-родительские отношения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Обработка!$CH$2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8F-4005-9E32-94E62E73F4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8750720"/>
        <c:axId val="108756992"/>
      </c:barChart>
      <c:catAx>
        <c:axId val="1087507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8756992"/>
        <c:crosses val="autoZero"/>
        <c:auto val="1"/>
        <c:lblAlgn val="ctr"/>
        <c:lblOffset val="100"/>
        <c:noMultiLvlLbl val="0"/>
      </c:catAx>
      <c:valAx>
        <c:axId val="1087569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75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Обработка!$BV$1</c:f>
              <c:strCache>
                <c:ptCount val="1"/>
                <c:pt idx="0">
                  <c:v>Шкала крайних ответов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Обработка!$BV$2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C0-4519-A50A-634CF2C842C2}"/>
            </c:ext>
          </c:extLst>
        </c:ser>
        <c:ser>
          <c:idx val="1"/>
          <c:order val="1"/>
          <c:tx>
            <c:strRef>
              <c:f>Обработка!$BW$1</c:f>
              <c:strCache>
                <c:ptCount val="1"/>
                <c:pt idx="0">
                  <c:v>Шкала возможностей произвольной регуляции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Обработка!$BW$2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C0-4519-A50A-634CF2C842C2}"/>
            </c:ext>
          </c:extLst>
        </c:ser>
        <c:ser>
          <c:idx val="2"/>
          <c:order val="2"/>
          <c:tx>
            <c:strRef>
              <c:f>Обработка!$BX$1</c:f>
              <c:strCache>
                <c:ptCount val="1"/>
                <c:pt idx="0">
                  <c:v>Шкала контроля эмоций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Обработка!$BX$2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C0-4519-A50A-634CF2C842C2}"/>
            </c:ext>
          </c:extLst>
        </c:ser>
        <c:ser>
          <c:idx val="3"/>
          <c:order val="3"/>
          <c:tx>
            <c:strRef>
              <c:f>Обработка!$BY$1</c:f>
              <c:strCache>
                <c:ptCount val="1"/>
                <c:pt idx="0">
                  <c:v>Шкала поиска новизны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Обработка!$BY$2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C0-4519-A50A-634CF2C842C2}"/>
            </c:ext>
          </c:extLst>
        </c:ser>
        <c:ser>
          <c:idx val="4"/>
          <c:order val="4"/>
          <c:tx>
            <c:strRef>
              <c:f>Обработка!$BZ$1</c:f>
              <c:strCache>
                <c:ptCount val="1"/>
                <c:pt idx="0">
                  <c:v>Шкала рискованного поведения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Обработка!$BZ$2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C0-4519-A50A-634CF2C842C2}"/>
            </c:ext>
          </c:extLst>
        </c:ser>
        <c:ser>
          <c:idx val="5"/>
          <c:order val="5"/>
          <c:tx>
            <c:strRef>
              <c:f>Обработка!$CA$1</c:f>
              <c:strCache>
                <c:ptCount val="1"/>
                <c:pt idx="0">
                  <c:v>Совладание - поиск социальной поддержки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Обработка!$CA$2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C0-4519-A50A-634CF2C842C2}"/>
            </c:ext>
          </c:extLst>
        </c:ser>
        <c:ser>
          <c:idx val="6"/>
          <c:order val="6"/>
          <c:tx>
            <c:strRef>
              <c:f>Обработка!$CB$1</c:f>
              <c:strCache>
                <c:ptCount val="1"/>
                <c:pt idx="0">
                  <c:v>Совладание - избегание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Обработка!$CB$2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C0-4519-A50A-634CF2C842C2}"/>
            </c:ext>
          </c:extLst>
        </c:ser>
        <c:ser>
          <c:idx val="7"/>
          <c:order val="7"/>
          <c:tx>
            <c:strRef>
              <c:f>Обработка!$CC$1</c:f>
              <c:strCache>
                <c:ptCount val="1"/>
                <c:pt idx="0">
                  <c:v>Совладание - разрешение проблем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Обработка!$CC$2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C0-4519-A50A-634CF2C842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8750720"/>
        <c:axId val="108756992"/>
      </c:barChart>
      <c:catAx>
        <c:axId val="1087507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8756992"/>
        <c:crosses val="autoZero"/>
        <c:auto val="1"/>
        <c:lblAlgn val="ctr"/>
        <c:lblOffset val="100"/>
        <c:noMultiLvlLbl val="0"/>
      </c:catAx>
      <c:valAx>
        <c:axId val="1087569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75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33</xdr:row>
      <xdr:rowOff>14287</xdr:rowOff>
    </xdr:from>
    <xdr:to>
      <xdr:col>7</xdr:col>
      <xdr:colOff>276225</xdr:colOff>
      <xdr:row>47</xdr:row>
      <xdr:rowOff>90487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628650</xdr:colOff>
      <xdr:row>63</xdr:row>
      <xdr:rowOff>14287</xdr:rowOff>
    </xdr:from>
    <xdr:to>
      <xdr:col>7</xdr:col>
      <xdr:colOff>276225</xdr:colOff>
      <xdr:row>77</xdr:row>
      <xdr:rowOff>90487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628650</xdr:colOff>
      <xdr:row>104</xdr:row>
      <xdr:rowOff>14287</xdr:rowOff>
    </xdr:from>
    <xdr:to>
      <xdr:col>7</xdr:col>
      <xdr:colOff>276225</xdr:colOff>
      <xdr:row>118</xdr:row>
      <xdr:rowOff>90487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628650</xdr:colOff>
      <xdr:row>124</xdr:row>
      <xdr:rowOff>14287</xdr:rowOff>
    </xdr:from>
    <xdr:to>
      <xdr:col>7</xdr:col>
      <xdr:colOff>276225</xdr:colOff>
      <xdr:row>138</xdr:row>
      <xdr:rowOff>90487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"/>
  <sheetViews>
    <sheetView tabSelected="1" workbookViewId="0">
      <selection activeCell="G19" sqref="G19"/>
    </sheetView>
  </sheetViews>
  <sheetFormatPr defaultRowHeight="15" x14ac:dyDescent="0.25"/>
  <cols>
    <col min="1" max="1" width="6.7109375" style="6" bestFit="1" customWidth="1"/>
    <col min="2" max="2" width="7.85546875" style="6" bestFit="1" customWidth="1"/>
    <col min="3" max="3" width="4.42578125" style="6" bestFit="1" customWidth="1"/>
    <col min="4" max="12" width="2" style="7" bestFit="1" customWidth="1"/>
    <col min="13" max="15" width="3" style="7" customWidth="1"/>
    <col min="16" max="74" width="3" style="7" bestFit="1" customWidth="1"/>
    <col min="75" max="81" width="2" style="8" bestFit="1" customWidth="1"/>
    <col min="82" max="16384" width="9.140625" style="5"/>
  </cols>
  <sheetData>
    <row r="1" spans="1:81" s="35" customFormat="1" x14ac:dyDescent="0.25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9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1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</row>
    <row r="2" spans="1:81" s="33" customFormat="1" x14ac:dyDescent="0.25">
      <c r="A2" s="49" t="s">
        <v>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9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1"/>
    </row>
    <row r="3" spans="1:81" s="33" customFormat="1" x14ac:dyDescent="0.25">
      <c r="A3" s="49" t="s">
        <v>21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9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1"/>
    </row>
    <row r="4" spans="1:81" s="34" customFormat="1" x14ac:dyDescent="0.25">
      <c r="A4" s="50" t="s">
        <v>44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9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1"/>
    </row>
    <row r="5" spans="1:81" s="32" customFormat="1" x14ac:dyDescent="0.25">
      <c r="A5" s="29" t="s">
        <v>14</v>
      </c>
      <c r="B5" s="29" t="s">
        <v>45</v>
      </c>
      <c r="C5" s="29" t="s">
        <v>46</v>
      </c>
      <c r="D5" s="30">
        <v>1</v>
      </c>
      <c r="E5" s="30">
        <v>2</v>
      </c>
      <c r="F5" s="30">
        <v>3</v>
      </c>
      <c r="G5" s="30">
        <v>4</v>
      </c>
      <c r="H5" s="30">
        <v>5</v>
      </c>
      <c r="I5" s="30">
        <v>6</v>
      </c>
      <c r="J5" s="30">
        <v>7</v>
      </c>
      <c r="K5" s="30">
        <v>8</v>
      </c>
      <c r="L5" s="30">
        <v>9</v>
      </c>
      <c r="M5" s="30">
        <v>10</v>
      </c>
      <c r="N5" s="30">
        <v>11</v>
      </c>
      <c r="O5" s="30">
        <v>12</v>
      </c>
      <c r="P5" s="30">
        <v>13</v>
      </c>
      <c r="Q5" s="30">
        <v>14</v>
      </c>
      <c r="R5" s="30">
        <v>15</v>
      </c>
      <c r="S5" s="30">
        <v>16</v>
      </c>
      <c r="T5" s="30">
        <v>17</v>
      </c>
      <c r="U5" s="30">
        <v>18</v>
      </c>
      <c r="V5" s="30">
        <v>19</v>
      </c>
      <c r="W5" s="30">
        <v>20</v>
      </c>
      <c r="X5" s="30">
        <v>21</v>
      </c>
      <c r="Y5" s="30">
        <v>22</v>
      </c>
      <c r="Z5" s="30">
        <v>23</v>
      </c>
      <c r="AA5" s="30">
        <v>24</v>
      </c>
      <c r="AB5" s="30">
        <v>25</v>
      </c>
      <c r="AC5" s="30">
        <v>26</v>
      </c>
      <c r="AD5" s="30">
        <v>27</v>
      </c>
      <c r="AE5" s="30">
        <v>28</v>
      </c>
      <c r="AF5" s="30">
        <v>29</v>
      </c>
      <c r="AG5" s="30">
        <v>30</v>
      </c>
      <c r="AH5" s="30">
        <v>31</v>
      </c>
      <c r="AI5" s="30">
        <v>32</v>
      </c>
      <c r="AJ5" s="30">
        <v>33</v>
      </c>
      <c r="AK5" s="30">
        <v>34</v>
      </c>
      <c r="AL5" s="30">
        <v>35</v>
      </c>
      <c r="AM5" s="30">
        <v>36</v>
      </c>
      <c r="AN5" s="30">
        <v>37</v>
      </c>
      <c r="AO5" s="30">
        <v>38</v>
      </c>
      <c r="AP5" s="30">
        <v>39</v>
      </c>
      <c r="AQ5" s="30">
        <v>40</v>
      </c>
      <c r="AR5" s="30">
        <v>41</v>
      </c>
      <c r="AS5" s="30">
        <v>42</v>
      </c>
      <c r="AT5" s="30">
        <v>43</v>
      </c>
      <c r="AU5" s="30">
        <v>44</v>
      </c>
      <c r="AV5" s="30">
        <v>45</v>
      </c>
      <c r="AW5" s="30">
        <v>46</v>
      </c>
      <c r="AX5" s="30">
        <v>47</v>
      </c>
      <c r="AY5" s="30">
        <v>48</v>
      </c>
      <c r="AZ5" s="30">
        <v>49</v>
      </c>
      <c r="BA5" s="30">
        <v>50</v>
      </c>
      <c r="BB5" s="30">
        <v>51</v>
      </c>
      <c r="BC5" s="30">
        <v>52</v>
      </c>
      <c r="BD5" s="30">
        <v>53</v>
      </c>
      <c r="BE5" s="30">
        <v>54</v>
      </c>
      <c r="BF5" s="30">
        <v>55</v>
      </c>
      <c r="BG5" s="30">
        <v>56</v>
      </c>
      <c r="BH5" s="30">
        <v>57</v>
      </c>
      <c r="BI5" s="30">
        <v>58</v>
      </c>
      <c r="BJ5" s="30">
        <v>59</v>
      </c>
      <c r="BK5" s="30">
        <v>60</v>
      </c>
      <c r="BL5" s="30">
        <v>61</v>
      </c>
      <c r="BM5" s="30">
        <v>62</v>
      </c>
      <c r="BN5" s="30">
        <v>63</v>
      </c>
      <c r="BO5" s="30">
        <v>64</v>
      </c>
      <c r="BP5" s="30">
        <v>65</v>
      </c>
      <c r="BQ5" s="30">
        <v>66</v>
      </c>
      <c r="BR5" s="30">
        <v>67</v>
      </c>
      <c r="BS5" s="30">
        <v>68</v>
      </c>
      <c r="BT5" s="30">
        <v>69</v>
      </c>
      <c r="BU5" s="30">
        <v>70</v>
      </c>
      <c r="BV5" s="30">
        <v>71</v>
      </c>
      <c r="BW5" s="31">
        <v>1</v>
      </c>
      <c r="BX5" s="31">
        <v>2</v>
      </c>
      <c r="BY5" s="31">
        <v>3</v>
      </c>
      <c r="BZ5" s="31">
        <v>4</v>
      </c>
      <c r="CA5" s="31">
        <v>5</v>
      </c>
      <c r="CB5" s="31">
        <v>6</v>
      </c>
      <c r="CC5" s="31">
        <v>7</v>
      </c>
    </row>
  </sheetData>
  <protectedRanges>
    <protectedRange algorithmName="SHA-512" hashValue="FChFrVLzoqiOkU/IFKDbM9Io1POFix+X2Nf5nr4ItNfZxnDrZl1x/g2RT9zsUVbm/818h7zhLt8QJWdVj5LbJQ==" saltValue="gfjuxqEPQdaHTw3yfDHBcQ==" spinCount="100000" sqref="A5:XFD5" name="Диапазон2"/>
    <protectedRange algorithmName="SHA-512" hashValue="aMVct9D9o/eCFIIrxOSHuYz1bUTiIPIrk4UqezJgAR6JsIU5KpbFVca48L73tVn02/rUOJb4pqhUx1N0rLU8YA==" saltValue="SuLcsFOMnpfEBFTdg2+grw==" spinCount="100000" sqref="A1:O4" name="Диапазон1"/>
  </protectedRanges>
  <mergeCells count="4">
    <mergeCell ref="P1:BH1"/>
    <mergeCell ref="P2:BH2"/>
    <mergeCell ref="P4:BH4"/>
    <mergeCell ref="P3:B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0"/>
  <sheetViews>
    <sheetView topLeftCell="P1" workbookViewId="0">
      <selection activeCell="BE2" sqref="BE2"/>
    </sheetView>
  </sheetViews>
  <sheetFormatPr defaultColWidth="4.5703125" defaultRowHeight="15" x14ac:dyDescent="0.25"/>
  <cols>
    <col min="1" max="1" width="4.5703125" style="25" bestFit="1" customWidth="1"/>
    <col min="2" max="3" width="4.5703125" style="25"/>
    <col min="4" max="5" width="4.5703125" style="25" bestFit="1" customWidth="1"/>
    <col min="6" max="6" width="4.5703125" style="25" customWidth="1"/>
    <col min="7" max="14" width="4.5703125" style="25" bestFit="1" customWidth="1"/>
    <col min="15" max="15" width="4.5703125" style="26" bestFit="1" customWidth="1"/>
    <col min="16" max="19" width="3.7109375" style="20" bestFit="1" customWidth="1"/>
    <col min="20" max="22" width="3.7109375" style="4" bestFit="1" customWidth="1"/>
    <col min="23" max="23" width="3.7109375" style="26" bestFit="1" customWidth="1"/>
    <col min="24" max="24" width="3.7109375" style="4" bestFit="1" customWidth="1"/>
    <col min="25" max="27" width="3.7109375" style="22" bestFit="1" customWidth="1"/>
    <col min="28" max="28" width="3.7109375" style="26" bestFit="1" customWidth="1"/>
    <col min="29" max="29" width="3.7109375" style="24" bestFit="1" customWidth="1"/>
    <col min="30" max="30" width="3.7109375" style="28" bestFit="1" customWidth="1"/>
    <col min="31" max="31" width="3.7109375" style="10" bestFit="1" customWidth="1"/>
    <col min="32" max="32" width="3.7109375" style="28" bestFit="1" customWidth="1"/>
    <col min="33" max="33" width="2.28515625" style="4" bestFit="1" customWidth="1"/>
    <col min="34" max="36" width="4.5703125" style="4"/>
    <col min="37" max="37" width="6.5703125" style="4" bestFit="1" customWidth="1"/>
    <col min="38" max="41" width="3.7109375" style="20" bestFit="1" customWidth="1"/>
    <col min="42" max="44" width="3.7109375" style="4" bestFit="1" customWidth="1"/>
    <col min="45" max="45" width="3.7109375" style="26" bestFit="1" customWidth="1"/>
    <col min="46" max="46" width="3.7109375" style="4" bestFit="1" customWidth="1"/>
    <col min="47" max="49" width="3.7109375" style="22" bestFit="1" customWidth="1"/>
    <col min="50" max="50" width="3.7109375" style="26" bestFit="1" customWidth="1"/>
    <col min="51" max="55" width="4.5703125" style="4"/>
    <col min="56" max="56" width="3.85546875" style="4" bestFit="1" customWidth="1"/>
    <col min="57" max="57" width="5.5703125" style="4" bestFit="1" customWidth="1"/>
    <col min="58" max="73" width="4.5703125" style="4"/>
    <col min="74" max="78" width="5.5703125" style="4" bestFit="1" customWidth="1"/>
    <col min="79" max="79" width="4.5703125" style="4"/>
    <col min="80" max="81" width="5.5703125" style="4" bestFit="1" customWidth="1"/>
    <col min="82" max="86" width="8.28515625" style="4" bestFit="1" customWidth="1"/>
    <col min="87" max="16384" width="4.5703125" style="4"/>
  </cols>
  <sheetData>
    <row r="1" spans="1:86" ht="362.25" x14ac:dyDescent="0.25">
      <c r="A1" s="11" t="s">
        <v>0</v>
      </c>
      <c r="B1" s="62" t="s">
        <v>1</v>
      </c>
      <c r="C1" s="62"/>
      <c r="D1" s="11" t="s">
        <v>2</v>
      </c>
      <c r="E1" s="11" t="s">
        <v>3</v>
      </c>
      <c r="F1" s="11" t="s">
        <v>13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2" t="s">
        <v>12</v>
      </c>
      <c r="P1" s="13" t="s">
        <v>0</v>
      </c>
      <c r="Q1" s="13" t="s">
        <v>5</v>
      </c>
      <c r="R1" s="13" t="s">
        <v>6</v>
      </c>
      <c r="S1" s="13" t="s">
        <v>8</v>
      </c>
      <c r="T1" s="13" t="s">
        <v>7</v>
      </c>
      <c r="U1" s="13" t="s">
        <v>10</v>
      </c>
      <c r="V1" s="13" t="s">
        <v>11</v>
      </c>
      <c r="W1" s="14" t="s">
        <v>9</v>
      </c>
      <c r="X1" s="15" t="s">
        <v>0</v>
      </c>
      <c r="Y1" s="15" t="s">
        <v>13</v>
      </c>
      <c r="Z1" s="15" t="s">
        <v>4</v>
      </c>
      <c r="AA1" s="15" t="s">
        <v>5</v>
      </c>
      <c r="AB1" s="16" t="s">
        <v>12</v>
      </c>
      <c r="AC1" s="17" t="s">
        <v>15</v>
      </c>
      <c r="AD1" s="27" t="s">
        <v>16</v>
      </c>
      <c r="AE1" s="9" t="s">
        <v>17</v>
      </c>
      <c r="AF1" s="27" t="s">
        <v>18</v>
      </c>
      <c r="AK1" s="54"/>
      <c r="AL1" s="13" t="s">
        <v>0</v>
      </c>
      <c r="AM1" s="13" t="s">
        <v>5</v>
      </c>
      <c r="AN1" s="13" t="s">
        <v>6</v>
      </c>
      <c r="AO1" s="13" t="s">
        <v>8</v>
      </c>
      <c r="AP1" s="13" t="s">
        <v>7</v>
      </c>
      <c r="AQ1" s="13" t="s">
        <v>10</v>
      </c>
      <c r="AR1" s="13" t="s">
        <v>11</v>
      </c>
      <c r="AS1" s="14" t="s">
        <v>9</v>
      </c>
      <c r="AT1" s="15" t="s">
        <v>0</v>
      </c>
      <c r="AU1" s="15" t="s">
        <v>13</v>
      </c>
      <c r="AV1" s="15" t="s">
        <v>4</v>
      </c>
      <c r="AW1" s="15" t="s">
        <v>5</v>
      </c>
      <c r="AX1" s="16" t="s">
        <v>12</v>
      </c>
      <c r="BA1" s="54" t="s">
        <v>53</v>
      </c>
      <c r="BB1" s="54" t="s">
        <v>51</v>
      </c>
      <c r="BC1" s="54" t="s">
        <v>52</v>
      </c>
      <c r="BD1" s="54" t="s">
        <v>54</v>
      </c>
      <c r="BE1" s="54" t="s">
        <v>55</v>
      </c>
      <c r="BH1" s="13" t="s">
        <v>0</v>
      </c>
      <c r="BI1" s="13" t="s">
        <v>5</v>
      </c>
      <c r="BJ1" s="13" t="s">
        <v>6</v>
      </c>
      <c r="BK1" s="13" t="s">
        <v>8</v>
      </c>
      <c r="BL1" s="13" t="s">
        <v>7</v>
      </c>
      <c r="BM1" s="13" t="s">
        <v>10</v>
      </c>
      <c r="BN1" s="13" t="s">
        <v>11</v>
      </c>
      <c r="BO1" s="14" t="s">
        <v>9</v>
      </c>
      <c r="BP1" s="15" t="s">
        <v>0</v>
      </c>
      <c r="BQ1" s="15" t="s">
        <v>13</v>
      </c>
      <c r="BR1" s="15" t="s">
        <v>4</v>
      </c>
      <c r="BS1" s="15" t="s">
        <v>5</v>
      </c>
      <c r="BT1" s="16" t="s">
        <v>72</v>
      </c>
      <c r="BV1" s="13" t="s">
        <v>0</v>
      </c>
      <c r="BW1" s="13" t="s">
        <v>5</v>
      </c>
      <c r="BX1" s="13" t="s">
        <v>6</v>
      </c>
      <c r="BY1" s="13" t="s">
        <v>8</v>
      </c>
      <c r="BZ1" s="13" t="s">
        <v>7</v>
      </c>
      <c r="CA1" s="13" t="s">
        <v>10</v>
      </c>
      <c r="CB1" s="13" t="s">
        <v>11</v>
      </c>
      <c r="CC1" s="14" t="s">
        <v>9</v>
      </c>
      <c r="CD1" s="15" t="s">
        <v>0</v>
      </c>
      <c r="CE1" s="15" t="s">
        <v>13</v>
      </c>
      <c r="CF1" s="15" t="s">
        <v>4</v>
      </c>
      <c r="CG1" s="15" t="s">
        <v>5</v>
      </c>
      <c r="CH1" s="16" t="s">
        <v>72</v>
      </c>
    </row>
    <row r="2" spans="1:86" x14ac:dyDescent="0.25">
      <c r="A2" s="18">
        <f>Пересчет!D2+Пересчет!Q2+Пересчет!AB2+Пересчет!AP2+Пересчет!AS2+Пересчет!BE2+Пересчет!BM2</f>
        <v>0</v>
      </c>
      <c r="B2" s="18">
        <f>IMABS('Ввод данных'!H6-'Ввод данных'!R6)</f>
        <v>0</v>
      </c>
      <c r="C2" s="18">
        <f>IMABS('Ввод данных'!Z6-'Ввод данных'!BI6)</f>
        <v>0</v>
      </c>
      <c r="D2" s="18">
        <f>(Пересчет!E2+Пересчет!J2+Пересчет!Y2+Пересчет!AF2+Пересчет!AW2+Пересчет!BS2)/6</f>
        <v>0</v>
      </c>
      <c r="E2" s="18">
        <f>(Пересчет!M2+Пересчет!R2+Пересчет!X2+Пересчет!BC2+Пересчет!BT2+Пересчет!BH2)/6</f>
        <v>0</v>
      </c>
      <c r="F2" s="18">
        <f>(Пересчет!R2+Пересчет!BC2)/2</f>
        <v>0</v>
      </c>
      <c r="G2" s="18">
        <f>(Пересчет!BU2+Пересчет!N2+Пересчет!P2+Пересчет!W2+Пересчет!BK2)/5</f>
        <v>0</v>
      </c>
      <c r="H2" s="18">
        <f>(Пересчет!I2+Пересчет!L2+Пересчет!AD2+Пересчет!AE2+Пересчет!AK2)/5</f>
        <v>0</v>
      </c>
      <c r="I2" s="18">
        <f>(Пересчет!A2+Пересчет!U2+Пересчет!AI2+Пересчет!AT2+Пересчет!BA2+Пересчет!BP2)/6</f>
        <v>0</v>
      </c>
      <c r="J2" s="18">
        <f>(Пересчет!V2+Пересчет!AH2+Пересчет!BV2+Пересчет!AY2+Пересчет!BD2+Пересчет!BG2+Пересчет!BJ2)/7</f>
        <v>0</v>
      </c>
      <c r="K2" s="18">
        <f>(Пересчет!C2+Пересчет!G2+Пересчет!S2+Пересчет!AN2+Пересчет!BN2)/5</f>
        <v>0</v>
      </c>
      <c r="L2" s="18">
        <f>(Пересчет!F2+Пересчет!T2)/2</f>
        <v>0</v>
      </c>
      <c r="M2" s="18">
        <f>(Пересчет!AA2+Пересчет!AO2+Пересчет!AX2+Пересчет!BO2)/4</f>
        <v>0</v>
      </c>
      <c r="N2" s="18">
        <f>(Пересчет!B2+Пересчет!K2+Пересчет!AJ2)/3</f>
        <v>0</v>
      </c>
      <c r="O2" s="19">
        <f>SUM('Ввод данных'!BW6:CC6)/7</f>
        <v>0</v>
      </c>
      <c r="P2" s="20">
        <f>IF(A2&lt;4,0,(IF(A2&gt;=4,1)))</f>
        <v>0</v>
      </c>
      <c r="Q2" s="20">
        <f>IF(H2&gt;2.2,0,(IF(H2&lt;=2.2,1)))</f>
        <v>1</v>
      </c>
      <c r="R2" s="20">
        <f>IF(I2&lt;2.8,0,(IF(I2&gt;=2.8,1)))</f>
        <v>0</v>
      </c>
      <c r="S2" s="20">
        <f>IF(K2&lt;=2.6,1,(IF(K2&gt;2.6,0)))</f>
        <v>1</v>
      </c>
      <c r="T2" s="20">
        <f>IF(J2&lt;=2.4,1,(IF(J2&gt;2.4,0)))</f>
        <v>1</v>
      </c>
      <c r="U2" s="20">
        <f>IF(M2&gt;=3.25,1,(IF(M2&lt;3.25,0)))</f>
        <v>0</v>
      </c>
      <c r="V2" s="20">
        <f>IF(N2&lt;=2,1,(IF(N2&gt;2,0)))</f>
        <v>1</v>
      </c>
      <c r="W2" s="21">
        <f>IF(L2&lt;=3,1,(IF(L2&gt;3,0)))</f>
        <v>1</v>
      </c>
      <c r="X2" s="22">
        <f>IF(A2&gt;=4,1,(IF(A2&lt;4,0)))</f>
        <v>0</v>
      </c>
      <c r="Y2" s="22">
        <f>IF(F2&gt;=3.5,1,(IF(F2&lt;3.5,0)))</f>
        <v>0</v>
      </c>
      <c r="Z2" s="22">
        <f>IF(G2&gt;=3,1,(IF(G2&lt;3,0)))</f>
        <v>0</v>
      </c>
      <c r="AA2" s="22">
        <f>IF(H2&lt;=2,1,(IF(H2&gt;2,0)))</f>
        <v>1</v>
      </c>
      <c r="AB2" s="23">
        <f>IF(O2&lt;=2.8,1,(IF(O2&gt;2.8,0)))</f>
        <v>1</v>
      </c>
      <c r="AC2" s="24">
        <f>IF(I2&lt;=2,SUM(X2:AB2),(IF(I2&gt;2,SUM(P2:W2))))</f>
        <v>2</v>
      </c>
      <c r="AD2" s="28" t="str">
        <f>IF(AC2=0,"Н",(IF(AC2=1,"С",(IF(AC2=2,"С",(IF(AC2&gt;=3,"В")))))))</f>
        <v>С</v>
      </c>
      <c r="AE2" s="10">
        <f>IF(SUM(B2:C2)&gt;=4,1,IF(SUM(B2:C2)&lt;4,0))</f>
        <v>0</v>
      </c>
      <c r="AF2" s="28">
        <f>IF(D2&gt;=3,1,IF(D2&lt;3,0))</f>
        <v>0</v>
      </c>
      <c r="AG2" s="4" t="str">
        <f t="shared" ref="AG2:AG6" si="0">IF(SUM(A2:O2)=0,"",(IF(SUM(AE2:AF2)=0,AD2,(IF(SUM(AE2:AF2)&gt;0,0)))))</f>
        <v/>
      </c>
      <c r="AI2" s="4">
        <f>IF(AG2&gt;0,'Ввод данных'!C6,0)</f>
        <v>0</v>
      </c>
      <c r="AK2" s="4" t="str">
        <f>IF(AG2="В",I2,"")</f>
        <v/>
      </c>
      <c r="AL2" s="20" t="str">
        <f>IF(AK2="","",(IF(AK2&lt;=2,0,(IF(AK2&gt;2,P2)))))</f>
        <v/>
      </c>
      <c r="AM2" s="20" t="str">
        <f>IF(AK2="","",(IF(AK2&lt;=2,0,(IF(AK2&gt;2,Q2)))))</f>
        <v/>
      </c>
      <c r="AN2" s="20" t="str">
        <f>IF(AK2="","",(IF(AK2&lt;=2,0,(IF(AK2&gt;2,R2)))))</f>
        <v/>
      </c>
      <c r="AO2" s="20" t="str">
        <f>IF(AK2="","",(IF(AK2&lt;=2,0,(IF(AK2&gt;2,S2)))))</f>
        <v/>
      </c>
      <c r="AP2" s="20" t="str">
        <f>IF(AK2="","",(IF(AK2&lt;=2,0,(IF(AK2&gt;2,T2)))))</f>
        <v/>
      </c>
      <c r="AQ2" s="20" t="str">
        <f>IF(AK2="","",(IF(AK2&lt;=2,0,(IF(AK2&gt;2,U2)))))</f>
        <v/>
      </c>
      <c r="AR2" s="20" t="str">
        <f>IF(AK2="","",(IF(AK2&lt;=2,0,(IF(AK2&gt;2,V2)))))</f>
        <v/>
      </c>
      <c r="AS2" s="21" t="str">
        <f>IF(AK2="","",(IF(AK2&lt;=2,0,(IF(AK2&gt;2,W2)))))</f>
        <v/>
      </c>
      <c r="AT2" s="22" t="str">
        <f>IF(AK2="","",(IF(AK2&lt;=2,X2,(IF(AK2&gt;2,0)))))</f>
        <v/>
      </c>
      <c r="AU2" s="22" t="str">
        <f>IF(AK2="","",(IF(AK2&lt;=2,Y2,(IF(AK2&gt;2,0)))))</f>
        <v/>
      </c>
      <c r="AV2" s="22" t="str">
        <f>IF(AK2="","",(IF(AK2&lt;=2,Z2,(IF(AK2&gt;2,0)))))</f>
        <v/>
      </c>
      <c r="AW2" s="22" t="str">
        <f>IF(AK2="","",(IF(AK2&lt;=2,AA2,(IF(AK2&gt;2,0)))))</f>
        <v/>
      </c>
      <c r="AX2" s="23" t="str">
        <f>IF(AK2="","",(IF(AK2&lt;=2,AB2,(IF(AK2&gt;2,0)))))</f>
        <v/>
      </c>
      <c r="BA2" s="4">
        <f>COUNTIF(AG:AG,"В")</f>
        <v>0</v>
      </c>
      <c r="BB2" s="4">
        <f>COUNTIF(AK:AK,"&lt;=2")</f>
        <v>0</v>
      </c>
      <c r="BC2" s="4">
        <f>COUNTIF(AK:AK,"&gt;2")</f>
        <v>0</v>
      </c>
      <c r="BD2" s="55" t="e">
        <f>BB2/BA2*100%</f>
        <v>#DIV/0!</v>
      </c>
      <c r="BE2" s="55" t="e">
        <f>BC2/BA2*100%</f>
        <v>#DIV/0!</v>
      </c>
      <c r="BH2" s="4">
        <f>SUM(AL:AL)</f>
        <v>0</v>
      </c>
      <c r="BI2" s="4">
        <f t="shared" ref="BI2:BT2" si="1">SUM(AM:AM)</f>
        <v>0</v>
      </c>
      <c r="BJ2" s="4">
        <f t="shared" si="1"/>
        <v>0</v>
      </c>
      <c r="BK2" s="4">
        <f t="shared" si="1"/>
        <v>0</v>
      </c>
      <c r="BL2" s="4">
        <f t="shared" si="1"/>
        <v>0</v>
      </c>
      <c r="BM2" s="4">
        <f t="shared" si="1"/>
        <v>0</v>
      </c>
      <c r="BN2" s="4">
        <f t="shared" si="1"/>
        <v>0</v>
      </c>
      <c r="BO2" s="4">
        <f t="shared" si="1"/>
        <v>0</v>
      </c>
      <c r="BP2" s="4">
        <f t="shared" si="1"/>
        <v>0</v>
      </c>
      <c r="BQ2" s="4">
        <f t="shared" si="1"/>
        <v>0</v>
      </c>
      <c r="BR2" s="4">
        <f t="shared" si="1"/>
        <v>0</v>
      </c>
      <c r="BS2" s="4">
        <f t="shared" si="1"/>
        <v>0</v>
      </c>
      <c r="BT2" s="4">
        <f t="shared" si="1"/>
        <v>0</v>
      </c>
      <c r="BV2" s="55" t="e">
        <f>BH2/BC2*100%</f>
        <v>#DIV/0!</v>
      </c>
      <c r="BW2" s="55" t="e">
        <f>BI2/BC2*100%</f>
        <v>#DIV/0!</v>
      </c>
      <c r="BX2" s="55" t="e">
        <f>BJ2/BC2*100%</f>
        <v>#DIV/0!</v>
      </c>
      <c r="BY2" s="55" t="e">
        <f>BK2/BC2*100%</f>
        <v>#DIV/0!</v>
      </c>
      <c r="BZ2" s="55" t="e">
        <f>BL2/BC2*100%</f>
        <v>#DIV/0!</v>
      </c>
      <c r="CA2" s="55" t="e">
        <f>BM2/BC2*100%</f>
        <v>#DIV/0!</v>
      </c>
      <c r="CB2" s="55" t="e">
        <f>BN2/BC2*100%</f>
        <v>#DIV/0!</v>
      </c>
      <c r="CC2" s="55" t="e">
        <f>BO2/BC2*100%</f>
        <v>#DIV/0!</v>
      </c>
      <c r="CD2" s="55" t="e">
        <f>BP2/BB2*100%</f>
        <v>#DIV/0!</v>
      </c>
      <c r="CE2" s="55" t="e">
        <f>BQ2/BB2*100%</f>
        <v>#DIV/0!</v>
      </c>
      <c r="CF2" s="55" t="e">
        <f>BR2/BB2*100%</f>
        <v>#DIV/0!</v>
      </c>
      <c r="CG2" s="55" t="e">
        <f>BS2/BB2*100%</f>
        <v>#DIV/0!</v>
      </c>
      <c r="CH2" s="55" t="e">
        <f>BT2/BB2*100%</f>
        <v>#DIV/0!</v>
      </c>
    </row>
    <row r="3" spans="1:86" x14ac:dyDescent="0.25">
      <c r="A3" s="18">
        <f>Пересчет!D3+Пересчет!Q3+Пересчет!AB3+Пересчет!AP3+Пересчет!AS3+Пересчет!BE3+Пересчет!BM3</f>
        <v>0</v>
      </c>
      <c r="B3" s="18">
        <f>IMABS('Ввод данных'!H7-'Ввод данных'!R7)</f>
        <v>0</v>
      </c>
      <c r="C3" s="18">
        <f>IMABS('Ввод данных'!Z7-'Ввод данных'!BI7)</f>
        <v>0</v>
      </c>
      <c r="D3" s="18">
        <f>(Пересчет!E3+Пересчет!J3+Пересчет!Y3+Пересчет!AF3+Пересчет!AW3+Пересчет!BS3)/6</f>
        <v>0</v>
      </c>
      <c r="E3" s="18">
        <f>(Пересчет!M3+Пересчет!R3+Пересчет!X3+Пересчет!BC3+Пересчет!BT3+Пересчет!BH3)/6</f>
        <v>0</v>
      </c>
      <c r="F3" s="18">
        <f>(Пересчет!R3+Пересчет!BC3)/2</f>
        <v>0</v>
      </c>
      <c r="G3" s="18">
        <f>(Пересчет!BU3+Пересчет!N3+Пересчет!P3+Пересчет!W3+Пересчет!BK3)/5</f>
        <v>0</v>
      </c>
      <c r="H3" s="18">
        <f>(Пересчет!I3+Пересчет!L3+Пересчет!AD3+Пересчет!AE3+Пересчет!AK3)/5</f>
        <v>0</v>
      </c>
      <c r="I3" s="18">
        <f>(Пересчет!A3+Пересчет!U3+Пересчет!AI3+Пересчет!AT3+Пересчет!BA3+Пересчет!BP3)/6</f>
        <v>0</v>
      </c>
      <c r="J3" s="18">
        <f>(Пересчет!V3+Пересчет!AH3+Пересчет!BV3+Пересчет!AY3+Пересчет!BD3+Пересчет!BG3+Пересчет!BJ3)/7</f>
        <v>0</v>
      </c>
      <c r="K3" s="18">
        <f>(Пересчет!C3+Пересчет!G3+Пересчет!S3+Пересчет!AN3+Пересчет!BN3)/5</f>
        <v>0</v>
      </c>
      <c r="L3" s="18">
        <f>(Пересчет!F3+Пересчет!T3)/2</f>
        <v>0</v>
      </c>
      <c r="M3" s="18">
        <f>(Пересчет!AA3+Пересчет!AO3+Пересчет!AX3+Пересчет!BO3)/4</f>
        <v>0</v>
      </c>
      <c r="N3" s="18">
        <f>(Пересчет!B3+Пересчет!K3+Пересчет!AJ3)/3</f>
        <v>0</v>
      </c>
      <c r="O3" s="19">
        <f>SUM('Ввод данных'!BW7:CC7)/7</f>
        <v>0</v>
      </c>
      <c r="P3" s="20">
        <f t="shared" ref="P3:P40" si="2">IF(A3&lt;4,0,(IF(A3&gt;=4,1)))</f>
        <v>0</v>
      </c>
      <c r="Q3" s="20">
        <f t="shared" ref="Q3:Q40" si="3">IF(H3&gt;2.2,0,(IF(H3&lt;=2.2,1)))</f>
        <v>1</v>
      </c>
      <c r="R3" s="20">
        <f t="shared" ref="R3:R40" si="4">IF(I3&lt;2.8,0,(IF(I3&gt;=2.8,1)))</f>
        <v>0</v>
      </c>
      <c r="S3" s="20">
        <f t="shared" ref="S3:S40" si="5">IF(K3&lt;=2.6,1,(IF(K3&gt;2.6,0)))</f>
        <v>1</v>
      </c>
      <c r="T3" s="20">
        <f t="shared" ref="T3:T40" si="6">IF(J3&lt;=2.4,1,(IF(J3&gt;2.4,0)))</f>
        <v>1</v>
      </c>
      <c r="U3" s="20">
        <f t="shared" ref="U3:U40" si="7">IF(M3&gt;=3.25,1,(IF(M3&lt;3.25,0)))</f>
        <v>0</v>
      </c>
      <c r="V3" s="20">
        <f t="shared" ref="V3:V40" si="8">IF(N3&lt;=2,1,(IF(N3&gt;2,0)))</f>
        <v>1</v>
      </c>
      <c r="W3" s="21">
        <f t="shared" ref="W3:W40" si="9">IF(L3&lt;=3,1,(IF(L3&gt;3,0)))</f>
        <v>1</v>
      </c>
      <c r="X3" s="22">
        <f t="shared" ref="X3:X40" si="10">IF(A3&gt;=4,1,(IF(A3&lt;4,0)))</f>
        <v>0</v>
      </c>
      <c r="Y3" s="22">
        <f t="shared" ref="Y3:Y40" si="11">IF(F3&gt;=3.5,1,(IF(F3&lt;3.5,0)))</f>
        <v>0</v>
      </c>
      <c r="Z3" s="22">
        <f t="shared" ref="Z3:Z40" si="12">IF(G3&gt;=3,1,(IF(G3&lt;3,0)))</f>
        <v>0</v>
      </c>
      <c r="AA3" s="22">
        <f t="shared" ref="AA3:AA40" si="13">IF(H3&lt;=2,1,(IF(H3&gt;2,0)))</f>
        <v>1</v>
      </c>
      <c r="AB3" s="23">
        <f t="shared" ref="AB3:AB40" si="14">IF(O3&lt;=2.8,1,(IF(O3&gt;2.8,0)))</f>
        <v>1</v>
      </c>
      <c r="AC3" s="24">
        <f t="shared" ref="AC3:AC40" si="15">IF(I3&lt;=2,SUM(X3:AB3),(IF(I3&gt;2,SUM(P3:W3))))</f>
        <v>2</v>
      </c>
      <c r="AD3" s="28" t="str">
        <f t="shared" ref="AD3:AD40" si="16">IF(AC3=0,"Н",(IF(AC3=1,"С",(IF(AC3=2,"С",(IF(AC3&gt;=3,"В")))))))</f>
        <v>С</v>
      </c>
      <c r="AE3" s="10">
        <f t="shared" ref="AE3:AE40" si="17">IF(SUM(B3:C3)&gt;=4,1,IF(SUM(B3:C3)&lt;4,0))</f>
        <v>0</v>
      </c>
      <c r="AF3" s="28">
        <f t="shared" ref="AF3:AF40" si="18">IF(D3&gt;=3,1,IF(D3&lt;3,0))</f>
        <v>0</v>
      </c>
      <c r="AG3" s="4" t="str">
        <f t="shared" si="0"/>
        <v/>
      </c>
      <c r="AI3" s="4">
        <f>IF(AG3&gt;0,'Ввод данных'!C7,0)</f>
        <v>0</v>
      </c>
      <c r="AK3" s="4" t="str">
        <f t="shared" ref="AK3:AK4" si="19">IF(AG3="В",I3,"")</f>
        <v/>
      </c>
      <c r="AL3" s="20" t="str">
        <f t="shared" ref="AL3:AL4" si="20">IF(AK3="","",(IF(AK3&lt;=2,0,(IF(AK3&gt;2,P3)))))</f>
        <v/>
      </c>
      <c r="AM3" s="20" t="str">
        <f t="shared" ref="AM3:AM4" si="21">IF(AK3="","",(IF(AK3&lt;=2,0,(IF(AK3&gt;2,Q3)))))</f>
        <v/>
      </c>
      <c r="AN3" s="20" t="str">
        <f t="shared" ref="AN3:AN4" si="22">IF(AK3="","",(IF(AK3&lt;=2,0,(IF(AK3&gt;2,R3)))))</f>
        <v/>
      </c>
      <c r="AO3" s="20" t="str">
        <f t="shared" ref="AO3:AO4" si="23">IF(AK3="","",(IF(AK3&lt;=2,0,(IF(AK3&gt;2,S3)))))</f>
        <v/>
      </c>
      <c r="AP3" s="20" t="str">
        <f t="shared" ref="AP3:AP4" si="24">IF(AK3="","",(IF(AK3&lt;=2,0,(IF(AK3&gt;2,T3)))))</f>
        <v/>
      </c>
      <c r="AQ3" s="20" t="str">
        <f t="shared" ref="AQ3:AQ4" si="25">IF(AK3="","",(IF(AK3&lt;=2,0,(IF(AK3&gt;2,U3)))))</f>
        <v/>
      </c>
      <c r="AR3" s="20" t="str">
        <f t="shared" ref="AR3:AR4" si="26">IF(AK3="","",(IF(AK3&lt;=2,0,(IF(AK3&gt;2,V3)))))</f>
        <v/>
      </c>
      <c r="AS3" s="21" t="str">
        <f t="shared" ref="AS3:AS4" si="27">IF(AK3="","",(IF(AK3&lt;=2,0,(IF(AK3&gt;2,W3)))))</f>
        <v/>
      </c>
      <c r="AT3" s="22" t="str">
        <f t="shared" ref="AT3:AT4" si="28">IF(AK3="","",(IF(AK3&lt;=2,X3,(IF(AK3&gt;2,0)))))</f>
        <v/>
      </c>
      <c r="AU3" s="22" t="str">
        <f t="shared" ref="AU3:AU4" si="29">IF(AK3="","",(IF(AK3&lt;=2,Y3,(IF(AK3&gt;2,0)))))</f>
        <v/>
      </c>
      <c r="AV3" s="22" t="str">
        <f t="shared" ref="AV3:AV4" si="30">IF(AK3="","",(IF(AK3&lt;=2,Z3,(IF(AK3&gt;2,0)))))</f>
        <v/>
      </c>
      <c r="AW3" s="22" t="str">
        <f t="shared" ref="AW3:AW4" si="31">IF(AK3="","",(IF(AK3&lt;=2,AA3,(IF(AK3&gt;2,0)))))</f>
        <v/>
      </c>
      <c r="AX3" s="23" t="str">
        <f t="shared" ref="AX3:AX4" si="32">IF(AK3="","",(IF(AK3&lt;=2,AB3,(IF(AK3&gt;2,0)))))</f>
        <v/>
      </c>
    </row>
    <row r="4" spans="1:86" x14ac:dyDescent="0.25">
      <c r="A4" s="18">
        <f>Пересчет!D4+Пересчет!Q4+Пересчет!AB4+Пересчет!AP4+Пересчет!AS4+Пересчет!BE4+Пересчет!BM4</f>
        <v>0</v>
      </c>
      <c r="B4" s="18">
        <f>IMABS('Ввод данных'!H8-'Ввод данных'!R8)</f>
        <v>0</v>
      </c>
      <c r="C4" s="18">
        <f>IMABS('Ввод данных'!Z8-'Ввод данных'!BI8)</f>
        <v>0</v>
      </c>
      <c r="D4" s="18">
        <f>(Пересчет!E4+Пересчет!J4+Пересчет!Y4+Пересчет!AF4+Пересчет!AW4+Пересчет!BS4)/6</f>
        <v>0</v>
      </c>
      <c r="E4" s="18">
        <f>(Пересчет!M4+Пересчет!R4+Пересчет!X4+Пересчет!BC4+Пересчет!BT4+Пересчет!BH4)/6</f>
        <v>0</v>
      </c>
      <c r="F4" s="18">
        <f>(Пересчет!R4+Пересчет!BC4)/2</f>
        <v>0</v>
      </c>
      <c r="G4" s="18">
        <f>(Пересчет!BU4+Пересчет!N4+Пересчет!P4+Пересчет!W4+Пересчет!BK4)/5</f>
        <v>0</v>
      </c>
      <c r="H4" s="18">
        <f>(Пересчет!I4+Пересчет!L4+Пересчет!AD4+Пересчет!AE4+Пересчет!AK4)/5</f>
        <v>0</v>
      </c>
      <c r="I4" s="18">
        <f>(Пересчет!A4+Пересчет!U4+Пересчет!AI4+Пересчет!AT4+Пересчет!BA4+Пересчет!BP4)/6</f>
        <v>0</v>
      </c>
      <c r="J4" s="18">
        <f>(Пересчет!V4+Пересчет!AH4+Пересчет!BV4+Пересчет!AY4+Пересчет!BD4+Пересчет!BG4+Пересчет!BJ4)/7</f>
        <v>0</v>
      </c>
      <c r="K4" s="18">
        <f>(Пересчет!C4+Пересчет!G4+Пересчет!S4+Пересчет!AN4+Пересчет!BN4)/5</f>
        <v>0</v>
      </c>
      <c r="L4" s="18">
        <f>(Пересчет!F4+Пересчет!T4)/2</f>
        <v>0</v>
      </c>
      <c r="M4" s="18">
        <f>(Пересчет!AA4+Пересчет!AO4+Пересчет!AX4+Пересчет!BO4)/4</f>
        <v>0</v>
      </c>
      <c r="N4" s="18">
        <f>(Пересчет!B4+Пересчет!K4+Пересчет!AJ4)/3</f>
        <v>0</v>
      </c>
      <c r="O4" s="19">
        <f>SUM('Ввод данных'!BW8:CC8)/7</f>
        <v>0</v>
      </c>
      <c r="P4" s="20">
        <f t="shared" si="2"/>
        <v>0</v>
      </c>
      <c r="Q4" s="20">
        <f t="shared" si="3"/>
        <v>1</v>
      </c>
      <c r="R4" s="20">
        <f t="shared" si="4"/>
        <v>0</v>
      </c>
      <c r="S4" s="20">
        <f t="shared" si="5"/>
        <v>1</v>
      </c>
      <c r="T4" s="20">
        <f t="shared" si="6"/>
        <v>1</v>
      </c>
      <c r="U4" s="20">
        <f t="shared" si="7"/>
        <v>0</v>
      </c>
      <c r="V4" s="20">
        <f t="shared" si="8"/>
        <v>1</v>
      </c>
      <c r="W4" s="21">
        <f t="shared" si="9"/>
        <v>1</v>
      </c>
      <c r="X4" s="22">
        <f t="shared" si="10"/>
        <v>0</v>
      </c>
      <c r="Y4" s="22">
        <f t="shared" si="11"/>
        <v>0</v>
      </c>
      <c r="Z4" s="22">
        <f t="shared" si="12"/>
        <v>0</v>
      </c>
      <c r="AA4" s="22">
        <f t="shared" si="13"/>
        <v>1</v>
      </c>
      <c r="AB4" s="23">
        <f t="shared" si="14"/>
        <v>1</v>
      </c>
      <c r="AC4" s="24">
        <f t="shared" si="15"/>
        <v>2</v>
      </c>
      <c r="AD4" s="28" t="str">
        <f t="shared" si="16"/>
        <v>С</v>
      </c>
      <c r="AE4" s="10">
        <f t="shared" si="17"/>
        <v>0</v>
      </c>
      <c r="AF4" s="28">
        <f t="shared" si="18"/>
        <v>0</v>
      </c>
      <c r="AG4" s="4" t="str">
        <f t="shared" si="0"/>
        <v/>
      </c>
      <c r="AI4" s="4">
        <f>IF(AG4&gt;0,'Ввод данных'!C8,0)</f>
        <v>0</v>
      </c>
      <c r="AK4" s="4" t="str">
        <f t="shared" si="19"/>
        <v/>
      </c>
      <c r="AL4" s="20" t="str">
        <f t="shared" si="20"/>
        <v/>
      </c>
      <c r="AM4" s="20" t="str">
        <f t="shared" si="21"/>
        <v/>
      </c>
      <c r="AN4" s="20" t="str">
        <f t="shared" si="22"/>
        <v/>
      </c>
      <c r="AO4" s="20" t="str">
        <f t="shared" si="23"/>
        <v/>
      </c>
      <c r="AP4" s="20" t="str">
        <f t="shared" si="24"/>
        <v/>
      </c>
      <c r="AQ4" s="20" t="str">
        <f t="shared" si="25"/>
        <v/>
      </c>
      <c r="AR4" s="20" t="str">
        <f t="shared" si="26"/>
        <v/>
      </c>
      <c r="AS4" s="21" t="str">
        <f t="shared" si="27"/>
        <v/>
      </c>
      <c r="AT4" s="22" t="str">
        <f t="shared" si="28"/>
        <v/>
      </c>
      <c r="AU4" s="22" t="str">
        <f t="shared" si="29"/>
        <v/>
      </c>
      <c r="AV4" s="22" t="str">
        <f t="shared" si="30"/>
        <v/>
      </c>
      <c r="AW4" s="22" t="str">
        <f t="shared" si="31"/>
        <v/>
      </c>
      <c r="AX4" s="23" t="str">
        <f t="shared" si="32"/>
        <v/>
      </c>
    </row>
    <row r="5" spans="1:86" x14ac:dyDescent="0.25">
      <c r="A5" s="18">
        <f>Пересчет!D5+Пересчет!Q5+Пересчет!AB5+Пересчет!AP5+Пересчет!AS5+Пересчет!BE5+Пересчет!BM5</f>
        <v>0</v>
      </c>
      <c r="B5" s="18">
        <f>IMABS('Ввод данных'!H9-'Ввод данных'!R9)</f>
        <v>0</v>
      </c>
      <c r="C5" s="18">
        <f>IMABS('Ввод данных'!Z9-'Ввод данных'!BI9)</f>
        <v>0</v>
      </c>
      <c r="D5" s="18">
        <f>(Пересчет!E5+Пересчет!J5+Пересчет!Y5+Пересчет!AF5+Пересчет!AW5+Пересчет!BS5)/6</f>
        <v>0</v>
      </c>
      <c r="E5" s="18">
        <f>(Пересчет!M5+Пересчет!R5+Пересчет!X5+Пересчет!BC5+Пересчет!BT5+Пересчет!BH5)/6</f>
        <v>0</v>
      </c>
      <c r="F5" s="18">
        <f>(Пересчет!R5+Пересчет!BC5)/2</f>
        <v>0</v>
      </c>
      <c r="G5" s="18">
        <f>(Пересчет!BU5+Пересчет!N5+Пересчет!P5+Пересчет!W5+Пересчет!BK5)/5</f>
        <v>0</v>
      </c>
      <c r="H5" s="18">
        <f>(Пересчет!I5+Пересчет!L5+Пересчет!AD5+Пересчет!AE5+Пересчет!AK5)/5</f>
        <v>0</v>
      </c>
      <c r="I5" s="18">
        <f>(Пересчет!A5+Пересчет!U5+Пересчет!AI5+Пересчет!AT5+Пересчет!BA5+Пересчет!BP5)/6</f>
        <v>0</v>
      </c>
      <c r="J5" s="18">
        <f>(Пересчет!V5+Пересчет!AH5+Пересчет!BV5+Пересчет!AY5+Пересчет!BD5+Пересчет!BG5+Пересчет!BJ5)/7</f>
        <v>0</v>
      </c>
      <c r="K5" s="18">
        <f>(Пересчет!C5+Пересчет!G5+Пересчет!S5+Пересчет!AN5+Пересчет!BN5)/5</f>
        <v>0</v>
      </c>
      <c r="L5" s="18">
        <f>(Пересчет!F5+Пересчет!T5)/2</f>
        <v>0</v>
      </c>
      <c r="M5" s="18">
        <f>(Пересчет!AA5+Пересчет!AO5+Пересчет!AX5+Пересчет!BO5)/4</f>
        <v>0</v>
      </c>
      <c r="N5" s="18">
        <f>(Пересчет!B5+Пересчет!K5+Пересчет!AJ5)/3</f>
        <v>0</v>
      </c>
      <c r="O5" s="19">
        <f>SUM('Ввод данных'!BW9:CC9)/7</f>
        <v>0</v>
      </c>
      <c r="P5" s="20">
        <f t="shared" si="2"/>
        <v>0</v>
      </c>
      <c r="Q5" s="20">
        <f t="shared" si="3"/>
        <v>1</v>
      </c>
      <c r="R5" s="20">
        <f t="shared" si="4"/>
        <v>0</v>
      </c>
      <c r="S5" s="20">
        <f t="shared" si="5"/>
        <v>1</v>
      </c>
      <c r="T5" s="20">
        <f t="shared" si="6"/>
        <v>1</v>
      </c>
      <c r="U5" s="20">
        <f t="shared" si="7"/>
        <v>0</v>
      </c>
      <c r="V5" s="20">
        <f t="shared" si="8"/>
        <v>1</v>
      </c>
      <c r="W5" s="21">
        <f t="shared" si="9"/>
        <v>1</v>
      </c>
      <c r="X5" s="22">
        <f t="shared" si="10"/>
        <v>0</v>
      </c>
      <c r="Y5" s="22">
        <f t="shared" si="11"/>
        <v>0</v>
      </c>
      <c r="Z5" s="22">
        <f t="shared" si="12"/>
        <v>0</v>
      </c>
      <c r="AA5" s="22">
        <f t="shared" si="13"/>
        <v>1</v>
      </c>
      <c r="AB5" s="23">
        <f t="shared" si="14"/>
        <v>1</v>
      </c>
      <c r="AC5" s="24">
        <f t="shared" si="15"/>
        <v>2</v>
      </c>
      <c r="AD5" s="28" t="str">
        <f t="shared" si="16"/>
        <v>С</v>
      </c>
      <c r="AE5" s="10">
        <f t="shared" si="17"/>
        <v>0</v>
      </c>
      <c r="AF5" s="28">
        <f t="shared" si="18"/>
        <v>0</v>
      </c>
      <c r="AG5" s="4" t="str">
        <f t="shared" si="0"/>
        <v/>
      </c>
      <c r="AI5" s="4">
        <f>IF(AG5&gt;0,'Ввод данных'!C9,0)</f>
        <v>0</v>
      </c>
      <c r="AK5" s="4" t="str">
        <f t="shared" ref="AK5:AK40" si="33">IF(AG5="В",I5,"")</f>
        <v/>
      </c>
      <c r="AL5" s="20" t="str">
        <f t="shared" ref="AL5:AL40" si="34">IF(AK5="","",(IF(AK5&lt;=2,0,(IF(AK5&gt;2,P5)))))</f>
        <v/>
      </c>
      <c r="AM5" s="20" t="str">
        <f t="shared" ref="AM5:AM40" si="35">IF(AK5="","",(IF(AK5&lt;=2,0,(IF(AK5&gt;2,Q5)))))</f>
        <v/>
      </c>
      <c r="AN5" s="20" t="str">
        <f t="shared" ref="AN5:AN40" si="36">IF(AK5="","",(IF(AK5&lt;=2,0,(IF(AK5&gt;2,R5)))))</f>
        <v/>
      </c>
      <c r="AO5" s="20" t="str">
        <f t="shared" ref="AO5:AO40" si="37">IF(AK5="","",(IF(AK5&lt;=2,0,(IF(AK5&gt;2,S5)))))</f>
        <v/>
      </c>
      <c r="AP5" s="20" t="str">
        <f t="shared" ref="AP5:AP40" si="38">IF(AK5="","",(IF(AK5&lt;=2,0,(IF(AK5&gt;2,T5)))))</f>
        <v/>
      </c>
      <c r="AQ5" s="20" t="str">
        <f t="shared" ref="AQ5:AQ40" si="39">IF(AK5="","",(IF(AK5&lt;=2,0,(IF(AK5&gt;2,U5)))))</f>
        <v/>
      </c>
      <c r="AR5" s="20" t="str">
        <f t="shared" ref="AR5:AR40" si="40">IF(AK5="","",(IF(AK5&lt;=2,0,(IF(AK5&gt;2,V5)))))</f>
        <v/>
      </c>
      <c r="AS5" s="21" t="str">
        <f t="shared" ref="AS5:AS40" si="41">IF(AK5="","",(IF(AK5&lt;=2,0,(IF(AK5&gt;2,W5)))))</f>
        <v/>
      </c>
      <c r="AT5" s="22" t="str">
        <f t="shared" ref="AT5:AT40" si="42">IF(AK5="","",(IF(AK5&lt;=2,X5,(IF(AK5&gt;2,0)))))</f>
        <v/>
      </c>
      <c r="AU5" s="22" t="str">
        <f t="shared" ref="AU5:AU40" si="43">IF(AK5="","",(IF(AK5&lt;=2,Y5,(IF(AK5&gt;2,0)))))</f>
        <v/>
      </c>
      <c r="AV5" s="22" t="str">
        <f t="shared" ref="AV5:AV40" si="44">IF(AK5="","",(IF(AK5&lt;=2,Z5,(IF(AK5&gt;2,0)))))</f>
        <v/>
      </c>
      <c r="AW5" s="22" t="str">
        <f t="shared" ref="AW5:AW40" si="45">IF(AK5="","",(IF(AK5&lt;=2,AA5,(IF(AK5&gt;2,0)))))</f>
        <v/>
      </c>
      <c r="AX5" s="23" t="str">
        <f t="shared" ref="AX5:AX40" si="46">IF(AK5="","",(IF(AK5&lt;=2,AB5,(IF(AK5&gt;2,0)))))</f>
        <v/>
      </c>
    </row>
    <row r="6" spans="1:86" x14ac:dyDescent="0.25">
      <c r="A6" s="18">
        <f>Пересчет!D6+Пересчет!Q6+Пересчет!AB6+Пересчет!AP6+Пересчет!AS6+Пересчет!BE6+Пересчет!BM6</f>
        <v>0</v>
      </c>
      <c r="B6" s="18">
        <f>IMABS('Ввод данных'!H10-'Ввод данных'!R10)</f>
        <v>0</v>
      </c>
      <c r="C6" s="18">
        <f>IMABS('Ввод данных'!Z10-'Ввод данных'!BI10)</f>
        <v>0</v>
      </c>
      <c r="D6" s="18">
        <f>(Пересчет!E6+Пересчет!J6+Пересчет!Y6+Пересчет!AF6+Пересчет!AW6+Пересчет!BS6)/6</f>
        <v>0</v>
      </c>
      <c r="E6" s="18">
        <f>(Пересчет!M6+Пересчет!R6+Пересчет!X6+Пересчет!BC6+Пересчет!BT6+Пересчет!BH6)/6</f>
        <v>0</v>
      </c>
      <c r="F6" s="18">
        <f>(Пересчет!R6+Пересчет!BC6)/2</f>
        <v>0</v>
      </c>
      <c r="G6" s="18">
        <f>(Пересчет!BU6+Пересчет!N6+Пересчет!P6+Пересчет!W6+Пересчет!BK6)/5</f>
        <v>0</v>
      </c>
      <c r="H6" s="18">
        <f>(Пересчет!I6+Пересчет!L6+Пересчет!AD6+Пересчет!AE6+Пересчет!AK6)/5</f>
        <v>0</v>
      </c>
      <c r="I6" s="18">
        <f>(Пересчет!A6+Пересчет!U6+Пересчет!AI6+Пересчет!AT6+Пересчет!BA6+Пересчет!BP6)/6</f>
        <v>0</v>
      </c>
      <c r="J6" s="18">
        <f>(Пересчет!V6+Пересчет!AH6+Пересчет!BV6+Пересчет!AY6+Пересчет!BD6+Пересчет!BG6+Пересчет!BJ6)/7</f>
        <v>0</v>
      </c>
      <c r="K6" s="18">
        <f>(Пересчет!C6+Пересчет!G6+Пересчет!S6+Пересчет!AN6+Пересчет!BN6)/5</f>
        <v>0</v>
      </c>
      <c r="L6" s="18">
        <f>(Пересчет!F6+Пересчет!T6)/2</f>
        <v>0</v>
      </c>
      <c r="M6" s="18">
        <f>(Пересчет!AA6+Пересчет!AO6+Пересчет!AX6+Пересчет!BO6)/4</f>
        <v>0</v>
      </c>
      <c r="N6" s="18">
        <f>(Пересчет!B6+Пересчет!K6+Пересчет!AJ6)/3</f>
        <v>0</v>
      </c>
      <c r="O6" s="19">
        <f>SUM('Ввод данных'!BW10:CC10)/7</f>
        <v>0</v>
      </c>
      <c r="P6" s="20">
        <f t="shared" si="2"/>
        <v>0</v>
      </c>
      <c r="Q6" s="20">
        <f t="shared" si="3"/>
        <v>1</v>
      </c>
      <c r="R6" s="20">
        <f t="shared" si="4"/>
        <v>0</v>
      </c>
      <c r="S6" s="20">
        <f t="shared" si="5"/>
        <v>1</v>
      </c>
      <c r="T6" s="20">
        <f t="shared" si="6"/>
        <v>1</v>
      </c>
      <c r="U6" s="20">
        <f t="shared" si="7"/>
        <v>0</v>
      </c>
      <c r="V6" s="20">
        <f t="shared" si="8"/>
        <v>1</v>
      </c>
      <c r="W6" s="21">
        <f t="shared" si="9"/>
        <v>1</v>
      </c>
      <c r="X6" s="22">
        <f t="shared" si="10"/>
        <v>0</v>
      </c>
      <c r="Y6" s="22">
        <f t="shared" si="11"/>
        <v>0</v>
      </c>
      <c r="Z6" s="22">
        <f t="shared" si="12"/>
        <v>0</v>
      </c>
      <c r="AA6" s="22">
        <f t="shared" si="13"/>
        <v>1</v>
      </c>
      <c r="AB6" s="23">
        <f t="shared" si="14"/>
        <v>1</v>
      </c>
      <c r="AC6" s="24">
        <f t="shared" si="15"/>
        <v>2</v>
      </c>
      <c r="AD6" s="28" t="str">
        <f t="shared" si="16"/>
        <v>С</v>
      </c>
      <c r="AE6" s="10">
        <f t="shared" si="17"/>
        <v>0</v>
      </c>
      <c r="AF6" s="28">
        <f t="shared" si="18"/>
        <v>0</v>
      </c>
      <c r="AG6" s="4" t="str">
        <f t="shared" si="0"/>
        <v/>
      </c>
      <c r="AI6" s="4">
        <f>IF(AG6&gt;0,'Ввод данных'!C10,0)</f>
        <v>0</v>
      </c>
      <c r="AK6" s="4" t="str">
        <f t="shared" si="33"/>
        <v/>
      </c>
      <c r="AL6" s="20" t="str">
        <f t="shared" si="34"/>
        <v/>
      </c>
      <c r="AM6" s="20" t="str">
        <f t="shared" si="35"/>
        <v/>
      </c>
      <c r="AN6" s="20" t="str">
        <f t="shared" si="36"/>
        <v/>
      </c>
      <c r="AO6" s="20" t="str">
        <f t="shared" si="37"/>
        <v/>
      </c>
      <c r="AP6" s="20" t="str">
        <f t="shared" si="38"/>
        <v/>
      </c>
      <c r="AQ6" s="20" t="str">
        <f t="shared" si="39"/>
        <v/>
      </c>
      <c r="AR6" s="20" t="str">
        <f t="shared" si="40"/>
        <v/>
      </c>
      <c r="AS6" s="21" t="str">
        <f t="shared" si="41"/>
        <v/>
      </c>
      <c r="AT6" s="22" t="str">
        <f t="shared" si="42"/>
        <v/>
      </c>
      <c r="AU6" s="22" t="str">
        <f t="shared" si="43"/>
        <v/>
      </c>
      <c r="AV6" s="22" t="str">
        <f t="shared" si="44"/>
        <v/>
      </c>
      <c r="AW6" s="22" t="str">
        <f t="shared" si="45"/>
        <v/>
      </c>
      <c r="AX6" s="23" t="str">
        <f t="shared" si="46"/>
        <v/>
      </c>
    </row>
    <row r="7" spans="1:86" x14ac:dyDescent="0.25">
      <c r="A7" s="18">
        <f>Пересчет!D7+Пересчет!Q7+Пересчет!AB7+Пересчет!AP7+Пересчет!AS7+Пересчет!BE7+Пересчет!BM7</f>
        <v>0</v>
      </c>
      <c r="B7" s="18">
        <f>IMABS('Ввод данных'!H11-'Ввод данных'!R11)</f>
        <v>0</v>
      </c>
      <c r="C7" s="18">
        <f>IMABS('Ввод данных'!Z11-'Ввод данных'!BI11)</f>
        <v>0</v>
      </c>
      <c r="D7" s="18">
        <f>(Пересчет!E7+Пересчет!J7+Пересчет!Y7+Пересчет!AF7+Пересчет!AW7+Пересчет!BS7)/6</f>
        <v>0</v>
      </c>
      <c r="E7" s="18">
        <f>(Пересчет!M7+Пересчет!R7+Пересчет!X7+Пересчет!BC7+Пересчет!BT7+Пересчет!BH7)/6</f>
        <v>0</v>
      </c>
      <c r="F7" s="18">
        <f>(Пересчет!R7+Пересчет!BC7)/2</f>
        <v>0</v>
      </c>
      <c r="G7" s="18">
        <f>(Пересчет!BU7+Пересчет!N7+Пересчет!P7+Пересчет!W7+Пересчет!BK7)/5</f>
        <v>0</v>
      </c>
      <c r="H7" s="18">
        <f>(Пересчет!I7+Пересчет!L7+Пересчет!AD7+Пересчет!AE7+Пересчет!AK7)/5</f>
        <v>0</v>
      </c>
      <c r="I7" s="18">
        <f>(Пересчет!A7+Пересчет!U7+Пересчет!AI7+Пересчет!AT7+Пересчет!BA7+Пересчет!BP7)/6</f>
        <v>0</v>
      </c>
      <c r="J7" s="18">
        <f>(Пересчет!V7+Пересчет!AH7+Пересчет!BV7+Пересчет!AY7+Пересчет!BD7+Пересчет!BG7+Пересчет!BJ7)/7</f>
        <v>0</v>
      </c>
      <c r="K7" s="18">
        <f>(Пересчет!C7+Пересчет!G7+Пересчет!S7+Пересчет!AN7+Пересчет!BN7)/5</f>
        <v>0</v>
      </c>
      <c r="L7" s="18">
        <f>(Пересчет!F7+Пересчет!T7)/2</f>
        <v>0</v>
      </c>
      <c r="M7" s="18">
        <f>(Пересчет!AA7+Пересчет!AO7+Пересчет!AX7+Пересчет!BO7)/4</f>
        <v>0</v>
      </c>
      <c r="N7" s="18">
        <f>(Пересчет!B7+Пересчет!K7+Пересчет!AJ7)/3</f>
        <v>0</v>
      </c>
      <c r="O7" s="19">
        <f>SUM('Ввод данных'!BW11:CC11)/7</f>
        <v>0</v>
      </c>
      <c r="P7" s="20">
        <f t="shared" si="2"/>
        <v>0</v>
      </c>
      <c r="Q7" s="20">
        <f t="shared" si="3"/>
        <v>1</v>
      </c>
      <c r="R7" s="20">
        <f t="shared" si="4"/>
        <v>0</v>
      </c>
      <c r="S7" s="20">
        <f t="shared" si="5"/>
        <v>1</v>
      </c>
      <c r="T7" s="20">
        <f t="shared" si="6"/>
        <v>1</v>
      </c>
      <c r="U7" s="20">
        <f t="shared" si="7"/>
        <v>0</v>
      </c>
      <c r="V7" s="20">
        <f t="shared" si="8"/>
        <v>1</v>
      </c>
      <c r="W7" s="21">
        <f t="shared" si="9"/>
        <v>1</v>
      </c>
      <c r="X7" s="22">
        <f t="shared" si="10"/>
        <v>0</v>
      </c>
      <c r="Y7" s="22">
        <f t="shared" si="11"/>
        <v>0</v>
      </c>
      <c r="Z7" s="22">
        <f t="shared" si="12"/>
        <v>0</v>
      </c>
      <c r="AA7" s="22">
        <f t="shared" si="13"/>
        <v>1</v>
      </c>
      <c r="AB7" s="23">
        <f t="shared" si="14"/>
        <v>1</v>
      </c>
      <c r="AC7" s="24">
        <f t="shared" si="15"/>
        <v>2</v>
      </c>
      <c r="AD7" s="28" t="str">
        <f t="shared" si="16"/>
        <v>С</v>
      </c>
      <c r="AE7" s="10">
        <f t="shared" si="17"/>
        <v>0</v>
      </c>
      <c r="AF7" s="28">
        <f t="shared" si="18"/>
        <v>0</v>
      </c>
      <c r="AG7" s="4" t="str">
        <f>IF(SUM(A7:O7)=0,"",(IF(SUM(AE7:AF7)=0,AD7,(IF(SUM(AE7:AF7)&gt;0,0)))))</f>
        <v/>
      </c>
      <c r="AI7" s="4">
        <f>IF(AG7&gt;0,'Ввод данных'!C11,0)</f>
        <v>0</v>
      </c>
      <c r="AK7" s="4" t="str">
        <f t="shared" si="33"/>
        <v/>
      </c>
      <c r="AL7" s="20" t="str">
        <f t="shared" si="34"/>
        <v/>
      </c>
      <c r="AM7" s="20" t="str">
        <f t="shared" si="35"/>
        <v/>
      </c>
      <c r="AN7" s="20" t="str">
        <f t="shared" si="36"/>
        <v/>
      </c>
      <c r="AO7" s="20" t="str">
        <f t="shared" si="37"/>
        <v/>
      </c>
      <c r="AP7" s="20" t="str">
        <f t="shared" si="38"/>
        <v/>
      </c>
      <c r="AQ7" s="20" t="str">
        <f t="shared" si="39"/>
        <v/>
      </c>
      <c r="AR7" s="20" t="str">
        <f t="shared" si="40"/>
        <v/>
      </c>
      <c r="AS7" s="21" t="str">
        <f t="shared" si="41"/>
        <v/>
      </c>
      <c r="AT7" s="22" t="str">
        <f t="shared" si="42"/>
        <v/>
      </c>
      <c r="AU7" s="22" t="str">
        <f t="shared" si="43"/>
        <v/>
      </c>
      <c r="AV7" s="22" t="str">
        <f t="shared" si="44"/>
        <v/>
      </c>
      <c r="AW7" s="22" t="str">
        <f t="shared" si="45"/>
        <v/>
      </c>
      <c r="AX7" s="23" t="str">
        <f t="shared" si="46"/>
        <v/>
      </c>
    </row>
    <row r="8" spans="1:86" x14ac:dyDescent="0.25">
      <c r="A8" s="18">
        <f>Пересчет!D8+Пересчет!Q8+Пересчет!AB8+Пересчет!AP8+Пересчет!AS8+Пересчет!BE8+Пересчет!BM8</f>
        <v>0</v>
      </c>
      <c r="B8" s="18">
        <f>IMABS('Ввод данных'!H12-'Ввод данных'!R12)</f>
        <v>0</v>
      </c>
      <c r="C8" s="18">
        <f>IMABS('Ввод данных'!Z12-'Ввод данных'!BI12)</f>
        <v>0</v>
      </c>
      <c r="D8" s="18">
        <f>(Пересчет!E8+Пересчет!J8+Пересчет!Y8+Пересчет!AF8+Пересчет!AW8+Пересчет!BS8)/6</f>
        <v>0</v>
      </c>
      <c r="E8" s="18">
        <f>(Пересчет!M8+Пересчет!R8+Пересчет!X8+Пересчет!BC8+Пересчет!BT8+Пересчет!BH8)/6</f>
        <v>0</v>
      </c>
      <c r="F8" s="18">
        <f>(Пересчет!R8+Пересчет!BC8)/2</f>
        <v>0</v>
      </c>
      <c r="G8" s="18">
        <f>(Пересчет!BU8+Пересчет!N8+Пересчет!P8+Пересчет!W8+Пересчет!BK8)/5</f>
        <v>0</v>
      </c>
      <c r="H8" s="18">
        <f>(Пересчет!I8+Пересчет!L8+Пересчет!AD8+Пересчет!AE8+Пересчет!AK8)/5</f>
        <v>0</v>
      </c>
      <c r="I8" s="18">
        <f>(Пересчет!A8+Пересчет!U8+Пересчет!AI8+Пересчет!AT8+Пересчет!BA8+Пересчет!BP8)/6</f>
        <v>0</v>
      </c>
      <c r="J8" s="18">
        <f>(Пересчет!V8+Пересчет!AH8+Пересчет!BV8+Пересчет!AY8+Пересчет!BD8+Пересчет!BG8+Пересчет!BJ8)/7</f>
        <v>0</v>
      </c>
      <c r="K8" s="18">
        <f>(Пересчет!C8+Пересчет!G8+Пересчет!S8+Пересчет!AN8+Пересчет!BN8)/5</f>
        <v>0</v>
      </c>
      <c r="L8" s="18">
        <f>(Пересчет!F8+Пересчет!T8)/2</f>
        <v>0</v>
      </c>
      <c r="M8" s="18">
        <f>(Пересчет!AA8+Пересчет!AO8+Пересчет!AX8+Пересчет!BO8)/4</f>
        <v>0</v>
      </c>
      <c r="N8" s="18">
        <f>(Пересчет!B8+Пересчет!K8+Пересчет!AJ8)/3</f>
        <v>0</v>
      </c>
      <c r="O8" s="19">
        <f>SUM('Ввод данных'!BW12:CC12)/7</f>
        <v>0</v>
      </c>
      <c r="P8" s="20">
        <f t="shared" si="2"/>
        <v>0</v>
      </c>
      <c r="Q8" s="20">
        <f t="shared" si="3"/>
        <v>1</v>
      </c>
      <c r="R8" s="20">
        <f t="shared" si="4"/>
        <v>0</v>
      </c>
      <c r="S8" s="20">
        <f t="shared" si="5"/>
        <v>1</v>
      </c>
      <c r="T8" s="20">
        <f t="shared" si="6"/>
        <v>1</v>
      </c>
      <c r="U8" s="20">
        <f t="shared" si="7"/>
        <v>0</v>
      </c>
      <c r="V8" s="20">
        <f t="shared" si="8"/>
        <v>1</v>
      </c>
      <c r="W8" s="21">
        <f t="shared" si="9"/>
        <v>1</v>
      </c>
      <c r="X8" s="22">
        <f t="shared" si="10"/>
        <v>0</v>
      </c>
      <c r="Y8" s="22">
        <f t="shared" si="11"/>
        <v>0</v>
      </c>
      <c r="Z8" s="22">
        <f t="shared" si="12"/>
        <v>0</v>
      </c>
      <c r="AA8" s="22">
        <f t="shared" si="13"/>
        <v>1</v>
      </c>
      <c r="AB8" s="23">
        <f t="shared" si="14"/>
        <v>1</v>
      </c>
      <c r="AC8" s="24">
        <f t="shared" si="15"/>
        <v>2</v>
      </c>
      <c r="AD8" s="28" t="str">
        <f t="shared" si="16"/>
        <v>С</v>
      </c>
      <c r="AE8" s="10">
        <f t="shared" si="17"/>
        <v>0</v>
      </c>
      <c r="AF8" s="28">
        <f t="shared" si="18"/>
        <v>0</v>
      </c>
      <c r="AG8" s="4" t="str">
        <f t="shared" ref="AG8:AG40" si="47">IF(SUM(A8:O8)=0,"",(IF(SUM(AE8:AF8)=0,AD8,(IF(SUM(AE8:AF8)&gt;0,0)))))</f>
        <v/>
      </c>
      <c r="AI8" s="4">
        <f>IF(AG8&gt;0,'Ввод данных'!C12,0)</f>
        <v>0</v>
      </c>
      <c r="AK8" s="4" t="str">
        <f t="shared" si="33"/>
        <v/>
      </c>
      <c r="AL8" s="20" t="str">
        <f t="shared" si="34"/>
        <v/>
      </c>
      <c r="AM8" s="20" t="str">
        <f t="shared" si="35"/>
        <v/>
      </c>
      <c r="AN8" s="20" t="str">
        <f t="shared" si="36"/>
        <v/>
      </c>
      <c r="AO8" s="20" t="str">
        <f t="shared" si="37"/>
        <v/>
      </c>
      <c r="AP8" s="20" t="str">
        <f t="shared" si="38"/>
        <v/>
      </c>
      <c r="AQ8" s="20" t="str">
        <f t="shared" si="39"/>
        <v/>
      </c>
      <c r="AR8" s="20" t="str">
        <f t="shared" si="40"/>
        <v/>
      </c>
      <c r="AS8" s="21" t="str">
        <f t="shared" si="41"/>
        <v/>
      </c>
      <c r="AT8" s="22" t="str">
        <f t="shared" si="42"/>
        <v/>
      </c>
      <c r="AU8" s="22" t="str">
        <f t="shared" si="43"/>
        <v/>
      </c>
      <c r="AV8" s="22" t="str">
        <f t="shared" si="44"/>
        <v/>
      </c>
      <c r="AW8" s="22" t="str">
        <f t="shared" si="45"/>
        <v/>
      </c>
      <c r="AX8" s="23" t="str">
        <f t="shared" si="46"/>
        <v/>
      </c>
    </row>
    <row r="9" spans="1:86" x14ac:dyDescent="0.25">
      <c r="A9" s="18">
        <f>Пересчет!D9+Пересчет!Q9+Пересчет!AB9+Пересчет!AP9+Пересчет!AS9+Пересчет!BE9+Пересчет!BM9</f>
        <v>0</v>
      </c>
      <c r="B9" s="18">
        <f>IMABS('Ввод данных'!H13-'Ввод данных'!R13)</f>
        <v>0</v>
      </c>
      <c r="C9" s="18">
        <f>IMABS('Ввод данных'!Z13-'Ввод данных'!BI13)</f>
        <v>0</v>
      </c>
      <c r="D9" s="18">
        <f>(Пересчет!E9+Пересчет!J9+Пересчет!Y9+Пересчет!AF9+Пересчет!AW9+Пересчет!BS9)/6</f>
        <v>0</v>
      </c>
      <c r="E9" s="18">
        <f>(Пересчет!M9+Пересчет!R9+Пересчет!X9+Пересчет!BC9+Пересчет!BT9+Пересчет!BH9)/6</f>
        <v>0</v>
      </c>
      <c r="F9" s="18">
        <f>(Пересчет!R9+Пересчет!BC9)/2</f>
        <v>0</v>
      </c>
      <c r="G9" s="18">
        <f>(Пересчет!BU9+Пересчет!N9+Пересчет!P9+Пересчет!W9+Пересчет!BK9)/5</f>
        <v>0</v>
      </c>
      <c r="H9" s="18">
        <f>(Пересчет!I9+Пересчет!L9+Пересчет!AD9+Пересчет!AE9+Пересчет!AK9)/5</f>
        <v>0</v>
      </c>
      <c r="I9" s="18">
        <f>(Пересчет!A9+Пересчет!U9+Пересчет!AI9+Пересчет!AT9+Пересчет!BA9+Пересчет!BP9)/6</f>
        <v>0</v>
      </c>
      <c r="J9" s="18">
        <f>(Пересчет!V9+Пересчет!AH9+Пересчет!BV9+Пересчет!AY9+Пересчет!BD9+Пересчет!BG9+Пересчет!BJ9)/7</f>
        <v>0</v>
      </c>
      <c r="K9" s="18">
        <f>(Пересчет!C9+Пересчет!G9+Пересчет!S9+Пересчет!AN9+Пересчет!BN9)/5</f>
        <v>0</v>
      </c>
      <c r="L9" s="18">
        <f>(Пересчет!F9+Пересчет!T9)/2</f>
        <v>0</v>
      </c>
      <c r="M9" s="18">
        <f>(Пересчет!AA9+Пересчет!AO9+Пересчет!AX9+Пересчет!BO9)/4</f>
        <v>0</v>
      </c>
      <c r="N9" s="18">
        <f>(Пересчет!B9+Пересчет!K9+Пересчет!AJ9)/3</f>
        <v>0</v>
      </c>
      <c r="O9" s="19">
        <f>SUM('Ввод данных'!BW13:CC13)/7</f>
        <v>0</v>
      </c>
      <c r="P9" s="20">
        <f t="shared" si="2"/>
        <v>0</v>
      </c>
      <c r="Q9" s="20">
        <f t="shared" si="3"/>
        <v>1</v>
      </c>
      <c r="R9" s="20">
        <f t="shared" si="4"/>
        <v>0</v>
      </c>
      <c r="S9" s="20">
        <f t="shared" si="5"/>
        <v>1</v>
      </c>
      <c r="T9" s="20">
        <f t="shared" si="6"/>
        <v>1</v>
      </c>
      <c r="U9" s="20">
        <f t="shared" si="7"/>
        <v>0</v>
      </c>
      <c r="V9" s="20">
        <f t="shared" si="8"/>
        <v>1</v>
      </c>
      <c r="W9" s="21">
        <f t="shared" si="9"/>
        <v>1</v>
      </c>
      <c r="X9" s="22">
        <f t="shared" si="10"/>
        <v>0</v>
      </c>
      <c r="Y9" s="22">
        <f t="shared" si="11"/>
        <v>0</v>
      </c>
      <c r="Z9" s="22">
        <f t="shared" si="12"/>
        <v>0</v>
      </c>
      <c r="AA9" s="22">
        <f t="shared" si="13"/>
        <v>1</v>
      </c>
      <c r="AB9" s="23">
        <f t="shared" si="14"/>
        <v>1</v>
      </c>
      <c r="AC9" s="24">
        <f t="shared" si="15"/>
        <v>2</v>
      </c>
      <c r="AD9" s="28" t="str">
        <f t="shared" si="16"/>
        <v>С</v>
      </c>
      <c r="AE9" s="10">
        <f t="shared" si="17"/>
        <v>0</v>
      </c>
      <c r="AF9" s="28">
        <f t="shared" si="18"/>
        <v>0</v>
      </c>
      <c r="AG9" s="4" t="str">
        <f t="shared" si="47"/>
        <v/>
      </c>
      <c r="AI9" s="4">
        <f>IF(AG9&gt;0,'Ввод данных'!C13,0)</f>
        <v>0</v>
      </c>
      <c r="AK9" s="4" t="str">
        <f t="shared" si="33"/>
        <v/>
      </c>
      <c r="AL9" s="20" t="str">
        <f t="shared" si="34"/>
        <v/>
      </c>
      <c r="AM9" s="20" t="str">
        <f t="shared" si="35"/>
        <v/>
      </c>
      <c r="AN9" s="20" t="str">
        <f t="shared" si="36"/>
        <v/>
      </c>
      <c r="AO9" s="20" t="str">
        <f t="shared" si="37"/>
        <v/>
      </c>
      <c r="AP9" s="20" t="str">
        <f t="shared" si="38"/>
        <v/>
      </c>
      <c r="AQ9" s="20" t="str">
        <f t="shared" si="39"/>
        <v/>
      </c>
      <c r="AR9" s="20" t="str">
        <f t="shared" si="40"/>
        <v/>
      </c>
      <c r="AS9" s="21" t="str">
        <f t="shared" si="41"/>
        <v/>
      </c>
      <c r="AT9" s="22" t="str">
        <f t="shared" si="42"/>
        <v/>
      </c>
      <c r="AU9" s="22" t="str">
        <f t="shared" si="43"/>
        <v/>
      </c>
      <c r="AV9" s="22" t="str">
        <f t="shared" si="44"/>
        <v/>
      </c>
      <c r="AW9" s="22" t="str">
        <f t="shared" si="45"/>
        <v/>
      </c>
      <c r="AX9" s="23" t="str">
        <f t="shared" si="46"/>
        <v/>
      </c>
    </row>
    <row r="10" spans="1:86" x14ac:dyDescent="0.25">
      <c r="A10" s="18">
        <f>Пересчет!D10+Пересчет!Q10+Пересчет!AB10+Пересчет!AP10+Пересчет!AS10+Пересчет!BE10+Пересчет!BM10</f>
        <v>0</v>
      </c>
      <c r="B10" s="18">
        <f>IMABS('Ввод данных'!H14-'Ввод данных'!R14)</f>
        <v>0</v>
      </c>
      <c r="C10" s="18">
        <f>IMABS('Ввод данных'!Z14-'Ввод данных'!BI14)</f>
        <v>0</v>
      </c>
      <c r="D10" s="18">
        <f>(Пересчет!E10+Пересчет!J10+Пересчет!Y10+Пересчет!AF10+Пересчет!AW10+Пересчет!BS10)/6</f>
        <v>0</v>
      </c>
      <c r="E10" s="18">
        <f>(Пересчет!M10+Пересчет!R10+Пересчет!X10+Пересчет!BC10+Пересчет!BT10+Пересчет!BH10)/6</f>
        <v>0</v>
      </c>
      <c r="F10" s="18">
        <f>(Пересчет!R10+Пересчет!BC10)/2</f>
        <v>0</v>
      </c>
      <c r="G10" s="18">
        <f>(Пересчет!BU10+Пересчет!N10+Пересчет!P10+Пересчет!W10+Пересчет!BK10)/5</f>
        <v>0</v>
      </c>
      <c r="H10" s="18">
        <f>(Пересчет!I10+Пересчет!L10+Пересчет!AD10+Пересчет!AE10+Пересчет!AK10)/5</f>
        <v>0</v>
      </c>
      <c r="I10" s="18">
        <f>(Пересчет!A10+Пересчет!U10+Пересчет!AI10+Пересчет!AT10+Пересчет!BA10+Пересчет!BP10)/6</f>
        <v>0</v>
      </c>
      <c r="J10" s="18">
        <f>(Пересчет!V10+Пересчет!AH10+Пересчет!BV10+Пересчет!AY10+Пересчет!BD10+Пересчет!BG10+Пересчет!BJ10)/7</f>
        <v>0</v>
      </c>
      <c r="K10" s="18">
        <f>(Пересчет!C10+Пересчет!G10+Пересчет!S10+Пересчет!AN10+Пересчет!BN10)/5</f>
        <v>0</v>
      </c>
      <c r="L10" s="18">
        <f>(Пересчет!F10+Пересчет!T10)/2</f>
        <v>0</v>
      </c>
      <c r="M10" s="18">
        <f>(Пересчет!AA10+Пересчет!AO10+Пересчет!AX10+Пересчет!BO10)/4</f>
        <v>0</v>
      </c>
      <c r="N10" s="18">
        <f>(Пересчет!B10+Пересчет!K10+Пересчет!AJ10)/3</f>
        <v>0</v>
      </c>
      <c r="O10" s="19">
        <f>SUM('Ввод данных'!BW14:CC14)/7</f>
        <v>0</v>
      </c>
      <c r="P10" s="20">
        <f t="shared" si="2"/>
        <v>0</v>
      </c>
      <c r="Q10" s="20">
        <f t="shared" si="3"/>
        <v>1</v>
      </c>
      <c r="R10" s="20">
        <f t="shared" si="4"/>
        <v>0</v>
      </c>
      <c r="S10" s="20">
        <f t="shared" si="5"/>
        <v>1</v>
      </c>
      <c r="T10" s="20">
        <f t="shared" si="6"/>
        <v>1</v>
      </c>
      <c r="U10" s="20">
        <f t="shared" si="7"/>
        <v>0</v>
      </c>
      <c r="V10" s="20">
        <f t="shared" si="8"/>
        <v>1</v>
      </c>
      <c r="W10" s="21">
        <f t="shared" si="9"/>
        <v>1</v>
      </c>
      <c r="X10" s="22">
        <f t="shared" si="10"/>
        <v>0</v>
      </c>
      <c r="Y10" s="22">
        <f t="shared" si="11"/>
        <v>0</v>
      </c>
      <c r="Z10" s="22">
        <f t="shared" si="12"/>
        <v>0</v>
      </c>
      <c r="AA10" s="22">
        <f t="shared" si="13"/>
        <v>1</v>
      </c>
      <c r="AB10" s="23">
        <f t="shared" si="14"/>
        <v>1</v>
      </c>
      <c r="AC10" s="24">
        <f t="shared" si="15"/>
        <v>2</v>
      </c>
      <c r="AD10" s="28" t="str">
        <f t="shared" si="16"/>
        <v>С</v>
      </c>
      <c r="AE10" s="10">
        <f t="shared" si="17"/>
        <v>0</v>
      </c>
      <c r="AF10" s="28">
        <f t="shared" si="18"/>
        <v>0</v>
      </c>
      <c r="AG10" s="4" t="str">
        <f t="shared" si="47"/>
        <v/>
      </c>
      <c r="AI10" s="4">
        <f>IF(AG10&gt;0,'Ввод данных'!C14,0)</f>
        <v>0</v>
      </c>
      <c r="AK10" s="4" t="str">
        <f t="shared" si="33"/>
        <v/>
      </c>
      <c r="AL10" s="20" t="str">
        <f t="shared" si="34"/>
        <v/>
      </c>
      <c r="AM10" s="20" t="str">
        <f t="shared" si="35"/>
        <v/>
      </c>
      <c r="AN10" s="20" t="str">
        <f t="shared" si="36"/>
        <v/>
      </c>
      <c r="AO10" s="20" t="str">
        <f t="shared" si="37"/>
        <v/>
      </c>
      <c r="AP10" s="20" t="str">
        <f t="shared" si="38"/>
        <v/>
      </c>
      <c r="AQ10" s="20" t="str">
        <f t="shared" si="39"/>
        <v/>
      </c>
      <c r="AR10" s="20" t="str">
        <f t="shared" si="40"/>
        <v/>
      </c>
      <c r="AS10" s="21" t="str">
        <f t="shared" si="41"/>
        <v/>
      </c>
      <c r="AT10" s="22" t="str">
        <f t="shared" si="42"/>
        <v/>
      </c>
      <c r="AU10" s="22" t="str">
        <f t="shared" si="43"/>
        <v/>
      </c>
      <c r="AV10" s="22" t="str">
        <f t="shared" si="44"/>
        <v/>
      </c>
      <c r="AW10" s="22" t="str">
        <f t="shared" si="45"/>
        <v/>
      </c>
      <c r="AX10" s="23" t="str">
        <f t="shared" si="46"/>
        <v/>
      </c>
    </row>
    <row r="11" spans="1:86" x14ac:dyDescent="0.25">
      <c r="A11" s="18">
        <f>Пересчет!D11+Пересчет!Q11+Пересчет!AB11+Пересчет!AP11+Пересчет!AS11+Пересчет!BE11+Пересчет!BM11</f>
        <v>0</v>
      </c>
      <c r="B11" s="18">
        <f>IMABS('Ввод данных'!H15-'Ввод данных'!R15)</f>
        <v>0</v>
      </c>
      <c r="C11" s="18">
        <f>IMABS('Ввод данных'!Z15-'Ввод данных'!BI15)</f>
        <v>0</v>
      </c>
      <c r="D11" s="18">
        <f>(Пересчет!E11+Пересчет!J11+Пересчет!Y11+Пересчет!AF11+Пересчет!AW11+Пересчет!BS11)/6</f>
        <v>0</v>
      </c>
      <c r="E11" s="18">
        <f>(Пересчет!M11+Пересчет!R11+Пересчет!X11+Пересчет!BC11+Пересчет!BT11+Пересчет!BH11)/6</f>
        <v>0</v>
      </c>
      <c r="F11" s="18">
        <f>(Пересчет!R11+Пересчет!BC11)/2</f>
        <v>0</v>
      </c>
      <c r="G11" s="18">
        <f>(Пересчет!BU11+Пересчет!N11+Пересчет!P11+Пересчет!W11+Пересчет!BK11)/5</f>
        <v>0</v>
      </c>
      <c r="H11" s="18">
        <f>(Пересчет!I11+Пересчет!L11+Пересчет!AD11+Пересчет!AE11+Пересчет!AK11)/5</f>
        <v>0</v>
      </c>
      <c r="I11" s="18">
        <f>(Пересчет!A11+Пересчет!U11+Пересчет!AI11+Пересчет!AT11+Пересчет!BA11+Пересчет!BP11)/6</f>
        <v>0</v>
      </c>
      <c r="J11" s="18">
        <f>(Пересчет!V11+Пересчет!AH11+Пересчет!BV11+Пересчет!AY11+Пересчет!BD11+Пересчет!BG11+Пересчет!BJ11)/7</f>
        <v>0</v>
      </c>
      <c r="K11" s="18">
        <f>(Пересчет!C11+Пересчет!G11+Пересчет!S11+Пересчет!AN11+Пересчет!BN11)/5</f>
        <v>0</v>
      </c>
      <c r="L11" s="18">
        <f>(Пересчет!F11+Пересчет!T11)/2</f>
        <v>0</v>
      </c>
      <c r="M11" s="18">
        <f>(Пересчет!AA11+Пересчет!AO11+Пересчет!AX11+Пересчет!BO11)/4</f>
        <v>0</v>
      </c>
      <c r="N11" s="18">
        <f>(Пересчет!B11+Пересчет!K11+Пересчет!AJ11)/3</f>
        <v>0</v>
      </c>
      <c r="O11" s="19">
        <f>SUM('Ввод данных'!BW15:CC15)/7</f>
        <v>0</v>
      </c>
      <c r="P11" s="20">
        <f t="shared" si="2"/>
        <v>0</v>
      </c>
      <c r="Q11" s="20">
        <f t="shared" si="3"/>
        <v>1</v>
      </c>
      <c r="R11" s="20">
        <f t="shared" si="4"/>
        <v>0</v>
      </c>
      <c r="S11" s="20">
        <f t="shared" si="5"/>
        <v>1</v>
      </c>
      <c r="T11" s="20">
        <f t="shared" si="6"/>
        <v>1</v>
      </c>
      <c r="U11" s="20">
        <f t="shared" si="7"/>
        <v>0</v>
      </c>
      <c r="V11" s="20">
        <f t="shared" si="8"/>
        <v>1</v>
      </c>
      <c r="W11" s="21">
        <f t="shared" si="9"/>
        <v>1</v>
      </c>
      <c r="X11" s="22">
        <f t="shared" si="10"/>
        <v>0</v>
      </c>
      <c r="Y11" s="22">
        <f t="shared" si="11"/>
        <v>0</v>
      </c>
      <c r="Z11" s="22">
        <f t="shared" si="12"/>
        <v>0</v>
      </c>
      <c r="AA11" s="22">
        <f t="shared" si="13"/>
        <v>1</v>
      </c>
      <c r="AB11" s="23">
        <f t="shared" si="14"/>
        <v>1</v>
      </c>
      <c r="AC11" s="24">
        <f t="shared" si="15"/>
        <v>2</v>
      </c>
      <c r="AD11" s="28" t="str">
        <f t="shared" si="16"/>
        <v>С</v>
      </c>
      <c r="AE11" s="10">
        <f t="shared" si="17"/>
        <v>0</v>
      </c>
      <c r="AF11" s="28">
        <f t="shared" si="18"/>
        <v>0</v>
      </c>
      <c r="AG11" s="4" t="str">
        <f t="shared" si="47"/>
        <v/>
      </c>
      <c r="AI11" s="4">
        <f>IF(AG11&gt;0,'Ввод данных'!C15,0)</f>
        <v>0</v>
      </c>
      <c r="AK11" s="4" t="str">
        <f t="shared" si="33"/>
        <v/>
      </c>
      <c r="AL11" s="20" t="str">
        <f t="shared" si="34"/>
        <v/>
      </c>
      <c r="AM11" s="20" t="str">
        <f t="shared" si="35"/>
        <v/>
      </c>
      <c r="AN11" s="20" t="str">
        <f t="shared" si="36"/>
        <v/>
      </c>
      <c r="AO11" s="20" t="str">
        <f t="shared" si="37"/>
        <v/>
      </c>
      <c r="AP11" s="20" t="str">
        <f t="shared" si="38"/>
        <v/>
      </c>
      <c r="AQ11" s="20" t="str">
        <f t="shared" si="39"/>
        <v/>
      </c>
      <c r="AR11" s="20" t="str">
        <f t="shared" si="40"/>
        <v/>
      </c>
      <c r="AS11" s="21" t="str">
        <f t="shared" si="41"/>
        <v/>
      </c>
      <c r="AT11" s="22" t="str">
        <f t="shared" si="42"/>
        <v/>
      </c>
      <c r="AU11" s="22" t="str">
        <f t="shared" si="43"/>
        <v/>
      </c>
      <c r="AV11" s="22" t="str">
        <f t="shared" si="44"/>
        <v/>
      </c>
      <c r="AW11" s="22" t="str">
        <f t="shared" si="45"/>
        <v/>
      </c>
      <c r="AX11" s="23" t="str">
        <f t="shared" si="46"/>
        <v/>
      </c>
    </row>
    <row r="12" spans="1:86" x14ac:dyDescent="0.25">
      <c r="A12" s="18">
        <f>Пересчет!D12+Пересчет!Q12+Пересчет!AB12+Пересчет!AP12+Пересчет!AS12+Пересчет!BE12+Пересчет!BM12</f>
        <v>0</v>
      </c>
      <c r="B12" s="18">
        <f>IMABS('Ввод данных'!H16-'Ввод данных'!R16)</f>
        <v>0</v>
      </c>
      <c r="C12" s="18">
        <f>IMABS('Ввод данных'!Z16-'Ввод данных'!BI16)</f>
        <v>0</v>
      </c>
      <c r="D12" s="18">
        <f>(Пересчет!E12+Пересчет!J12+Пересчет!Y12+Пересчет!AF12+Пересчет!AW12+Пересчет!BS12)/6</f>
        <v>0</v>
      </c>
      <c r="E12" s="18">
        <f>(Пересчет!M12+Пересчет!R12+Пересчет!X12+Пересчет!BC12+Пересчет!BT12+Пересчет!BH12)/6</f>
        <v>0</v>
      </c>
      <c r="F12" s="18">
        <f>(Пересчет!R12+Пересчет!BC12)/2</f>
        <v>0</v>
      </c>
      <c r="G12" s="18">
        <f>(Пересчет!BU12+Пересчет!N12+Пересчет!P12+Пересчет!W12+Пересчет!BK12)/5</f>
        <v>0</v>
      </c>
      <c r="H12" s="18">
        <f>(Пересчет!I12+Пересчет!L12+Пересчет!AD12+Пересчет!AE12+Пересчет!AK12)/5</f>
        <v>0</v>
      </c>
      <c r="I12" s="18">
        <f>(Пересчет!A12+Пересчет!U12+Пересчет!AI12+Пересчет!AT12+Пересчет!BA12+Пересчет!BP12)/6</f>
        <v>0</v>
      </c>
      <c r="J12" s="18">
        <f>(Пересчет!V12+Пересчет!AH12+Пересчет!BV12+Пересчет!AY12+Пересчет!BD12+Пересчет!BG12+Пересчет!BJ12)/7</f>
        <v>0</v>
      </c>
      <c r="K12" s="18">
        <f>(Пересчет!C12+Пересчет!G12+Пересчет!S12+Пересчет!AN12+Пересчет!BN12)/5</f>
        <v>0</v>
      </c>
      <c r="L12" s="18">
        <f>(Пересчет!F12+Пересчет!T12)/2</f>
        <v>0</v>
      </c>
      <c r="M12" s="18">
        <f>(Пересчет!AA12+Пересчет!AO12+Пересчет!AX12+Пересчет!BO12)/4</f>
        <v>0</v>
      </c>
      <c r="N12" s="18">
        <f>(Пересчет!B12+Пересчет!K12+Пересчет!AJ12)/3</f>
        <v>0</v>
      </c>
      <c r="O12" s="19">
        <f>SUM('Ввод данных'!BW16:CC16)/7</f>
        <v>0</v>
      </c>
      <c r="P12" s="20">
        <f t="shared" si="2"/>
        <v>0</v>
      </c>
      <c r="Q12" s="20">
        <f t="shared" si="3"/>
        <v>1</v>
      </c>
      <c r="R12" s="20">
        <f t="shared" si="4"/>
        <v>0</v>
      </c>
      <c r="S12" s="20">
        <f t="shared" si="5"/>
        <v>1</v>
      </c>
      <c r="T12" s="20">
        <f t="shared" si="6"/>
        <v>1</v>
      </c>
      <c r="U12" s="20">
        <f t="shared" si="7"/>
        <v>0</v>
      </c>
      <c r="V12" s="20">
        <f t="shared" si="8"/>
        <v>1</v>
      </c>
      <c r="W12" s="21">
        <f t="shared" si="9"/>
        <v>1</v>
      </c>
      <c r="X12" s="22">
        <f t="shared" si="10"/>
        <v>0</v>
      </c>
      <c r="Y12" s="22">
        <f t="shared" si="11"/>
        <v>0</v>
      </c>
      <c r="Z12" s="22">
        <f t="shared" si="12"/>
        <v>0</v>
      </c>
      <c r="AA12" s="22">
        <f t="shared" si="13"/>
        <v>1</v>
      </c>
      <c r="AB12" s="23">
        <f t="shared" si="14"/>
        <v>1</v>
      </c>
      <c r="AC12" s="24">
        <f t="shared" si="15"/>
        <v>2</v>
      </c>
      <c r="AD12" s="28" t="str">
        <f t="shared" si="16"/>
        <v>С</v>
      </c>
      <c r="AE12" s="10">
        <f t="shared" si="17"/>
        <v>0</v>
      </c>
      <c r="AF12" s="28">
        <f t="shared" si="18"/>
        <v>0</v>
      </c>
      <c r="AG12" s="4" t="str">
        <f t="shared" si="47"/>
        <v/>
      </c>
      <c r="AI12" s="4">
        <f>IF(AG12&gt;0,'Ввод данных'!C16,0)</f>
        <v>0</v>
      </c>
      <c r="AK12" s="4" t="str">
        <f t="shared" si="33"/>
        <v/>
      </c>
      <c r="AL12" s="20" t="str">
        <f t="shared" si="34"/>
        <v/>
      </c>
      <c r="AM12" s="20" t="str">
        <f t="shared" si="35"/>
        <v/>
      </c>
      <c r="AN12" s="20" t="str">
        <f t="shared" si="36"/>
        <v/>
      </c>
      <c r="AO12" s="20" t="str">
        <f t="shared" si="37"/>
        <v/>
      </c>
      <c r="AP12" s="20" t="str">
        <f t="shared" si="38"/>
        <v/>
      </c>
      <c r="AQ12" s="20" t="str">
        <f t="shared" si="39"/>
        <v/>
      </c>
      <c r="AR12" s="20" t="str">
        <f t="shared" si="40"/>
        <v/>
      </c>
      <c r="AS12" s="21" t="str">
        <f t="shared" si="41"/>
        <v/>
      </c>
      <c r="AT12" s="22" t="str">
        <f t="shared" si="42"/>
        <v/>
      </c>
      <c r="AU12" s="22" t="str">
        <f t="shared" si="43"/>
        <v/>
      </c>
      <c r="AV12" s="22" t="str">
        <f t="shared" si="44"/>
        <v/>
      </c>
      <c r="AW12" s="22" t="str">
        <f t="shared" si="45"/>
        <v/>
      </c>
      <c r="AX12" s="23" t="str">
        <f t="shared" si="46"/>
        <v/>
      </c>
    </row>
    <row r="13" spans="1:86" x14ac:dyDescent="0.25">
      <c r="A13" s="18">
        <f>Пересчет!D13+Пересчет!Q13+Пересчет!AB13+Пересчет!AP13+Пересчет!AS13+Пересчет!BE13+Пересчет!BM13</f>
        <v>0</v>
      </c>
      <c r="B13" s="18">
        <f>IMABS('Ввод данных'!H17-'Ввод данных'!R17)</f>
        <v>0</v>
      </c>
      <c r="C13" s="18">
        <f>IMABS('Ввод данных'!Z17-'Ввод данных'!BI17)</f>
        <v>0</v>
      </c>
      <c r="D13" s="18">
        <f>(Пересчет!E13+Пересчет!J13+Пересчет!Y13+Пересчет!AF13+Пересчет!AW13+Пересчет!BS13)/6</f>
        <v>0</v>
      </c>
      <c r="E13" s="18">
        <f>(Пересчет!M13+Пересчет!R13+Пересчет!X13+Пересчет!BC13+Пересчет!BT13+Пересчет!BH13)/6</f>
        <v>0</v>
      </c>
      <c r="F13" s="18">
        <f>(Пересчет!R13+Пересчет!BC13)/2</f>
        <v>0</v>
      </c>
      <c r="G13" s="18">
        <f>(Пересчет!BU13+Пересчет!N13+Пересчет!P13+Пересчет!W13+Пересчет!BK13)/5</f>
        <v>0</v>
      </c>
      <c r="H13" s="18">
        <f>(Пересчет!I13+Пересчет!L13+Пересчет!AD13+Пересчет!AE13+Пересчет!AK13)/5</f>
        <v>0</v>
      </c>
      <c r="I13" s="18">
        <f>(Пересчет!A13+Пересчет!U13+Пересчет!AI13+Пересчет!AT13+Пересчет!BA13+Пересчет!BP13)/6</f>
        <v>0</v>
      </c>
      <c r="J13" s="18">
        <f>(Пересчет!V13+Пересчет!AH13+Пересчет!BV13+Пересчет!AY13+Пересчет!BD13+Пересчет!BG13+Пересчет!BJ13)/7</f>
        <v>0</v>
      </c>
      <c r="K13" s="18">
        <f>(Пересчет!C13+Пересчет!G13+Пересчет!S13+Пересчет!AN13+Пересчет!BN13)/5</f>
        <v>0</v>
      </c>
      <c r="L13" s="18">
        <f>(Пересчет!F13+Пересчет!T13)/2</f>
        <v>0</v>
      </c>
      <c r="M13" s="18">
        <f>(Пересчет!AA13+Пересчет!AO13+Пересчет!AX13+Пересчет!BO13)/4</f>
        <v>0</v>
      </c>
      <c r="N13" s="18">
        <f>(Пересчет!B13+Пересчет!K13+Пересчет!AJ13)/3</f>
        <v>0</v>
      </c>
      <c r="O13" s="19">
        <f>SUM('Ввод данных'!BW17:CC17)/7</f>
        <v>0</v>
      </c>
      <c r="P13" s="20">
        <f t="shared" si="2"/>
        <v>0</v>
      </c>
      <c r="Q13" s="20">
        <f t="shared" si="3"/>
        <v>1</v>
      </c>
      <c r="R13" s="20">
        <f t="shared" si="4"/>
        <v>0</v>
      </c>
      <c r="S13" s="20">
        <f t="shared" si="5"/>
        <v>1</v>
      </c>
      <c r="T13" s="20">
        <f t="shared" si="6"/>
        <v>1</v>
      </c>
      <c r="U13" s="20">
        <f t="shared" si="7"/>
        <v>0</v>
      </c>
      <c r="V13" s="20">
        <f t="shared" si="8"/>
        <v>1</v>
      </c>
      <c r="W13" s="21">
        <f t="shared" si="9"/>
        <v>1</v>
      </c>
      <c r="X13" s="22">
        <f t="shared" si="10"/>
        <v>0</v>
      </c>
      <c r="Y13" s="22">
        <f t="shared" si="11"/>
        <v>0</v>
      </c>
      <c r="Z13" s="22">
        <f t="shared" si="12"/>
        <v>0</v>
      </c>
      <c r="AA13" s="22">
        <f t="shared" si="13"/>
        <v>1</v>
      </c>
      <c r="AB13" s="23">
        <f t="shared" si="14"/>
        <v>1</v>
      </c>
      <c r="AC13" s="24">
        <f t="shared" si="15"/>
        <v>2</v>
      </c>
      <c r="AD13" s="28" t="str">
        <f t="shared" si="16"/>
        <v>С</v>
      </c>
      <c r="AE13" s="10">
        <f t="shared" si="17"/>
        <v>0</v>
      </c>
      <c r="AF13" s="28">
        <f t="shared" si="18"/>
        <v>0</v>
      </c>
      <c r="AG13" s="4" t="str">
        <f t="shared" si="47"/>
        <v/>
      </c>
      <c r="AI13" s="4">
        <f>IF(AG13&gt;0,'Ввод данных'!C17,0)</f>
        <v>0</v>
      </c>
      <c r="AK13" s="4" t="str">
        <f t="shared" si="33"/>
        <v/>
      </c>
      <c r="AL13" s="20" t="str">
        <f t="shared" si="34"/>
        <v/>
      </c>
      <c r="AM13" s="20" t="str">
        <f t="shared" si="35"/>
        <v/>
      </c>
      <c r="AN13" s="20" t="str">
        <f t="shared" si="36"/>
        <v/>
      </c>
      <c r="AO13" s="20" t="str">
        <f t="shared" si="37"/>
        <v/>
      </c>
      <c r="AP13" s="20" t="str">
        <f t="shared" si="38"/>
        <v/>
      </c>
      <c r="AQ13" s="20" t="str">
        <f t="shared" si="39"/>
        <v/>
      </c>
      <c r="AR13" s="20" t="str">
        <f t="shared" si="40"/>
        <v/>
      </c>
      <c r="AS13" s="21" t="str">
        <f t="shared" si="41"/>
        <v/>
      </c>
      <c r="AT13" s="22" t="str">
        <f t="shared" si="42"/>
        <v/>
      </c>
      <c r="AU13" s="22" t="str">
        <f t="shared" si="43"/>
        <v/>
      </c>
      <c r="AV13" s="22" t="str">
        <f t="shared" si="44"/>
        <v/>
      </c>
      <c r="AW13" s="22" t="str">
        <f t="shared" si="45"/>
        <v/>
      </c>
      <c r="AX13" s="23" t="str">
        <f t="shared" si="46"/>
        <v/>
      </c>
    </row>
    <row r="14" spans="1:86" x14ac:dyDescent="0.25">
      <c r="A14" s="18">
        <f>Пересчет!D14+Пересчет!Q14+Пересчет!AB14+Пересчет!AP14+Пересчет!AS14+Пересчет!BE14+Пересчет!BM14</f>
        <v>0</v>
      </c>
      <c r="B14" s="18">
        <f>IMABS('Ввод данных'!H18-'Ввод данных'!R18)</f>
        <v>0</v>
      </c>
      <c r="C14" s="18">
        <f>IMABS('Ввод данных'!Z18-'Ввод данных'!BI18)</f>
        <v>0</v>
      </c>
      <c r="D14" s="18">
        <f>(Пересчет!E14+Пересчет!J14+Пересчет!Y14+Пересчет!AF14+Пересчет!AW14+Пересчет!BS14)/6</f>
        <v>0</v>
      </c>
      <c r="E14" s="18">
        <f>(Пересчет!M14+Пересчет!R14+Пересчет!X14+Пересчет!BC14+Пересчет!BT14+Пересчет!BH14)/6</f>
        <v>0</v>
      </c>
      <c r="F14" s="18">
        <f>(Пересчет!R14+Пересчет!BC14)/2</f>
        <v>0</v>
      </c>
      <c r="G14" s="18">
        <f>(Пересчет!BU14+Пересчет!N14+Пересчет!P14+Пересчет!W14+Пересчет!BK14)/5</f>
        <v>0</v>
      </c>
      <c r="H14" s="18">
        <f>(Пересчет!I14+Пересчет!L14+Пересчет!AD14+Пересчет!AE14+Пересчет!AK14)/5</f>
        <v>0</v>
      </c>
      <c r="I14" s="18">
        <f>(Пересчет!A14+Пересчет!U14+Пересчет!AI14+Пересчет!AT14+Пересчет!BA14+Пересчет!BP14)/6</f>
        <v>0</v>
      </c>
      <c r="J14" s="18">
        <f>(Пересчет!V14+Пересчет!AH14+Пересчет!BV14+Пересчет!AY14+Пересчет!BD14+Пересчет!BG14+Пересчет!BJ14)/7</f>
        <v>0</v>
      </c>
      <c r="K14" s="18">
        <f>(Пересчет!C14+Пересчет!G14+Пересчет!S14+Пересчет!AN14+Пересчет!BN14)/5</f>
        <v>0</v>
      </c>
      <c r="L14" s="18">
        <f>(Пересчет!F14+Пересчет!T14)/2</f>
        <v>0</v>
      </c>
      <c r="M14" s="18">
        <f>(Пересчет!AA14+Пересчет!AO14+Пересчет!AX14+Пересчет!BO14)/4</f>
        <v>0</v>
      </c>
      <c r="N14" s="18">
        <f>(Пересчет!B14+Пересчет!K14+Пересчет!AJ14)/3</f>
        <v>0</v>
      </c>
      <c r="O14" s="19">
        <f>SUM('Ввод данных'!BW18:CC18)/7</f>
        <v>0</v>
      </c>
      <c r="P14" s="20">
        <f t="shared" si="2"/>
        <v>0</v>
      </c>
      <c r="Q14" s="20">
        <f t="shared" si="3"/>
        <v>1</v>
      </c>
      <c r="R14" s="20">
        <f t="shared" si="4"/>
        <v>0</v>
      </c>
      <c r="S14" s="20">
        <f t="shared" si="5"/>
        <v>1</v>
      </c>
      <c r="T14" s="20">
        <f t="shared" si="6"/>
        <v>1</v>
      </c>
      <c r="U14" s="20">
        <f t="shared" si="7"/>
        <v>0</v>
      </c>
      <c r="V14" s="20">
        <f t="shared" si="8"/>
        <v>1</v>
      </c>
      <c r="W14" s="21">
        <f t="shared" si="9"/>
        <v>1</v>
      </c>
      <c r="X14" s="22">
        <f t="shared" si="10"/>
        <v>0</v>
      </c>
      <c r="Y14" s="22">
        <f t="shared" si="11"/>
        <v>0</v>
      </c>
      <c r="Z14" s="22">
        <f t="shared" si="12"/>
        <v>0</v>
      </c>
      <c r="AA14" s="22">
        <f t="shared" si="13"/>
        <v>1</v>
      </c>
      <c r="AB14" s="23">
        <f t="shared" si="14"/>
        <v>1</v>
      </c>
      <c r="AC14" s="24">
        <f t="shared" si="15"/>
        <v>2</v>
      </c>
      <c r="AD14" s="28" t="str">
        <f t="shared" si="16"/>
        <v>С</v>
      </c>
      <c r="AE14" s="10">
        <f t="shared" si="17"/>
        <v>0</v>
      </c>
      <c r="AF14" s="28">
        <f t="shared" si="18"/>
        <v>0</v>
      </c>
      <c r="AG14" s="4" t="str">
        <f t="shared" si="47"/>
        <v/>
      </c>
      <c r="AI14" s="4">
        <f>IF(AG14&gt;0,'Ввод данных'!C18,0)</f>
        <v>0</v>
      </c>
      <c r="AK14" s="4" t="str">
        <f t="shared" si="33"/>
        <v/>
      </c>
      <c r="AL14" s="20" t="str">
        <f t="shared" si="34"/>
        <v/>
      </c>
      <c r="AM14" s="20" t="str">
        <f t="shared" si="35"/>
        <v/>
      </c>
      <c r="AN14" s="20" t="str">
        <f t="shared" si="36"/>
        <v/>
      </c>
      <c r="AO14" s="20" t="str">
        <f t="shared" si="37"/>
        <v/>
      </c>
      <c r="AP14" s="20" t="str">
        <f t="shared" si="38"/>
        <v/>
      </c>
      <c r="AQ14" s="20" t="str">
        <f t="shared" si="39"/>
        <v/>
      </c>
      <c r="AR14" s="20" t="str">
        <f t="shared" si="40"/>
        <v/>
      </c>
      <c r="AS14" s="21" t="str">
        <f t="shared" si="41"/>
        <v/>
      </c>
      <c r="AT14" s="22" t="str">
        <f t="shared" si="42"/>
        <v/>
      </c>
      <c r="AU14" s="22" t="str">
        <f t="shared" si="43"/>
        <v/>
      </c>
      <c r="AV14" s="22" t="str">
        <f t="shared" si="44"/>
        <v/>
      </c>
      <c r="AW14" s="22" t="str">
        <f t="shared" si="45"/>
        <v/>
      </c>
      <c r="AX14" s="23" t="str">
        <f t="shared" si="46"/>
        <v/>
      </c>
    </row>
    <row r="15" spans="1:86" x14ac:dyDescent="0.25">
      <c r="A15" s="18">
        <f>Пересчет!D15+Пересчет!Q15+Пересчет!AB15+Пересчет!AP15+Пересчет!AS15+Пересчет!BE15+Пересчет!BM15</f>
        <v>0</v>
      </c>
      <c r="B15" s="18">
        <f>IMABS('Ввод данных'!H19-'Ввод данных'!R19)</f>
        <v>0</v>
      </c>
      <c r="C15" s="18">
        <f>IMABS('Ввод данных'!Z19-'Ввод данных'!BI19)</f>
        <v>0</v>
      </c>
      <c r="D15" s="18">
        <f>(Пересчет!E15+Пересчет!J15+Пересчет!Y15+Пересчет!AF15+Пересчет!AW15+Пересчет!BS15)/6</f>
        <v>0</v>
      </c>
      <c r="E15" s="18">
        <f>(Пересчет!M15+Пересчет!R15+Пересчет!X15+Пересчет!BC15+Пересчет!BT15+Пересчет!BH15)/6</f>
        <v>0</v>
      </c>
      <c r="F15" s="18">
        <f>(Пересчет!R15+Пересчет!BC15)/2</f>
        <v>0</v>
      </c>
      <c r="G15" s="18">
        <f>(Пересчет!BU15+Пересчет!N15+Пересчет!P15+Пересчет!W15+Пересчет!BK15)/5</f>
        <v>0</v>
      </c>
      <c r="H15" s="18">
        <f>(Пересчет!I15+Пересчет!L15+Пересчет!AD15+Пересчет!AE15+Пересчет!AK15)/5</f>
        <v>0</v>
      </c>
      <c r="I15" s="18">
        <f>(Пересчет!A15+Пересчет!U15+Пересчет!AI15+Пересчет!AT15+Пересчет!BA15+Пересчет!BP15)/6</f>
        <v>0</v>
      </c>
      <c r="J15" s="18">
        <f>(Пересчет!V15+Пересчет!AH15+Пересчет!BV15+Пересчет!AY15+Пересчет!BD15+Пересчет!BG15+Пересчет!BJ15)/7</f>
        <v>0</v>
      </c>
      <c r="K15" s="18">
        <f>(Пересчет!C15+Пересчет!G15+Пересчет!S15+Пересчет!AN15+Пересчет!BN15)/5</f>
        <v>0</v>
      </c>
      <c r="L15" s="18">
        <f>(Пересчет!F15+Пересчет!T15)/2</f>
        <v>0</v>
      </c>
      <c r="M15" s="18">
        <f>(Пересчет!AA15+Пересчет!AO15+Пересчет!AX15+Пересчет!BO15)/4</f>
        <v>0</v>
      </c>
      <c r="N15" s="18">
        <f>(Пересчет!B15+Пересчет!K15+Пересчет!AJ15)/3</f>
        <v>0</v>
      </c>
      <c r="O15" s="19">
        <f>SUM('Ввод данных'!BW19:CC19)/7</f>
        <v>0</v>
      </c>
      <c r="P15" s="20">
        <f t="shared" si="2"/>
        <v>0</v>
      </c>
      <c r="Q15" s="20">
        <f t="shared" si="3"/>
        <v>1</v>
      </c>
      <c r="R15" s="20">
        <f t="shared" si="4"/>
        <v>0</v>
      </c>
      <c r="S15" s="20">
        <f t="shared" si="5"/>
        <v>1</v>
      </c>
      <c r="T15" s="20">
        <f t="shared" si="6"/>
        <v>1</v>
      </c>
      <c r="U15" s="20">
        <f t="shared" si="7"/>
        <v>0</v>
      </c>
      <c r="V15" s="20">
        <f t="shared" si="8"/>
        <v>1</v>
      </c>
      <c r="W15" s="21">
        <f t="shared" si="9"/>
        <v>1</v>
      </c>
      <c r="X15" s="22">
        <f t="shared" si="10"/>
        <v>0</v>
      </c>
      <c r="Y15" s="22">
        <f t="shared" si="11"/>
        <v>0</v>
      </c>
      <c r="Z15" s="22">
        <f t="shared" si="12"/>
        <v>0</v>
      </c>
      <c r="AA15" s="22">
        <f t="shared" si="13"/>
        <v>1</v>
      </c>
      <c r="AB15" s="23">
        <f t="shared" si="14"/>
        <v>1</v>
      </c>
      <c r="AC15" s="24">
        <f t="shared" si="15"/>
        <v>2</v>
      </c>
      <c r="AD15" s="28" t="str">
        <f t="shared" si="16"/>
        <v>С</v>
      </c>
      <c r="AE15" s="10">
        <f t="shared" si="17"/>
        <v>0</v>
      </c>
      <c r="AF15" s="28">
        <f t="shared" si="18"/>
        <v>0</v>
      </c>
      <c r="AG15" s="4" t="str">
        <f t="shared" si="47"/>
        <v/>
      </c>
      <c r="AI15" s="4">
        <f>IF(AG15&gt;0,'Ввод данных'!C19,0)</f>
        <v>0</v>
      </c>
      <c r="AK15" s="4" t="str">
        <f t="shared" si="33"/>
        <v/>
      </c>
      <c r="AL15" s="20" t="str">
        <f t="shared" si="34"/>
        <v/>
      </c>
      <c r="AM15" s="20" t="str">
        <f t="shared" si="35"/>
        <v/>
      </c>
      <c r="AN15" s="20" t="str">
        <f t="shared" si="36"/>
        <v/>
      </c>
      <c r="AO15" s="20" t="str">
        <f t="shared" si="37"/>
        <v/>
      </c>
      <c r="AP15" s="20" t="str">
        <f t="shared" si="38"/>
        <v/>
      </c>
      <c r="AQ15" s="20" t="str">
        <f t="shared" si="39"/>
        <v/>
      </c>
      <c r="AR15" s="20" t="str">
        <f t="shared" si="40"/>
        <v/>
      </c>
      <c r="AS15" s="21" t="str">
        <f t="shared" si="41"/>
        <v/>
      </c>
      <c r="AT15" s="22" t="str">
        <f t="shared" si="42"/>
        <v/>
      </c>
      <c r="AU15" s="22" t="str">
        <f t="shared" si="43"/>
        <v/>
      </c>
      <c r="AV15" s="22" t="str">
        <f t="shared" si="44"/>
        <v/>
      </c>
      <c r="AW15" s="22" t="str">
        <f t="shared" si="45"/>
        <v/>
      </c>
      <c r="AX15" s="23" t="str">
        <f t="shared" si="46"/>
        <v/>
      </c>
    </row>
    <row r="16" spans="1:86" x14ac:dyDescent="0.25">
      <c r="A16" s="18">
        <f>Пересчет!D16+Пересчет!Q16+Пересчет!AB16+Пересчет!AP16+Пересчет!AS16+Пересчет!BE16+Пересчет!BM16</f>
        <v>0</v>
      </c>
      <c r="B16" s="18">
        <f>IMABS('Ввод данных'!H20-'Ввод данных'!R20)</f>
        <v>0</v>
      </c>
      <c r="C16" s="18">
        <f>IMABS('Ввод данных'!Z20-'Ввод данных'!BI20)</f>
        <v>0</v>
      </c>
      <c r="D16" s="18">
        <f>(Пересчет!E16+Пересчет!J16+Пересчет!Y16+Пересчет!AF16+Пересчет!AW16+Пересчет!BS16)/6</f>
        <v>0</v>
      </c>
      <c r="E16" s="18">
        <f>(Пересчет!M16+Пересчет!R16+Пересчет!X16+Пересчет!BC16+Пересчет!BT16+Пересчет!BH16)/6</f>
        <v>0</v>
      </c>
      <c r="F16" s="18">
        <f>(Пересчет!R16+Пересчет!BC16)/2</f>
        <v>0</v>
      </c>
      <c r="G16" s="18">
        <f>(Пересчет!BU16+Пересчет!N16+Пересчет!P16+Пересчет!W16+Пересчет!BK16)/5</f>
        <v>0</v>
      </c>
      <c r="H16" s="18">
        <f>(Пересчет!I16+Пересчет!L16+Пересчет!AD16+Пересчет!AE16+Пересчет!AK16)/5</f>
        <v>0</v>
      </c>
      <c r="I16" s="18">
        <f>(Пересчет!A16+Пересчет!U16+Пересчет!AI16+Пересчет!AT16+Пересчет!BA16+Пересчет!BP16)/6</f>
        <v>0</v>
      </c>
      <c r="J16" s="18">
        <f>(Пересчет!V16+Пересчет!AH16+Пересчет!BV16+Пересчет!AY16+Пересчет!BD16+Пересчет!BG16+Пересчет!BJ16)/7</f>
        <v>0</v>
      </c>
      <c r="K16" s="18">
        <f>(Пересчет!C16+Пересчет!G16+Пересчет!S16+Пересчет!AN16+Пересчет!BN16)/5</f>
        <v>0</v>
      </c>
      <c r="L16" s="18">
        <f>(Пересчет!F16+Пересчет!T16)/2</f>
        <v>0</v>
      </c>
      <c r="M16" s="18">
        <f>(Пересчет!AA16+Пересчет!AO16+Пересчет!AX16+Пересчет!BO16)/4</f>
        <v>0</v>
      </c>
      <c r="N16" s="18">
        <f>(Пересчет!B16+Пересчет!K16+Пересчет!AJ16)/3</f>
        <v>0</v>
      </c>
      <c r="O16" s="19">
        <f>SUM('Ввод данных'!BW20:CC20)/7</f>
        <v>0</v>
      </c>
      <c r="P16" s="20">
        <f t="shared" si="2"/>
        <v>0</v>
      </c>
      <c r="Q16" s="20">
        <f t="shared" si="3"/>
        <v>1</v>
      </c>
      <c r="R16" s="20">
        <f t="shared" si="4"/>
        <v>0</v>
      </c>
      <c r="S16" s="20">
        <f t="shared" si="5"/>
        <v>1</v>
      </c>
      <c r="T16" s="20">
        <f t="shared" si="6"/>
        <v>1</v>
      </c>
      <c r="U16" s="20">
        <f t="shared" si="7"/>
        <v>0</v>
      </c>
      <c r="V16" s="20">
        <f t="shared" si="8"/>
        <v>1</v>
      </c>
      <c r="W16" s="21">
        <f t="shared" si="9"/>
        <v>1</v>
      </c>
      <c r="X16" s="22">
        <f t="shared" si="10"/>
        <v>0</v>
      </c>
      <c r="Y16" s="22">
        <f t="shared" si="11"/>
        <v>0</v>
      </c>
      <c r="Z16" s="22">
        <f t="shared" si="12"/>
        <v>0</v>
      </c>
      <c r="AA16" s="22">
        <f t="shared" si="13"/>
        <v>1</v>
      </c>
      <c r="AB16" s="23">
        <f t="shared" si="14"/>
        <v>1</v>
      </c>
      <c r="AC16" s="24">
        <f t="shared" si="15"/>
        <v>2</v>
      </c>
      <c r="AD16" s="28" t="str">
        <f t="shared" si="16"/>
        <v>С</v>
      </c>
      <c r="AE16" s="10">
        <f t="shared" si="17"/>
        <v>0</v>
      </c>
      <c r="AF16" s="28">
        <f t="shared" si="18"/>
        <v>0</v>
      </c>
      <c r="AG16" s="4" t="str">
        <f t="shared" si="47"/>
        <v/>
      </c>
      <c r="AI16" s="4">
        <f>IF(AG16&gt;0,'Ввод данных'!C20,0)</f>
        <v>0</v>
      </c>
      <c r="AK16" s="4" t="str">
        <f t="shared" si="33"/>
        <v/>
      </c>
      <c r="AL16" s="20" t="str">
        <f t="shared" si="34"/>
        <v/>
      </c>
      <c r="AM16" s="20" t="str">
        <f t="shared" si="35"/>
        <v/>
      </c>
      <c r="AN16" s="20" t="str">
        <f t="shared" si="36"/>
        <v/>
      </c>
      <c r="AO16" s="20" t="str">
        <f t="shared" si="37"/>
        <v/>
      </c>
      <c r="AP16" s="20" t="str">
        <f t="shared" si="38"/>
        <v/>
      </c>
      <c r="AQ16" s="20" t="str">
        <f t="shared" si="39"/>
        <v/>
      </c>
      <c r="AR16" s="20" t="str">
        <f t="shared" si="40"/>
        <v/>
      </c>
      <c r="AS16" s="21" t="str">
        <f t="shared" si="41"/>
        <v/>
      </c>
      <c r="AT16" s="22" t="str">
        <f t="shared" si="42"/>
        <v/>
      </c>
      <c r="AU16" s="22" t="str">
        <f t="shared" si="43"/>
        <v/>
      </c>
      <c r="AV16" s="22" t="str">
        <f t="shared" si="44"/>
        <v/>
      </c>
      <c r="AW16" s="22" t="str">
        <f t="shared" si="45"/>
        <v/>
      </c>
      <c r="AX16" s="23" t="str">
        <f t="shared" si="46"/>
        <v/>
      </c>
    </row>
    <row r="17" spans="1:50" x14ac:dyDescent="0.25">
      <c r="A17" s="18">
        <f>Пересчет!D17+Пересчет!Q17+Пересчет!AB17+Пересчет!AP17+Пересчет!AS17+Пересчет!BE17+Пересчет!BM17</f>
        <v>0</v>
      </c>
      <c r="B17" s="18">
        <f>IMABS('Ввод данных'!H21-'Ввод данных'!R21)</f>
        <v>0</v>
      </c>
      <c r="C17" s="18">
        <f>IMABS('Ввод данных'!Z21-'Ввод данных'!BI21)</f>
        <v>0</v>
      </c>
      <c r="D17" s="18">
        <f>(Пересчет!E17+Пересчет!J17+Пересчет!Y17+Пересчет!AF17+Пересчет!AW17+Пересчет!BS17)/6</f>
        <v>0</v>
      </c>
      <c r="E17" s="18">
        <f>(Пересчет!M17+Пересчет!R17+Пересчет!X17+Пересчет!BC17+Пересчет!BT17+Пересчет!BH17)/6</f>
        <v>0</v>
      </c>
      <c r="F17" s="18">
        <f>(Пересчет!R17+Пересчет!BC17)/2</f>
        <v>0</v>
      </c>
      <c r="G17" s="18">
        <f>(Пересчет!BU17+Пересчет!N17+Пересчет!P17+Пересчет!W17+Пересчет!BK17)/5</f>
        <v>0</v>
      </c>
      <c r="H17" s="18">
        <f>(Пересчет!I17+Пересчет!L17+Пересчет!AD17+Пересчет!AE17+Пересчет!AK17)/5</f>
        <v>0</v>
      </c>
      <c r="I17" s="18">
        <f>(Пересчет!A17+Пересчет!U17+Пересчет!AI17+Пересчет!AT17+Пересчет!BA17+Пересчет!BP17)/6</f>
        <v>0</v>
      </c>
      <c r="J17" s="18">
        <f>(Пересчет!V17+Пересчет!AH17+Пересчет!BV17+Пересчет!AY17+Пересчет!BD17+Пересчет!BG17+Пересчет!BJ17)/7</f>
        <v>0</v>
      </c>
      <c r="K17" s="18">
        <f>(Пересчет!C17+Пересчет!G17+Пересчет!S17+Пересчет!AN17+Пересчет!BN17)/5</f>
        <v>0</v>
      </c>
      <c r="L17" s="18">
        <f>(Пересчет!F17+Пересчет!T17)/2</f>
        <v>0</v>
      </c>
      <c r="M17" s="18">
        <f>(Пересчет!AA17+Пересчет!AO17+Пересчет!AX17+Пересчет!BO17)/4</f>
        <v>0</v>
      </c>
      <c r="N17" s="18">
        <f>(Пересчет!B17+Пересчет!K17+Пересчет!AJ17)/3</f>
        <v>0</v>
      </c>
      <c r="O17" s="19">
        <f>SUM('Ввод данных'!BW21:CC21)/7</f>
        <v>0</v>
      </c>
      <c r="P17" s="20">
        <f t="shared" si="2"/>
        <v>0</v>
      </c>
      <c r="Q17" s="20">
        <f t="shared" si="3"/>
        <v>1</v>
      </c>
      <c r="R17" s="20">
        <f t="shared" si="4"/>
        <v>0</v>
      </c>
      <c r="S17" s="20">
        <f t="shared" si="5"/>
        <v>1</v>
      </c>
      <c r="T17" s="20">
        <f t="shared" si="6"/>
        <v>1</v>
      </c>
      <c r="U17" s="20">
        <f t="shared" si="7"/>
        <v>0</v>
      </c>
      <c r="V17" s="20">
        <f t="shared" si="8"/>
        <v>1</v>
      </c>
      <c r="W17" s="21">
        <f t="shared" si="9"/>
        <v>1</v>
      </c>
      <c r="X17" s="22">
        <f t="shared" si="10"/>
        <v>0</v>
      </c>
      <c r="Y17" s="22">
        <f t="shared" si="11"/>
        <v>0</v>
      </c>
      <c r="Z17" s="22">
        <f t="shared" si="12"/>
        <v>0</v>
      </c>
      <c r="AA17" s="22">
        <f t="shared" si="13"/>
        <v>1</v>
      </c>
      <c r="AB17" s="23">
        <f t="shared" si="14"/>
        <v>1</v>
      </c>
      <c r="AC17" s="24">
        <f t="shared" si="15"/>
        <v>2</v>
      </c>
      <c r="AD17" s="28" t="str">
        <f t="shared" si="16"/>
        <v>С</v>
      </c>
      <c r="AE17" s="10">
        <f t="shared" si="17"/>
        <v>0</v>
      </c>
      <c r="AF17" s="28">
        <f t="shared" si="18"/>
        <v>0</v>
      </c>
      <c r="AG17" s="4" t="str">
        <f t="shared" si="47"/>
        <v/>
      </c>
      <c r="AI17" s="4">
        <f>IF(AG17&gt;0,'Ввод данных'!C21,0)</f>
        <v>0</v>
      </c>
      <c r="AK17" s="4" t="str">
        <f t="shared" si="33"/>
        <v/>
      </c>
      <c r="AL17" s="20" t="str">
        <f t="shared" si="34"/>
        <v/>
      </c>
      <c r="AM17" s="20" t="str">
        <f t="shared" si="35"/>
        <v/>
      </c>
      <c r="AN17" s="20" t="str">
        <f t="shared" si="36"/>
        <v/>
      </c>
      <c r="AO17" s="20" t="str">
        <f t="shared" si="37"/>
        <v/>
      </c>
      <c r="AP17" s="20" t="str">
        <f t="shared" si="38"/>
        <v/>
      </c>
      <c r="AQ17" s="20" t="str">
        <f t="shared" si="39"/>
        <v/>
      </c>
      <c r="AR17" s="20" t="str">
        <f t="shared" si="40"/>
        <v/>
      </c>
      <c r="AS17" s="21" t="str">
        <f t="shared" si="41"/>
        <v/>
      </c>
      <c r="AT17" s="22" t="str">
        <f t="shared" si="42"/>
        <v/>
      </c>
      <c r="AU17" s="22" t="str">
        <f t="shared" si="43"/>
        <v/>
      </c>
      <c r="AV17" s="22" t="str">
        <f t="shared" si="44"/>
        <v/>
      </c>
      <c r="AW17" s="22" t="str">
        <f t="shared" si="45"/>
        <v/>
      </c>
      <c r="AX17" s="23" t="str">
        <f t="shared" si="46"/>
        <v/>
      </c>
    </row>
    <row r="18" spans="1:50" x14ac:dyDescent="0.25">
      <c r="A18" s="18">
        <f>Пересчет!D18+Пересчет!Q18+Пересчет!AB18+Пересчет!AP18+Пересчет!AS18+Пересчет!BE18+Пересчет!BM18</f>
        <v>0</v>
      </c>
      <c r="B18" s="18">
        <f>IMABS('Ввод данных'!H22-'Ввод данных'!R22)</f>
        <v>0</v>
      </c>
      <c r="C18" s="18">
        <f>IMABS('Ввод данных'!Z22-'Ввод данных'!BI22)</f>
        <v>0</v>
      </c>
      <c r="D18" s="18">
        <f>(Пересчет!E18+Пересчет!J18+Пересчет!Y18+Пересчет!AF18+Пересчет!AW18+Пересчет!BS18)/6</f>
        <v>0</v>
      </c>
      <c r="E18" s="18">
        <f>(Пересчет!M18+Пересчет!R18+Пересчет!X18+Пересчет!BC18+Пересчет!BT18+Пересчет!BH18)/6</f>
        <v>0</v>
      </c>
      <c r="F18" s="18">
        <f>(Пересчет!R18+Пересчет!BC18)/2</f>
        <v>0</v>
      </c>
      <c r="G18" s="18">
        <f>(Пересчет!BU18+Пересчет!N18+Пересчет!P18+Пересчет!W18+Пересчет!BK18)/5</f>
        <v>0</v>
      </c>
      <c r="H18" s="18">
        <f>(Пересчет!I18+Пересчет!L18+Пересчет!AD18+Пересчет!AE18+Пересчет!AK18)/5</f>
        <v>0</v>
      </c>
      <c r="I18" s="18">
        <f>(Пересчет!A18+Пересчет!U18+Пересчет!AI18+Пересчет!AT18+Пересчет!BA18+Пересчет!BP18)/6</f>
        <v>0</v>
      </c>
      <c r="J18" s="18">
        <f>(Пересчет!V18+Пересчет!AH18+Пересчет!BV18+Пересчет!AY18+Пересчет!BD18+Пересчет!BG18+Пересчет!BJ18)/7</f>
        <v>0</v>
      </c>
      <c r="K18" s="18">
        <f>(Пересчет!C18+Пересчет!G18+Пересчет!S18+Пересчет!AN18+Пересчет!BN18)/5</f>
        <v>0</v>
      </c>
      <c r="L18" s="18">
        <f>(Пересчет!F18+Пересчет!T18)/2</f>
        <v>0</v>
      </c>
      <c r="M18" s="18">
        <f>(Пересчет!AA18+Пересчет!AO18+Пересчет!AX18+Пересчет!BO18)/4</f>
        <v>0</v>
      </c>
      <c r="N18" s="18">
        <f>(Пересчет!B18+Пересчет!K18+Пересчет!AJ18)/3</f>
        <v>0</v>
      </c>
      <c r="O18" s="19">
        <f>SUM('Ввод данных'!BW22:CC22)/7</f>
        <v>0</v>
      </c>
      <c r="P18" s="20">
        <f t="shared" si="2"/>
        <v>0</v>
      </c>
      <c r="Q18" s="20">
        <f t="shared" si="3"/>
        <v>1</v>
      </c>
      <c r="R18" s="20">
        <f t="shared" si="4"/>
        <v>0</v>
      </c>
      <c r="S18" s="20">
        <f t="shared" si="5"/>
        <v>1</v>
      </c>
      <c r="T18" s="20">
        <f t="shared" si="6"/>
        <v>1</v>
      </c>
      <c r="U18" s="20">
        <f t="shared" si="7"/>
        <v>0</v>
      </c>
      <c r="V18" s="20">
        <f t="shared" si="8"/>
        <v>1</v>
      </c>
      <c r="W18" s="21">
        <f t="shared" si="9"/>
        <v>1</v>
      </c>
      <c r="X18" s="22">
        <f t="shared" si="10"/>
        <v>0</v>
      </c>
      <c r="Y18" s="22">
        <f t="shared" si="11"/>
        <v>0</v>
      </c>
      <c r="Z18" s="22">
        <f t="shared" si="12"/>
        <v>0</v>
      </c>
      <c r="AA18" s="22">
        <f t="shared" si="13"/>
        <v>1</v>
      </c>
      <c r="AB18" s="23">
        <f t="shared" si="14"/>
        <v>1</v>
      </c>
      <c r="AC18" s="24">
        <f t="shared" si="15"/>
        <v>2</v>
      </c>
      <c r="AD18" s="28" t="str">
        <f t="shared" si="16"/>
        <v>С</v>
      </c>
      <c r="AE18" s="10">
        <f t="shared" si="17"/>
        <v>0</v>
      </c>
      <c r="AF18" s="28">
        <f t="shared" si="18"/>
        <v>0</v>
      </c>
      <c r="AG18" s="4" t="str">
        <f t="shared" si="47"/>
        <v/>
      </c>
      <c r="AI18" s="4">
        <f>IF(AG18&gt;0,'Ввод данных'!C22,0)</f>
        <v>0</v>
      </c>
      <c r="AK18" s="4" t="str">
        <f t="shared" si="33"/>
        <v/>
      </c>
      <c r="AL18" s="20" t="str">
        <f t="shared" si="34"/>
        <v/>
      </c>
      <c r="AM18" s="20" t="str">
        <f t="shared" si="35"/>
        <v/>
      </c>
      <c r="AN18" s="20" t="str">
        <f t="shared" si="36"/>
        <v/>
      </c>
      <c r="AO18" s="20" t="str">
        <f t="shared" si="37"/>
        <v/>
      </c>
      <c r="AP18" s="20" t="str">
        <f t="shared" si="38"/>
        <v/>
      </c>
      <c r="AQ18" s="20" t="str">
        <f t="shared" si="39"/>
        <v/>
      </c>
      <c r="AR18" s="20" t="str">
        <f t="shared" si="40"/>
        <v/>
      </c>
      <c r="AS18" s="21" t="str">
        <f t="shared" si="41"/>
        <v/>
      </c>
      <c r="AT18" s="22" t="str">
        <f t="shared" si="42"/>
        <v/>
      </c>
      <c r="AU18" s="22" t="str">
        <f t="shared" si="43"/>
        <v/>
      </c>
      <c r="AV18" s="22" t="str">
        <f t="shared" si="44"/>
        <v/>
      </c>
      <c r="AW18" s="22" t="str">
        <f t="shared" si="45"/>
        <v/>
      </c>
      <c r="AX18" s="23" t="str">
        <f t="shared" si="46"/>
        <v/>
      </c>
    </row>
    <row r="19" spans="1:50" x14ac:dyDescent="0.25">
      <c r="A19" s="18">
        <f>Пересчет!D19+Пересчет!Q19+Пересчет!AB19+Пересчет!AP19+Пересчет!AS19+Пересчет!BE19+Пересчет!BM19</f>
        <v>0</v>
      </c>
      <c r="B19" s="18">
        <f>IMABS('Ввод данных'!H23-'Ввод данных'!R23)</f>
        <v>0</v>
      </c>
      <c r="C19" s="18">
        <f>IMABS('Ввод данных'!Z23-'Ввод данных'!BI23)</f>
        <v>0</v>
      </c>
      <c r="D19" s="18">
        <f>(Пересчет!E19+Пересчет!J19+Пересчет!Y19+Пересчет!AF19+Пересчет!AW19+Пересчет!BS19)/6</f>
        <v>0</v>
      </c>
      <c r="E19" s="18">
        <f>(Пересчет!M19+Пересчет!R19+Пересчет!X19+Пересчет!BC19+Пересчет!BT19+Пересчет!BH19)/6</f>
        <v>0</v>
      </c>
      <c r="F19" s="18">
        <f>(Пересчет!R19+Пересчет!BC19)/2</f>
        <v>0</v>
      </c>
      <c r="G19" s="18">
        <f>(Пересчет!BU19+Пересчет!N19+Пересчет!P19+Пересчет!W19+Пересчет!BK19)/5</f>
        <v>0</v>
      </c>
      <c r="H19" s="18">
        <f>(Пересчет!I19+Пересчет!L19+Пересчет!AD19+Пересчет!AE19+Пересчет!AK19)/5</f>
        <v>0</v>
      </c>
      <c r="I19" s="18">
        <f>(Пересчет!A19+Пересчет!U19+Пересчет!AI19+Пересчет!AT19+Пересчет!BA19+Пересчет!BP19)/6</f>
        <v>0</v>
      </c>
      <c r="J19" s="18">
        <f>(Пересчет!V19+Пересчет!AH19+Пересчет!BV19+Пересчет!AY19+Пересчет!BD19+Пересчет!BG19+Пересчет!BJ19)/7</f>
        <v>0</v>
      </c>
      <c r="K19" s="18">
        <f>(Пересчет!C19+Пересчет!G19+Пересчет!S19+Пересчет!AN19+Пересчет!BN19)/5</f>
        <v>0</v>
      </c>
      <c r="L19" s="18">
        <f>(Пересчет!F19+Пересчет!T19)/2</f>
        <v>0</v>
      </c>
      <c r="M19" s="18">
        <f>(Пересчет!AA19+Пересчет!AO19+Пересчет!AX19+Пересчет!BO19)/4</f>
        <v>0</v>
      </c>
      <c r="N19" s="18">
        <f>(Пересчет!B19+Пересчет!K19+Пересчет!AJ19)/3</f>
        <v>0</v>
      </c>
      <c r="O19" s="19">
        <f>SUM('Ввод данных'!BW23:CC23)/7</f>
        <v>0</v>
      </c>
      <c r="P19" s="20">
        <f t="shared" si="2"/>
        <v>0</v>
      </c>
      <c r="Q19" s="20">
        <f t="shared" si="3"/>
        <v>1</v>
      </c>
      <c r="R19" s="20">
        <f t="shared" si="4"/>
        <v>0</v>
      </c>
      <c r="S19" s="20">
        <f t="shared" si="5"/>
        <v>1</v>
      </c>
      <c r="T19" s="20">
        <f t="shared" si="6"/>
        <v>1</v>
      </c>
      <c r="U19" s="20">
        <f t="shared" si="7"/>
        <v>0</v>
      </c>
      <c r="V19" s="20">
        <f t="shared" si="8"/>
        <v>1</v>
      </c>
      <c r="W19" s="21">
        <f t="shared" si="9"/>
        <v>1</v>
      </c>
      <c r="X19" s="22">
        <f t="shared" si="10"/>
        <v>0</v>
      </c>
      <c r="Y19" s="22">
        <f t="shared" si="11"/>
        <v>0</v>
      </c>
      <c r="Z19" s="22">
        <f t="shared" si="12"/>
        <v>0</v>
      </c>
      <c r="AA19" s="22">
        <f t="shared" si="13"/>
        <v>1</v>
      </c>
      <c r="AB19" s="23">
        <f t="shared" si="14"/>
        <v>1</v>
      </c>
      <c r="AC19" s="24">
        <f t="shared" si="15"/>
        <v>2</v>
      </c>
      <c r="AD19" s="28" t="str">
        <f t="shared" si="16"/>
        <v>С</v>
      </c>
      <c r="AE19" s="10">
        <f t="shared" si="17"/>
        <v>0</v>
      </c>
      <c r="AF19" s="28">
        <f t="shared" si="18"/>
        <v>0</v>
      </c>
      <c r="AG19" s="4" t="str">
        <f t="shared" si="47"/>
        <v/>
      </c>
      <c r="AI19" s="4">
        <f>IF(AG19&gt;0,'Ввод данных'!C23,0)</f>
        <v>0</v>
      </c>
      <c r="AK19" s="4" t="str">
        <f t="shared" si="33"/>
        <v/>
      </c>
      <c r="AL19" s="20" t="str">
        <f t="shared" si="34"/>
        <v/>
      </c>
      <c r="AM19" s="20" t="str">
        <f t="shared" si="35"/>
        <v/>
      </c>
      <c r="AN19" s="20" t="str">
        <f t="shared" si="36"/>
        <v/>
      </c>
      <c r="AO19" s="20" t="str">
        <f t="shared" si="37"/>
        <v/>
      </c>
      <c r="AP19" s="20" t="str">
        <f t="shared" si="38"/>
        <v/>
      </c>
      <c r="AQ19" s="20" t="str">
        <f t="shared" si="39"/>
        <v/>
      </c>
      <c r="AR19" s="20" t="str">
        <f t="shared" si="40"/>
        <v/>
      </c>
      <c r="AS19" s="21" t="str">
        <f t="shared" si="41"/>
        <v/>
      </c>
      <c r="AT19" s="22" t="str">
        <f t="shared" si="42"/>
        <v/>
      </c>
      <c r="AU19" s="22" t="str">
        <f t="shared" si="43"/>
        <v/>
      </c>
      <c r="AV19" s="22" t="str">
        <f t="shared" si="44"/>
        <v/>
      </c>
      <c r="AW19" s="22" t="str">
        <f t="shared" si="45"/>
        <v/>
      </c>
      <c r="AX19" s="23" t="str">
        <f t="shared" si="46"/>
        <v/>
      </c>
    </row>
    <row r="20" spans="1:50" x14ac:dyDescent="0.25">
      <c r="A20" s="18">
        <f>Пересчет!D20+Пересчет!Q20+Пересчет!AB20+Пересчет!AP20+Пересчет!AS20+Пересчет!BE20+Пересчет!BM20</f>
        <v>0</v>
      </c>
      <c r="B20" s="18">
        <f>IMABS('Ввод данных'!H24-'Ввод данных'!R24)</f>
        <v>0</v>
      </c>
      <c r="C20" s="18">
        <f>IMABS('Ввод данных'!Z24-'Ввод данных'!BI24)</f>
        <v>0</v>
      </c>
      <c r="D20" s="18">
        <f>(Пересчет!E20+Пересчет!J20+Пересчет!Y20+Пересчет!AF20+Пересчет!AW20+Пересчет!BS20)/6</f>
        <v>0</v>
      </c>
      <c r="E20" s="18">
        <f>(Пересчет!M20+Пересчет!R20+Пересчет!X20+Пересчет!BC20+Пересчет!BT20+Пересчет!BH20)/6</f>
        <v>0</v>
      </c>
      <c r="F20" s="18">
        <f>(Пересчет!R20+Пересчет!BC20)/2</f>
        <v>0</v>
      </c>
      <c r="G20" s="18">
        <f>(Пересчет!BU20+Пересчет!N20+Пересчет!P20+Пересчет!W20+Пересчет!BK20)/5</f>
        <v>0</v>
      </c>
      <c r="H20" s="18">
        <f>(Пересчет!I20+Пересчет!L20+Пересчет!AD20+Пересчет!AE20+Пересчет!AK20)/5</f>
        <v>0</v>
      </c>
      <c r="I20" s="18">
        <f>(Пересчет!A20+Пересчет!U20+Пересчет!AI20+Пересчет!AT20+Пересчет!BA20+Пересчет!BP20)/6</f>
        <v>0</v>
      </c>
      <c r="J20" s="18">
        <f>(Пересчет!V20+Пересчет!AH20+Пересчет!BV20+Пересчет!AY20+Пересчет!BD20+Пересчет!BG20+Пересчет!BJ20)/7</f>
        <v>0</v>
      </c>
      <c r="K20" s="18">
        <f>(Пересчет!C20+Пересчет!G20+Пересчет!S20+Пересчет!AN20+Пересчет!BN20)/5</f>
        <v>0</v>
      </c>
      <c r="L20" s="18">
        <f>(Пересчет!F20+Пересчет!T20)/2</f>
        <v>0</v>
      </c>
      <c r="M20" s="18">
        <f>(Пересчет!AA20+Пересчет!AO20+Пересчет!AX20+Пересчет!BO20)/4</f>
        <v>0</v>
      </c>
      <c r="N20" s="18">
        <f>(Пересчет!B20+Пересчет!K20+Пересчет!AJ20)/3</f>
        <v>0</v>
      </c>
      <c r="O20" s="19">
        <f>SUM('Ввод данных'!BW24:CC24)/7</f>
        <v>0</v>
      </c>
      <c r="P20" s="20">
        <f t="shared" si="2"/>
        <v>0</v>
      </c>
      <c r="Q20" s="20">
        <f t="shared" si="3"/>
        <v>1</v>
      </c>
      <c r="R20" s="20">
        <f t="shared" si="4"/>
        <v>0</v>
      </c>
      <c r="S20" s="20">
        <f t="shared" si="5"/>
        <v>1</v>
      </c>
      <c r="T20" s="20">
        <f t="shared" si="6"/>
        <v>1</v>
      </c>
      <c r="U20" s="20">
        <f t="shared" si="7"/>
        <v>0</v>
      </c>
      <c r="V20" s="20">
        <f t="shared" si="8"/>
        <v>1</v>
      </c>
      <c r="W20" s="21">
        <f t="shared" si="9"/>
        <v>1</v>
      </c>
      <c r="X20" s="22">
        <f t="shared" si="10"/>
        <v>0</v>
      </c>
      <c r="Y20" s="22">
        <f t="shared" si="11"/>
        <v>0</v>
      </c>
      <c r="Z20" s="22">
        <f t="shared" si="12"/>
        <v>0</v>
      </c>
      <c r="AA20" s="22">
        <f t="shared" si="13"/>
        <v>1</v>
      </c>
      <c r="AB20" s="23">
        <f t="shared" si="14"/>
        <v>1</v>
      </c>
      <c r="AC20" s="24">
        <f t="shared" si="15"/>
        <v>2</v>
      </c>
      <c r="AD20" s="28" t="str">
        <f t="shared" si="16"/>
        <v>С</v>
      </c>
      <c r="AE20" s="10">
        <f t="shared" si="17"/>
        <v>0</v>
      </c>
      <c r="AF20" s="28">
        <f t="shared" si="18"/>
        <v>0</v>
      </c>
      <c r="AG20" s="4" t="str">
        <f t="shared" si="47"/>
        <v/>
      </c>
      <c r="AI20" s="4">
        <f>IF(AG20&gt;0,'Ввод данных'!C24,0)</f>
        <v>0</v>
      </c>
      <c r="AK20" s="4" t="str">
        <f t="shared" si="33"/>
        <v/>
      </c>
      <c r="AL20" s="20" t="str">
        <f t="shared" si="34"/>
        <v/>
      </c>
      <c r="AM20" s="20" t="str">
        <f t="shared" si="35"/>
        <v/>
      </c>
      <c r="AN20" s="20" t="str">
        <f t="shared" si="36"/>
        <v/>
      </c>
      <c r="AO20" s="20" t="str">
        <f t="shared" si="37"/>
        <v/>
      </c>
      <c r="AP20" s="20" t="str">
        <f t="shared" si="38"/>
        <v/>
      </c>
      <c r="AQ20" s="20" t="str">
        <f t="shared" si="39"/>
        <v/>
      </c>
      <c r="AR20" s="20" t="str">
        <f t="shared" si="40"/>
        <v/>
      </c>
      <c r="AS20" s="21" t="str">
        <f t="shared" si="41"/>
        <v/>
      </c>
      <c r="AT20" s="22" t="str">
        <f t="shared" si="42"/>
        <v/>
      </c>
      <c r="AU20" s="22" t="str">
        <f t="shared" si="43"/>
        <v/>
      </c>
      <c r="AV20" s="22" t="str">
        <f t="shared" si="44"/>
        <v/>
      </c>
      <c r="AW20" s="22" t="str">
        <f t="shared" si="45"/>
        <v/>
      </c>
      <c r="AX20" s="23" t="str">
        <f t="shared" si="46"/>
        <v/>
      </c>
    </row>
    <row r="21" spans="1:50" x14ac:dyDescent="0.25">
      <c r="A21" s="18">
        <f>Пересчет!D21+Пересчет!Q21+Пересчет!AB21+Пересчет!AP21+Пересчет!AS21+Пересчет!BE21+Пересчет!BM21</f>
        <v>0</v>
      </c>
      <c r="B21" s="18">
        <f>IMABS('Ввод данных'!H25-'Ввод данных'!R25)</f>
        <v>0</v>
      </c>
      <c r="C21" s="18">
        <f>IMABS('Ввод данных'!Z25-'Ввод данных'!BI25)</f>
        <v>0</v>
      </c>
      <c r="D21" s="18">
        <f>(Пересчет!E21+Пересчет!J21+Пересчет!Y21+Пересчет!AF21+Пересчет!AW21+Пересчет!BS21)/6</f>
        <v>0</v>
      </c>
      <c r="E21" s="18">
        <f>(Пересчет!M21+Пересчет!R21+Пересчет!X21+Пересчет!BC21+Пересчет!BT21+Пересчет!BH21)/6</f>
        <v>0</v>
      </c>
      <c r="F21" s="18">
        <f>(Пересчет!R21+Пересчет!BC21)/2</f>
        <v>0</v>
      </c>
      <c r="G21" s="18">
        <f>(Пересчет!BU21+Пересчет!N21+Пересчет!P21+Пересчет!W21+Пересчет!BK21)/5</f>
        <v>0</v>
      </c>
      <c r="H21" s="18">
        <f>(Пересчет!I21+Пересчет!L21+Пересчет!AD21+Пересчет!AE21+Пересчет!AK21)/5</f>
        <v>0</v>
      </c>
      <c r="I21" s="18">
        <f>(Пересчет!A21+Пересчет!U21+Пересчет!AI21+Пересчет!AT21+Пересчет!BA21+Пересчет!BP21)/6</f>
        <v>0</v>
      </c>
      <c r="J21" s="18">
        <f>(Пересчет!V21+Пересчет!AH21+Пересчет!BV21+Пересчет!AY21+Пересчет!BD21+Пересчет!BG21+Пересчет!BJ21)/7</f>
        <v>0</v>
      </c>
      <c r="K21" s="18">
        <f>(Пересчет!C21+Пересчет!G21+Пересчет!S21+Пересчет!AN21+Пересчет!BN21)/5</f>
        <v>0</v>
      </c>
      <c r="L21" s="18">
        <f>(Пересчет!F21+Пересчет!T21)/2</f>
        <v>0</v>
      </c>
      <c r="M21" s="18">
        <f>(Пересчет!AA21+Пересчет!AO21+Пересчет!AX21+Пересчет!BO21)/4</f>
        <v>0</v>
      </c>
      <c r="N21" s="18">
        <f>(Пересчет!B21+Пересчет!K21+Пересчет!AJ21)/3</f>
        <v>0</v>
      </c>
      <c r="O21" s="19">
        <f>SUM('Ввод данных'!BW25:CC25)/7</f>
        <v>0</v>
      </c>
      <c r="P21" s="20">
        <f t="shared" si="2"/>
        <v>0</v>
      </c>
      <c r="Q21" s="20">
        <f t="shared" si="3"/>
        <v>1</v>
      </c>
      <c r="R21" s="20">
        <f t="shared" si="4"/>
        <v>0</v>
      </c>
      <c r="S21" s="20">
        <f t="shared" si="5"/>
        <v>1</v>
      </c>
      <c r="T21" s="20">
        <f t="shared" si="6"/>
        <v>1</v>
      </c>
      <c r="U21" s="20">
        <f t="shared" si="7"/>
        <v>0</v>
      </c>
      <c r="V21" s="20">
        <f t="shared" si="8"/>
        <v>1</v>
      </c>
      <c r="W21" s="21">
        <f t="shared" si="9"/>
        <v>1</v>
      </c>
      <c r="X21" s="22">
        <f t="shared" si="10"/>
        <v>0</v>
      </c>
      <c r="Y21" s="22">
        <f t="shared" si="11"/>
        <v>0</v>
      </c>
      <c r="Z21" s="22">
        <f t="shared" si="12"/>
        <v>0</v>
      </c>
      <c r="AA21" s="22">
        <f t="shared" si="13"/>
        <v>1</v>
      </c>
      <c r="AB21" s="23">
        <f t="shared" si="14"/>
        <v>1</v>
      </c>
      <c r="AC21" s="24">
        <f t="shared" si="15"/>
        <v>2</v>
      </c>
      <c r="AD21" s="28" t="str">
        <f t="shared" si="16"/>
        <v>С</v>
      </c>
      <c r="AE21" s="10">
        <f t="shared" si="17"/>
        <v>0</v>
      </c>
      <c r="AF21" s="28">
        <f t="shared" si="18"/>
        <v>0</v>
      </c>
      <c r="AG21" s="4" t="str">
        <f t="shared" si="47"/>
        <v/>
      </c>
      <c r="AI21" s="4">
        <f>IF(AG21&gt;0,'Ввод данных'!C25,0)</f>
        <v>0</v>
      </c>
      <c r="AK21" s="4" t="str">
        <f t="shared" si="33"/>
        <v/>
      </c>
      <c r="AL21" s="20" t="str">
        <f t="shared" si="34"/>
        <v/>
      </c>
      <c r="AM21" s="20" t="str">
        <f t="shared" si="35"/>
        <v/>
      </c>
      <c r="AN21" s="20" t="str">
        <f t="shared" si="36"/>
        <v/>
      </c>
      <c r="AO21" s="20" t="str">
        <f t="shared" si="37"/>
        <v/>
      </c>
      <c r="AP21" s="20" t="str">
        <f t="shared" si="38"/>
        <v/>
      </c>
      <c r="AQ21" s="20" t="str">
        <f t="shared" si="39"/>
        <v/>
      </c>
      <c r="AR21" s="20" t="str">
        <f t="shared" si="40"/>
        <v/>
      </c>
      <c r="AS21" s="21" t="str">
        <f t="shared" si="41"/>
        <v/>
      </c>
      <c r="AT21" s="22" t="str">
        <f t="shared" si="42"/>
        <v/>
      </c>
      <c r="AU21" s="22" t="str">
        <f t="shared" si="43"/>
        <v/>
      </c>
      <c r="AV21" s="22" t="str">
        <f t="shared" si="44"/>
        <v/>
      </c>
      <c r="AW21" s="22" t="str">
        <f t="shared" si="45"/>
        <v/>
      </c>
      <c r="AX21" s="23" t="str">
        <f t="shared" si="46"/>
        <v/>
      </c>
    </row>
    <row r="22" spans="1:50" x14ac:dyDescent="0.25">
      <c r="A22" s="18">
        <f>Пересчет!D22+Пересчет!Q22+Пересчет!AB22+Пересчет!AP22+Пересчет!AS22+Пересчет!BE22+Пересчет!BM22</f>
        <v>0</v>
      </c>
      <c r="B22" s="18">
        <f>IMABS('Ввод данных'!H26-'Ввод данных'!R26)</f>
        <v>0</v>
      </c>
      <c r="C22" s="18">
        <f>IMABS('Ввод данных'!Z26-'Ввод данных'!BI26)</f>
        <v>0</v>
      </c>
      <c r="D22" s="18">
        <f>(Пересчет!E22+Пересчет!J22+Пересчет!Y22+Пересчет!AF22+Пересчет!AW22+Пересчет!BS22)/6</f>
        <v>0</v>
      </c>
      <c r="E22" s="18">
        <f>(Пересчет!M22+Пересчет!R22+Пересчет!X22+Пересчет!BC22+Пересчет!BT22+Пересчет!BH22)/6</f>
        <v>0</v>
      </c>
      <c r="F22" s="18">
        <f>(Пересчет!R22+Пересчет!BC22)/2</f>
        <v>0</v>
      </c>
      <c r="G22" s="18">
        <f>(Пересчет!BU22+Пересчет!N22+Пересчет!P22+Пересчет!W22+Пересчет!BK22)/5</f>
        <v>0</v>
      </c>
      <c r="H22" s="18">
        <f>(Пересчет!I22+Пересчет!L22+Пересчет!AD22+Пересчет!AE22+Пересчет!AK22)/5</f>
        <v>0</v>
      </c>
      <c r="I22" s="18">
        <f>(Пересчет!A22+Пересчет!U22+Пересчет!AI22+Пересчет!AT22+Пересчет!BA22+Пересчет!BP22)/6</f>
        <v>0</v>
      </c>
      <c r="J22" s="18">
        <f>(Пересчет!V22+Пересчет!AH22+Пересчет!BV22+Пересчет!AY22+Пересчет!BD22+Пересчет!BG22+Пересчет!BJ22)/7</f>
        <v>0</v>
      </c>
      <c r="K22" s="18">
        <f>(Пересчет!C22+Пересчет!G22+Пересчет!S22+Пересчет!AN22+Пересчет!BN22)/5</f>
        <v>0</v>
      </c>
      <c r="L22" s="18">
        <f>(Пересчет!F22+Пересчет!T22)/2</f>
        <v>0</v>
      </c>
      <c r="M22" s="18">
        <f>(Пересчет!AA22+Пересчет!AO22+Пересчет!AX22+Пересчет!BO22)/4</f>
        <v>0</v>
      </c>
      <c r="N22" s="18">
        <f>(Пересчет!B22+Пересчет!K22+Пересчет!AJ22)/3</f>
        <v>0</v>
      </c>
      <c r="O22" s="19">
        <f>SUM('Ввод данных'!BW26:CC26)/7</f>
        <v>0</v>
      </c>
      <c r="P22" s="20">
        <f t="shared" si="2"/>
        <v>0</v>
      </c>
      <c r="Q22" s="20">
        <f t="shared" si="3"/>
        <v>1</v>
      </c>
      <c r="R22" s="20">
        <f t="shared" si="4"/>
        <v>0</v>
      </c>
      <c r="S22" s="20">
        <f t="shared" si="5"/>
        <v>1</v>
      </c>
      <c r="T22" s="20">
        <f t="shared" si="6"/>
        <v>1</v>
      </c>
      <c r="U22" s="20">
        <f t="shared" si="7"/>
        <v>0</v>
      </c>
      <c r="V22" s="20">
        <f t="shared" si="8"/>
        <v>1</v>
      </c>
      <c r="W22" s="21">
        <f t="shared" si="9"/>
        <v>1</v>
      </c>
      <c r="X22" s="22">
        <f t="shared" si="10"/>
        <v>0</v>
      </c>
      <c r="Y22" s="22">
        <f t="shared" si="11"/>
        <v>0</v>
      </c>
      <c r="Z22" s="22">
        <f t="shared" si="12"/>
        <v>0</v>
      </c>
      <c r="AA22" s="22">
        <f t="shared" si="13"/>
        <v>1</v>
      </c>
      <c r="AB22" s="23">
        <f t="shared" si="14"/>
        <v>1</v>
      </c>
      <c r="AC22" s="24">
        <f t="shared" si="15"/>
        <v>2</v>
      </c>
      <c r="AD22" s="28" t="str">
        <f t="shared" si="16"/>
        <v>С</v>
      </c>
      <c r="AE22" s="10">
        <f t="shared" si="17"/>
        <v>0</v>
      </c>
      <c r="AF22" s="28">
        <f t="shared" si="18"/>
        <v>0</v>
      </c>
      <c r="AG22" s="4" t="str">
        <f t="shared" si="47"/>
        <v/>
      </c>
      <c r="AI22" s="4">
        <f>IF(AG22&gt;0,'Ввод данных'!C26,0)</f>
        <v>0</v>
      </c>
      <c r="AK22" s="4" t="str">
        <f t="shared" si="33"/>
        <v/>
      </c>
      <c r="AL22" s="20" t="str">
        <f t="shared" si="34"/>
        <v/>
      </c>
      <c r="AM22" s="20" t="str">
        <f t="shared" si="35"/>
        <v/>
      </c>
      <c r="AN22" s="20" t="str">
        <f t="shared" si="36"/>
        <v/>
      </c>
      <c r="AO22" s="20" t="str">
        <f t="shared" si="37"/>
        <v/>
      </c>
      <c r="AP22" s="20" t="str">
        <f t="shared" si="38"/>
        <v/>
      </c>
      <c r="AQ22" s="20" t="str">
        <f t="shared" si="39"/>
        <v/>
      </c>
      <c r="AR22" s="20" t="str">
        <f t="shared" si="40"/>
        <v/>
      </c>
      <c r="AS22" s="21" t="str">
        <f t="shared" si="41"/>
        <v/>
      </c>
      <c r="AT22" s="22" t="str">
        <f t="shared" si="42"/>
        <v/>
      </c>
      <c r="AU22" s="22" t="str">
        <f t="shared" si="43"/>
        <v/>
      </c>
      <c r="AV22" s="22" t="str">
        <f t="shared" si="44"/>
        <v/>
      </c>
      <c r="AW22" s="22" t="str">
        <f t="shared" si="45"/>
        <v/>
      </c>
      <c r="AX22" s="23" t="str">
        <f t="shared" si="46"/>
        <v/>
      </c>
    </row>
    <row r="23" spans="1:50" x14ac:dyDescent="0.25">
      <c r="A23" s="18">
        <f>Пересчет!D23+Пересчет!Q23+Пересчет!AB23+Пересчет!AP23+Пересчет!AS23+Пересчет!BE23+Пересчет!BM23</f>
        <v>0</v>
      </c>
      <c r="B23" s="18">
        <f>IMABS('Ввод данных'!H27-'Ввод данных'!R27)</f>
        <v>0</v>
      </c>
      <c r="C23" s="18">
        <f>IMABS('Ввод данных'!Z27-'Ввод данных'!BI27)</f>
        <v>0</v>
      </c>
      <c r="D23" s="18">
        <f>(Пересчет!E23+Пересчет!J23+Пересчет!Y23+Пересчет!AF23+Пересчет!AW23+Пересчет!BS23)/6</f>
        <v>0</v>
      </c>
      <c r="E23" s="18">
        <f>(Пересчет!M23+Пересчет!R23+Пересчет!X23+Пересчет!BC23+Пересчет!BT23+Пересчет!BH23)/6</f>
        <v>0</v>
      </c>
      <c r="F23" s="18">
        <f>(Пересчет!R23+Пересчет!BC23)/2</f>
        <v>0</v>
      </c>
      <c r="G23" s="18">
        <f>(Пересчет!BU23+Пересчет!N23+Пересчет!P23+Пересчет!W23+Пересчет!BK23)/5</f>
        <v>0</v>
      </c>
      <c r="H23" s="18">
        <f>(Пересчет!I23+Пересчет!L23+Пересчет!AD23+Пересчет!AE23+Пересчет!AK23)/5</f>
        <v>0</v>
      </c>
      <c r="I23" s="18">
        <f>(Пересчет!A23+Пересчет!U23+Пересчет!AI23+Пересчет!AT23+Пересчет!BA23+Пересчет!BP23)/6</f>
        <v>0</v>
      </c>
      <c r="J23" s="18">
        <f>(Пересчет!V23+Пересчет!AH23+Пересчет!BV23+Пересчет!AY23+Пересчет!BD23+Пересчет!BG23+Пересчет!BJ23)/7</f>
        <v>0</v>
      </c>
      <c r="K23" s="18">
        <f>(Пересчет!C23+Пересчет!G23+Пересчет!S23+Пересчет!AN23+Пересчет!BN23)/5</f>
        <v>0</v>
      </c>
      <c r="L23" s="18">
        <f>(Пересчет!F23+Пересчет!T23)/2</f>
        <v>0</v>
      </c>
      <c r="M23" s="18">
        <f>(Пересчет!AA23+Пересчет!AO23+Пересчет!AX23+Пересчет!BO23)/4</f>
        <v>0</v>
      </c>
      <c r="N23" s="18">
        <f>(Пересчет!B23+Пересчет!K23+Пересчет!AJ23)/3</f>
        <v>0</v>
      </c>
      <c r="O23" s="19">
        <f>SUM('Ввод данных'!BW27:CC27)/7</f>
        <v>0</v>
      </c>
      <c r="P23" s="20">
        <f t="shared" si="2"/>
        <v>0</v>
      </c>
      <c r="Q23" s="20">
        <f t="shared" si="3"/>
        <v>1</v>
      </c>
      <c r="R23" s="20">
        <f t="shared" si="4"/>
        <v>0</v>
      </c>
      <c r="S23" s="20">
        <f t="shared" si="5"/>
        <v>1</v>
      </c>
      <c r="T23" s="20">
        <f t="shared" si="6"/>
        <v>1</v>
      </c>
      <c r="U23" s="20">
        <f t="shared" si="7"/>
        <v>0</v>
      </c>
      <c r="V23" s="20">
        <f t="shared" si="8"/>
        <v>1</v>
      </c>
      <c r="W23" s="21">
        <f t="shared" si="9"/>
        <v>1</v>
      </c>
      <c r="X23" s="22">
        <f t="shared" si="10"/>
        <v>0</v>
      </c>
      <c r="Y23" s="22">
        <f t="shared" si="11"/>
        <v>0</v>
      </c>
      <c r="Z23" s="22">
        <f t="shared" si="12"/>
        <v>0</v>
      </c>
      <c r="AA23" s="22">
        <f t="shared" si="13"/>
        <v>1</v>
      </c>
      <c r="AB23" s="23">
        <f t="shared" si="14"/>
        <v>1</v>
      </c>
      <c r="AC23" s="24">
        <f t="shared" si="15"/>
        <v>2</v>
      </c>
      <c r="AD23" s="28" t="str">
        <f t="shared" si="16"/>
        <v>С</v>
      </c>
      <c r="AE23" s="10">
        <f t="shared" si="17"/>
        <v>0</v>
      </c>
      <c r="AF23" s="28">
        <f t="shared" si="18"/>
        <v>0</v>
      </c>
      <c r="AG23" s="4" t="str">
        <f t="shared" si="47"/>
        <v/>
      </c>
      <c r="AI23" s="4">
        <f>IF(AG23&gt;0,'Ввод данных'!C27,0)</f>
        <v>0</v>
      </c>
      <c r="AK23" s="4" t="str">
        <f t="shared" si="33"/>
        <v/>
      </c>
      <c r="AL23" s="20" t="str">
        <f t="shared" si="34"/>
        <v/>
      </c>
      <c r="AM23" s="20" t="str">
        <f t="shared" si="35"/>
        <v/>
      </c>
      <c r="AN23" s="20" t="str">
        <f t="shared" si="36"/>
        <v/>
      </c>
      <c r="AO23" s="20" t="str">
        <f t="shared" si="37"/>
        <v/>
      </c>
      <c r="AP23" s="20" t="str">
        <f t="shared" si="38"/>
        <v/>
      </c>
      <c r="AQ23" s="20" t="str">
        <f t="shared" si="39"/>
        <v/>
      </c>
      <c r="AR23" s="20" t="str">
        <f t="shared" si="40"/>
        <v/>
      </c>
      <c r="AS23" s="21" t="str">
        <f t="shared" si="41"/>
        <v/>
      </c>
      <c r="AT23" s="22" t="str">
        <f t="shared" si="42"/>
        <v/>
      </c>
      <c r="AU23" s="22" t="str">
        <f t="shared" si="43"/>
        <v/>
      </c>
      <c r="AV23" s="22" t="str">
        <f t="shared" si="44"/>
        <v/>
      </c>
      <c r="AW23" s="22" t="str">
        <f t="shared" si="45"/>
        <v/>
      </c>
      <c r="AX23" s="23" t="str">
        <f t="shared" si="46"/>
        <v/>
      </c>
    </row>
    <row r="24" spans="1:50" x14ac:dyDescent="0.25">
      <c r="A24" s="18">
        <f>Пересчет!D24+Пересчет!Q24+Пересчет!AB24+Пересчет!AP24+Пересчет!AS24+Пересчет!BE24+Пересчет!BM24</f>
        <v>0</v>
      </c>
      <c r="B24" s="18">
        <f>IMABS('Ввод данных'!H28-'Ввод данных'!R28)</f>
        <v>0</v>
      </c>
      <c r="C24" s="18">
        <f>IMABS('Ввод данных'!Z28-'Ввод данных'!BI28)</f>
        <v>0</v>
      </c>
      <c r="D24" s="18">
        <f>(Пересчет!E24+Пересчет!J24+Пересчет!Y24+Пересчет!AF24+Пересчет!AW24+Пересчет!BS24)/6</f>
        <v>0</v>
      </c>
      <c r="E24" s="18">
        <f>(Пересчет!M24+Пересчет!R24+Пересчет!X24+Пересчет!BC24+Пересчет!BT24+Пересчет!BH24)/6</f>
        <v>0</v>
      </c>
      <c r="F24" s="18">
        <f>(Пересчет!R24+Пересчет!BC24)/2</f>
        <v>0</v>
      </c>
      <c r="G24" s="18">
        <f>(Пересчет!BU24+Пересчет!N24+Пересчет!P24+Пересчет!W24+Пересчет!BK24)/5</f>
        <v>0</v>
      </c>
      <c r="H24" s="18">
        <f>(Пересчет!I24+Пересчет!L24+Пересчет!AD24+Пересчет!AE24+Пересчет!AK24)/5</f>
        <v>0</v>
      </c>
      <c r="I24" s="18">
        <f>(Пересчет!A24+Пересчет!U24+Пересчет!AI24+Пересчет!AT24+Пересчет!BA24+Пересчет!BP24)/6</f>
        <v>0</v>
      </c>
      <c r="J24" s="18">
        <f>(Пересчет!V24+Пересчет!AH24+Пересчет!BV24+Пересчет!AY24+Пересчет!BD24+Пересчет!BG24+Пересчет!BJ24)/7</f>
        <v>0</v>
      </c>
      <c r="K24" s="18">
        <f>(Пересчет!C24+Пересчет!G24+Пересчет!S24+Пересчет!AN24+Пересчет!BN24)/5</f>
        <v>0</v>
      </c>
      <c r="L24" s="18">
        <f>(Пересчет!F24+Пересчет!T24)/2</f>
        <v>0</v>
      </c>
      <c r="M24" s="18">
        <f>(Пересчет!AA24+Пересчет!AO24+Пересчет!AX24+Пересчет!BO24)/4</f>
        <v>0</v>
      </c>
      <c r="N24" s="18">
        <f>(Пересчет!B24+Пересчет!K24+Пересчет!AJ24)/3</f>
        <v>0</v>
      </c>
      <c r="O24" s="19">
        <f>SUM('Ввод данных'!BW28:CC28)/7</f>
        <v>0</v>
      </c>
      <c r="P24" s="20">
        <f t="shared" si="2"/>
        <v>0</v>
      </c>
      <c r="Q24" s="20">
        <f t="shared" si="3"/>
        <v>1</v>
      </c>
      <c r="R24" s="20">
        <f t="shared" si="4"/>
        <v>0</v>
      </c>
      <c r="S24" s="20">
        <f t="shared" si="5"/>
        <v>1</v>
      </c>
      <c r="T24" s="20">
        <f t="shared" si="6"/>
        <v>1</v>
      </c>
      <c r="U24" s="20">
        <f t="shared" si="7"/>
        <v>0</v>
      </c>
      <c r="V24" s="20">
        <f t="shared" si="8"/>
        <v>1</v>
      </c>
      <c r="W24" s="21">
        <f t="shared" si="9"/>
        <v>1</v>
      </c>
      <c r="X24" s="22">
        <f t="shared" si="10"/>
        <v>0</v>
      </c>
      <c r="Y24" s="22">
        <f t="shared" si="11"/>
        <v>0</v>
      </c>
      <c r="Z24" s="22">
        <f t="shared" si="12"/>
        <v>0</v>
      </c>
      <c r="AA24" s="22">
        <f t="shared" si="13"/>
        <v>1</v>
      </c>
      <c r="AB24" s="23">
        <f t="shared" si="14"/>
        <v>1</v>
      </c>
      <c r="AC24" s="24">
        <f t="shared" si="15"/>
        <v>2</v>
      </c>
      <c r="AD24" s="28" t="str">
        <f t="shared" si="16"/>
        <v>С</v>
      </c>
      <c r="AE24" s="10">
        <f t="shared" si="17"/>
        <v>0</v>
      </c>
      <c r="AF24" s="28">
        <f t="shared" si="18"/>
        <v>0</v>
      </c>
      <c r="AG24" s="4" t="str">
        <f t="shared" si="47"/>
        <v/>
      </c>
      <c r="AI24" s="4">
        <f>IF(AG24&gt;0,'Ввод данных'!C28,0)</f>
        <v>0</v>
      </c>
      <c r="AK24" s="4" t="str">
        <f t="shared" si="33"/>
        <v/>
      </c>
      <c r="AL24" s="20" t="str">
        <f t="shared" si="34"/>
        <v/>
      </c>
      <c r="AM24" s="20" t="str">
        <f t="shared" si="35"/>
        <v/>
      </c>
      <c r="AN24" s="20" t="str">
        <f t="shared" si="36"/>
        <v/>
      </c>
      <c r="AO24" s="20" t="str">
        <f t="shared" si="37"/>
        <v/>
      </c>
      <c r="AP24" s="20" t="str">
        <f t="shared" si="38"/>
        <v/>
      </c>
      <c r="AQ24" s="20" t="str">
        <f t="shared" si="39"/>
        <v/>
      </c>
      <c r="AR24" s="20" t="str">
        <f t="shared" si="40"/>
        <v/>
      </c>
      <c r="AS24" s="21" t="str">
        <f t="shared" si="41"/>
        <v/>
      </c>
      <c r="AT24" s="22" t="str">
        <f t="shared" si="42"/>
        <v/>
      </c>
      <c r="AU24" s="22" t="str">
        <f t="shared" si="43"/>
        <v/>
      </c>
      <c r="AV24" s="22" t="str">
        <f t="shared" si="44"/>
        <v/>
      </c>
      <c r="AW24" s="22" t="str">
        <f t="shared" si="45"/>
        <v/>
      </c>
      <c r="AX24" s="23" t="str">
        <f t="shared" si="46"/>
        <v/>
      </c>
    </row>
    <row r="25" spans="1:50" x14ac:dyDescent="0.25">
      <c r="A25" s="18">
        <f>Пересчет!D25+Пересчет!Q25+Пересчет!AB25+Пересчет!AP25+Пересчет!AS25+Пересчет!BE25+Пересчет!BM25</f>
        <v>0</v>
      </c>
      <c r="B25" s="18">
        <f>IMABS('Ввод данных'!H29-'Ввод данных'!R29)</f>
        <v>0</v>
      </c>
      <c r="C25" s="18">
        <f>IMABS('Ввод данных'!Z29-'Ввод данных'!BI29)</f>
        <v>0</v>
      </c>
      <c r="D25" s="18">
        <f>(Пересчет!E25+Пересчет!J25+Пересчет!Y25+Пересчет!AF25+Пересчет!AW25+Пересчет!BS25)/6</f>
        <v>0</v>
      </c>
      <c r="E25" s="18">
        <f>(Пересчет!M25+Пересчет!R25+Пересчет!X25+Пересчет!BC25+Пересчет!BT25+Пересчет!BH25)/6</f>
        <v>0</v>
      </c>
      <c r="F25" s="18">
        <f>(Пересчет!R25+Пересчет!BC25)/2</f>
        <v>0</v>
      </c>
      <c r="G25" s="18">
        <f>(Пересчет!BU25+Пересчет!N25+Пересчет!P25+Пересчет!W25+Пересчет!BK25)/5</f>
        <v>0</v>
      </c>
      <c r="H25" s="18">
        <f>(Пересчет!I25+Пересчет!L25+Пересчет!AD25+Пересчет!AE25+Пересчет!AK25)/5</f>
        <v>0</v>
      </c>
      <c r="I25" s="18">
        <f>(Пересчет!A25+Пересчет!U25+Пересчет!AI25+Пересчет!AT25+Пересчет!BA25+Пересчет!BP25)/6</f>
        <v>0</v>
      </c>
      <c r="J25" s="18">
        <f>(Пересчет!V25+Пересчет!AH25+Пересчет!BV25+Пересчет!AY25+Пересчет!BD25+Пересчет!BG25+Пересчет!BJ25)/7</f>
        <v>0</v>
      </c>
      <c r="K25" s="18">
        <f>(Пересчет!C25+Пересчет!G25+Пересчет!S25+Пересчет!AN25+Пересчет!BN25)/5</f>
        <v>0</v>
      </c>
      <c r="L25" s="18">
        <f>(Пересчет!F25+Пересчет!T25)/2</f>
        <v>0</v>
      </c>
      <c r="M25" s="18">
        <f>(Пересчет!AA25+Пересчет!AO25+Пересчет!AX25+Пересчет!BO25)/4</f>
        <v>0</v>
      </c>
      <c r="N25" s="18">
        <f>(Пересчет!B25+Пересчет!K25+Пересчет!AJ25)/3</f>
        <v>0</v>
      </c>
      <c r="O25" s="19">
        <f>SUM('Ввод данных'!BW29:CC29)/7</f>
        <v>0</v>
      </c>
      <c r="P25" s="20">
        <f t="shared" si="2"/>
        <v>0</v>
      </c>
      <c r="Q25" s="20">
        <f t="shared" si="3"/>
        <v>1</v>
      </c>
      <c r="R25" s="20">
        <f t="shared" si="4"/>
        <v>0</v>
      </c>
      <c r="S25" s="20">
        <f t="shared" si="5"/>
        <v>1</v>
      </c>
      <c r="T25" s="20">
        <f t="shared" si="6"/>
        <v>1</v>
      </c>
      <c r="U25" s="20">
        <f t="shared" si="7"/>
        <v>0</v>
      </c>
      <c r="V25" s="20">
        <f t="shared" si="8"/>
        <v>1</v>
      </c>
      <c r="W25" s="21">
        <f t="shared" si="9"/>
        <v>1</v>
      </c>
      <c r="X25" s="22">
        <f t="shared" si="10"/>
        <v>0</v>
      </c>
      <c r="Y25" s="22">
        <f t="shared" si="11"/>
        <v>0</v>
      </c>
      <c r="Z25" s="22">
        <f t="shared" si="12"/>
        <v>0</v>
      </c>
      <c r="AA25" s="22">
        <f t="shared" si="13"/>
        <v>1</v>
      </c>
      <c r="AB25" s="23">
        <f t="shared" si="14"/>
        <v>1</v>
      </c>
      <c r="AC25" s="24">
        <f t="shared" si="15"/>
        <v>2</v>
      </c>
      <c r="AD25" s="28" t="str">
        <f t="shared" si="16"/>
        <v>С</v>
      </c>
      <c r="AE25" s="10">
        <f t="shared" si="17"/>
        <v>0</v>
      </c>
      <c r="AF25" s="28">
        <f t="shared" si="18"/>
        <v>0</v>
      </c>
      <c r="AG25" s="4" t="str">
        <f t="shared" si="47"/>
        <v/>
      </c>
      <c r="AI25" s="4">
        <f>IF(AG25&gt;0,'Ввод данных'!C29,0)</f>
        <v>0</v>
      </c>
      <c r="AK25" s="4" t="str">
        <f t="shared" si="33"/>
        <v/>
      </c>
      <c r="AL25" s="20" t="str">
        <f t="shared" si="34"/>
        <v/>
      </c>
      <c r="AM25" s="20" t="str">
        <f t="shared" si="35"/>
        <v/>
      </c>
      <c r="AN25" s="20" t="str">
        <f t="shared" si="36"/>
        <v/>
      </c>
      <c r="AO25" s="20" t="str">
        <f t="shared" si="37"/>
        <v/>
      </c>
      <c r="AP25" s="20" t="str">
        <f t="shared" si="38"/>
        <v/>
      </c>
      <c r="AQ25" s="20" t="str">
        <f t="shared" si="39"/>
        <v/>
      </c>
      <c r="AR25" s="20" t="str">
        <f t="shared" si="40"/>
        <v/>
      </c>
      <c r="AS25" s="21" t="str">
        <f t="shared" si="41"/>
        <v/>
      </c>
      <c r="AT25" s="22" t="str">
        <f t="shared" si="42"/>
        <v/>
      </c>
      <c r="AU25" s="22" t="str">
        <f t="shared" si="43"/>
        <v/>
      </c>
      <c r="AV25" s="22" t="str">
        <f t="shared" si="44"/>
        <v/>
      </c>
      <c r="AW25" s="22" t="str">
        <f t="shared" si="45"/>
        <v/>
      </c>
      <c r="AX25" s="23" t="str">
        <f t="shared" si="46"/>
        <v/>
      </c>
    </row>
    <row r="26" spans="1:50" x14ac:dyDescent="0.25">
      <c r="A26" s="18">
        <f>Пересчет!D26+Пересчет!Q26+Пересчет!AB26+Пересчет!AP26+Пересчет!AS26+Пересчет!BE26+Пересчет!BM26</f>
        <v>0</v>
      </c>
      <c r="B26" s="18">
        <f>IMABS('Ввод данных'!H30-'Ввод данных'!R30)</f>
        <v>0</v>
      </c>
      <c r="C26" s="18">
        <f>IMABS('Ввод данных'!Z30-'Ввод данных'!BI30)</f>
        <v>0</v>
      </c>
      <c r="D26" s="18">
        <f>(Пересчет!E26+Пересчет!J26+Пересчет!Y26+Пересчет!AF26+Пересчет!AW26+Пересчет!BS26)/6</f>
        <v>0</v>
      </c>
      <c r="E26" s="18">
        <f>(Пересчет!M26+Пересчет!R26+Пересчет!X26+Пересчет!BC26+Пересчет!BT26+Пересчет!BH26)/6</f>
        <v>0</v>
      </c>
      <c r="F26" s="18">
        <f>(Пересчет!R26+Пересчет!BC26)/2</f>
        <v>0</v>
      </c>
      <c r="G26" s="18">
        <f>(Пересчет!BU26+Пересчет!N26+Пересчет!P26+Пересчет!W26+Пересчет!BK26)/5</f>
        <v>0</v>
      </c>
      <c r="H26" s="18">
        <f>(Пересчет!I26+Пересчет!L26+Пересчет!AD26+Пересчет!AE26+Пересчет!AK26)/5</f>
        <v>0</v>
      </c>
      <c r="I26" s="18">
        <f>(Пересчет!A26+Пересчет!U26+Пересчет!AI26+Пересчет!AT26+Пересчет!BA26+Пересчет!BP26)/6</f>
        <v>0</v>
      </c>
      <c r="J26" s="18">
        <f>(Пересчет!V26+Пересчет!AH26+Пересчет!BV26+Пересчет!AY26+Пересчет!BD26+Пересчет!BG26+Пересчет!BJ26)/7</f>
        <v>0</v>
      </c>
      <c r="K26" s="18">
        <f>(Пересчет!C26+Пересчет!G26+Пересчет!S26+Пересчет!AN26+Пересчет!BN26)/5</f>
        <v>0</v>
      </c>
      <c r="L26" s="18">
        <f>(Пересчет!F26+Пересчет!T26)/2</f>
        <v>0</v>
      </c>
      <c r="M26" s="18">
        <f>(Пересчет!AA26+Пересчет!AO26+Пересчет!AX26+Пересчет!BO26)/4</f>
        <v>0</v>
      </c>
      <c r="N26" s="18">
        <f>(Пересчет!B26+Пересчет!K26+Пересчет!AJ26)/3</f>
        <v>0</v>
      </c>
      <c r="O26" s="19">
        <f>SUM('Ввод данных'!BW30:CC30)/7</f>
        <v>0</v>
      </c>
      <c r="P26" s="20">
        <f t="shared" si="2"/>
        <v>0</v>
      </c>
      <c r="Q26" s="20">
        <f t="shared" si="3"/>
        <v>1</v>
      </c>
      <c r="R26" s="20">
        <f t="shared" si="4"/>
        <v>0</v>
      </c>
      <c r="S26" s="20">
        <f t="shared" si="5"/>
        <v>1</v>
      </c>
      <c r="T26" s="20">
        <f t="shared" si="6"/>
        <v>1</v>
      </c>
      <c r="U26" s="20">
        <f t="shared" si="7"/>
        <v>0</v>
      </c>
      <c r="V26" s="20">
        <f t="shared" si="8"/>
        <v>1</v>
      </c>
      <c r="W26" s="21">
        <f t="shared" si="9"/>
        <v>1</v>
      </c>
      <c r="X26" s="22">
        <f t="shared" si="10"/>
        <v>0</v>
      </c>
      <c r="Y26" s="22">
        <f t="shared" si="11"/>
        <v>0</v>
      </c>
      <c r="Z26" s="22">
        <f t="shared" si="12"/>
        <v>0</v>
      </c>
      <c r="AA26" s="22">
        <f t="shared" si="13"/>
        <v>1</v>
      </c>
      <c r="AB26" s="23">
        <f t="shared" si="14"/>
        <v>1</v>
      </c>
      <c r="AC26" s="24">
        <f t="shared" si="15"/>
        <v>2</v>
      </c>
      <c r="AD26" s="28" t="str">
        <f t="shared" si="16"/>
        <v>С</v>
      </c>
      <c r="AE26" s="10">
        <f t="shared" si="17"/>
        <v>0</v>
      </c>
      <c r="AF26" s="28">
        <f t="shared" si="18"/>
        <v>0</v>
      </c>
      <c r="AG26" s="4" t="str">
        <f t="shared" si="47"/>
        <v/>
      </c>
      <c r="AI26" s="4">
        <f>IF(AG26&gt;0,'Ввод данных'!C30,0)</f>
        <v>0</v>
      </c>
      <c r="AK26" s="4" t="str">
        <f t="shared" si="33"/>
        <v/>
      </c>
      <c r="AL26" s="20" t="str">
        <f t="shared" si="34"/>
        <v/>
      </c>
      <c r="AM26" s="20" t="str">
        <f t="shared" si="35"/>
        <v/>
      </c>
      <c r="AN26" s="20" t="str">
        <f t="shared" si="36"/>
        <v/>
      </c>
      <c r="AO26" s="20" t="str">
        <f t="shared" si="37"/>
        <v/>
      </c>
      <c r="AP26" s="20" t="str">
        <f t="shared" si="38"/>
        <v/>
      </c>
      <c r="AQ26" s="20" t="str">
        <f t="shared" si="39"/>
        <v/>
      </c>
      <c r="AR26" s="20" t="str">
        <f t="shared" si="40"/>
        <v/>
      </c>
      <c r="AS26" s="21" t="str">
        <f t="shared" si="41"/>
        <v/>
      </c>
      <c r="AT26" s="22" t="str">
        <f t="shared" si="42"/>
        <v/>
      </c>
      <c r="AU26" s="22" t="str">
        <f t="shared" si="43"/>
        <v/>
      </c>
      <c r="AV26" s="22" t="str">
        <f t="shared" si="44"/>
        <v/>
      </c>
      <c r="AW26" s="22" t="str">
        <f t="shared" si="45"/>
        <v/>
      </c>
      <c r="AX26" s="23" t="str">
        <f t="shared" si="46"/>
        <v/>
      </c>
    </row>
    <row r="27" spans="1:50" x14ac:dyDescent="0.25">
      <c r="A27" s="18">
        <f>Пересчет!D27+Пересчет!Q27+Пересчет!AB27+Пересчет!AP27+Пересчет!AS27+Пересчет!BE27+Пересчет!BM27</f>
        <v>0</v>
      </c>
      <c r="B27" s="18">
        <f>IMABS('Ввод данных'!H31-'Ввод данных'!R31)</f>
        <v>0</v>
      </c>
      <c r="C27" s="18">
        <f>IMABS('Ввод данных'!Z31-'Ввод данных'!BI31)</f>
        <v>0</v>
      </c>
      <c r="D27" s="18">
        <f>(Пересчет!E27+Пересчет!J27+Пересчет!Y27+Пересчет!AF27+Пересчет!AW27+Пересчет!BS27)/6</f>
        <v>0</v>
      </c>
      <c r="E27" s="18">
        <f>(Пересчет!M27+Пересчет!R27+Пересчет!X27+Пересчет!BC27+Пересчет!BT27+Пересчет!BH27)/6</f>
        <v>0</v>
      </c>
      <c r="F27" s="18">
        <f>(Пересчет!R27+Пересчет!BC27)/2</f>
        <v>0</v>
      </c>
      <c r="G27" s="18">
        <f>(Пересчет!BU27+Пересчет!N27+Пересчет!P27+Пересчет!W27+Пересчет!BK27)/5</f>
        <v>0</v>
      </c>
      <c r="H27" s="18">
        <f>(Пересчет!I27+Пересчет!L27+Пересчет!AD27+Пересчет!AE27+Пересчет!AK27)/5</f>
        <v>0</v>
      </c>
      <c r="I27" s="18">
        <f>(Пересчет!A27+Пересчет!U27+Пересчет!AI27+Пересчет!AT27+Пересчет!BA27+Пересчет!BP27)/6</f>
        <v>0</v>
      </c>
      <c r="J27" s="18">
        <f>(Пересчет!V27+Пересчет!AH27+Пересчет!BV27+Пересчет!AY27+Пересчет!BD27+Пересчет!BG27+Пересчет!BJ27)/7</f>
        <v>0</v>
      </c>
      <c r="K27" s="18">
        <f>(Пересчет!C27+Пересчет!G27+Пересчет!S27+Пересчет!AN27+Пересчет!BN27)/5</f>
        <v>0</v>
      </c>
      <c r="L27" s="18">
        <f>(Пересчет!F27+Пересчет!T27)/2</f>
        <v>0</v>
      </c>
      <c r="M27" s="18">
        <f>(Пересчет!AA27+Пересчет!AO27+Пересчет!AX27+Пересчет!BO27)/4</f>
        <v>0</v>
      </c>
      <c r="N27" s="18">
        <f>(Пересчет!B27+Пересчет!K27+Пересчет!AJ27)/3</f>
        <v>0</v>
      </c>
      <c r="O27" s="19">
        <f>SUM('Ввод данных'!BW31:CC31)/7</f>
        <v>0</v>
      </c>
      <c r="P27" s="20">
        <f t="shared" si="2"/>
        <v>0</v>
      </c>
      <c r="Q27" s="20">
        <f t="shared" si="3"/>
        <v>1</v>
      </c>
      <c r="R27" s="20">
        <f t="shared" si="4"/>
        <v>0</v>
      </c>
      <c r="S27" s="20">
        <f t="shared" si="5"/>
        <v>1</v>
      </c>
      <c r="T27" s="20">
        <f t="shared" si="6"/>
        <v>1</v>
      </c>
      <c r="U27" s="20">
        <f t="shared" si="7"/>
        <v>0</v>
      </c>
      <c r="V27" s="20">
        <f t="shared" si="8"/>
        <v>1</v>
      </c>
      <c r="W27" s="21">
        <f t="shared" si="9"/>
        <v>1</v>
      </c>
      <c r="X27" s="22">
        <f t="shared" si="10"/>
        <v>0</v>
      </c>
      <c r="Y27" s="22">
        <f t="shared" si="11"/>
        <v>0</v>
      </c>
      <c r="Z27" s="22">
        <f t="shared" si="12"/>
        <v>0</v>
      </c>
      <c r="AA27" s="22">
        <f t="shared" si="13"/>
        <v>1</v>
      </c>
      <c r="AB27" s="23">
        <f t="shared" si="14"/>
        <v>1</v>
      </c>
      <c r="AC27" s="24">
        <f t="shared" si="15"/>
        <v>2</v>
      </c>
      <c r="AD27" s="28" t="str">
        <f t="shared" si="16"/>
        <v>С</v>
      </c>
      <c r="AE27" s="10">
        <f t="shared" si="17"/>
        <v>0</v>
      </c>
      <c r="AF27" s="28">
        <f t="shared" si="18"/>
        <v>0</v>
      </c>
      <c r="AG27" s="4" t="str">
        <f t="shared" si="47"/>
        <v/>
      </c>
      <c r="AI27" s="4">
        <f>IF(AG27&gt;0,'Ввод данных'!C31,0)</f>
        <v>0</v>
      </c>
      <c r="AK27" s="4" t="str">
        <f t="shared" si="33"/>
        <v/>
      </c>
      <c r="AL27" s="20" t="str">
        <f t="shared" si="34"/>
        <v/>
      </c>
      <c r="AM27" s="20" t="str">
        <f t="shared" si="35"/>
        <v/>
      </c>
      <c r="AN27" s="20" t="str">
        <f t="shared" si="36"/>
        <v/>
      </c>
      <c r="AO27" s="20" t="str">
        <f t="shared" si="37"/>
        <v/>
      </c>
      <c r="AP27" s="20" t="str">
        <f t="shared" si="38"/>
        <v/>
      </c>
      <c r="AQ27" s="20" t="str">
        <f t="shared" si="39"/>
        <v/>
      </c>
      <c r="AR27" s="20" t="str">
        <f t="shared" si="40"/>
        <v/>
      </c>
      <c r="AS27" s="21" t="str">
        <f t="shared" si="41"/>
        <v/>
      </c>
      <c r="AT27" s="22" t="str">
        <f t="shared" si="42"/>
        <v/>
      </c>
      <c r="AU27" s="22" t="str">
        <f t="shared" si="43"/>
        <v/>
      </c>
      <c r="AV27" s="22" t="str">
        <f t="shared" si="44"/>
        <v/>
      </c>
      <c r="AW27" s="22" t="str">
        <f t="shared" si="45"/>
        <v/>
      </c>
      <c r="AX27" s="23" t="str">
        <f t="shared" si="46"/>
        <v/>
      </c>
    </row>
    <row r="28" spans="1:50" x14ac:dyDescent="0.25">
      <c r="A28" s="18">
        <f>Пересчет!D28+Пересчет!Q28+Пересчет!AB28+Пересчет!AP28+Пересчет!AS28+Пересчет!BE28+Пересчет!BM28</f>
        <v>0</v>
      </c>
      <c r="B28" s="18">
        <f>IMABS('Ввод данных'!H32-'Ввод данных'!R32)</f>
        <v>0</v>
      </c>
      <c r="C28" s="18">
        <f>IMABS('Ввод данных'!Z32-'Ввод данных'!BI32)</f>
        <v>0</v>
      </c>
      <c r="D28" s="18">
        <f>(Пересчет!E28+Пересчет!J28+Пересчет!Y28+Пересчет!AF28+Пересчет!AW28+Пересчет!BS28)/6</f>
        <v>0</v>
      </c>
      <c r="E28" s="18">
        <f>(Пересчет!M28+Пересчет!R28+Пересчет!X28+Пересчет!BC28+Пересчет!BT28+Пересчет!BH28)/6</f>
        <v>0</v>
      </c>
      <c r="F28" s="18">
        <f>(Пересчет!R28+Пересчет!BC28)/2</f>
        <v>0</v>
      </c>
      <c r="G28" s="18">
        <f>(Пересчет!BU28+Пересчет!N28+Пересчет!P28+Пересчет!W28+Пересчет!BK28)/5</f>
        <v>0</v>
      </c>
      <c r="H28" s="18">
        <f>(Пересчет!I28+Пересчет!L28+Пересчет!AD28+Пересчет!AE28+Пересчет!AK28)/5</f>
        <v>0</v>
      </c>
      <c r="I28" s="18">
        <f>(Пересчет!A28+Пересчет!U28+Пересчет!AI28+Пересчет!AT28+Пересчет!BA28+Пересчет!BP28)/6</f>
        <v>0</v>
      </c>
      <c r="J28" s="18">
        <f>(Пересчет!V28+Пересчет!AH28+Пересчет!BV28+Пересчет!AY28+Пересчет!BD28+Пересчет!BG28+Пересчет!BJ28)/7</f>
        <v>0</v>
      </c>
      <c r="K28" s="18">
        <f>(Пересчет!C28+Пересчет!G28+Пересчет!S28+Пересчет!AN28+Пересчет!BN28)/5</f>
        <v>0</v>
      </c>
      <c r="L28" s="18">
        <f>(Пересчет!F28+Пересчет!T28)/2</f>
        <v>0</v>
      </c>
      <c r="M28" s="18">
        <f>(Пересчет!AA28+Пересчет!AO28+Пересчет!AX28+Пересчет!BO28)/4</f>
        <v>0</v>
      </c>
      <c r="N28" s="18">
        <f>(Пересчет!B28+Пересчет!K28+Пересчет!AJ28)/3</f>
        <v>0</v>
      </c>
      <c r="O28" s="19">
        <f>SUM('Ввод данных'!BW32:CC32)/7</f>
        <v>0</v>
      </c>
      <c r="P28" s="20">
        <f t="shared" si="2"/>
        <v>0</v>
      </c>
      <c r="Q28" s="20">
        <f t="shared" si="3"/>
        <v>1</v>
      </c>
      <c r="R28" s="20">
        <f t="shared" si="4"/>
        <v>0</v>
      </c>
      <c r="S28" s="20">
        <f t="shared" si="5"/>
        <v>1</v>
      </c>
      <c r="T28" s="20">
        <f t="shared" si="6"/>
        <v>1</v>
      </c>
      <c r="U28" s="20">
        <f t="shared" si="7"/>
        <v>0</v>
      </c>
      <c r="V28" s="20">
        <f t="shared" si="8"/>
        <v>1</v>
      </c>
      <c r="W28" s="21">
        <f t="shared" si="9"/>
        <v>1</v>
      </c>
      <c r="X28" s="22">
        <f t="shared" si="10"/>
        <v>0</v>
      </c>
      <c r="Y28" s="22">
        <f t="shared" si="11"/>
        <v>0</v>
      </c>
      <c r="Z28" s="22">
        <f t="shared" si="12"/>
        <v>0</v>
      </c>
      <c r="AA28" s="22">
        <f t="shared" si="13"/>
        <v>1</v>
      </c>
      <c r="AB28" s="23">
        <f t="shared" si="14"/>
        <v>1</v>
      </c>
      <c r="AC28" s="24">
        <f t="shared" si="15"/>
        <v>2</v>
      </c>
      <c r="AD28" s="28" t="str">
        <f t="shared" si="16"/>
        <v>С</v>
      </c>
      <c r="AE28" s="10">
        <f t="shared" si="17"/>
        <v>0</v>
      </c>
      <c r="AF28" s="28">
        <f t="shared" si="18"/>
        <v>0</v>
      </c>
      <c r="AG28" s="4" t="str">
        <f t="shared" si="47"/>
        <v/>
      </c>
      <c r="AI28" s="4">
        <f>IF(AG28&gt;0,'Ввод данных'!C32,0)</f>
        <v>0</v>
      </c>
      <c r="AK28" s="4" t="str">
        <f t="shared" si="33"/>
        <v/>
      </c>
      <c r="AL28" s="20" t="str">
        <f t="shared" si="34"/>
        <v/>
      </c>
      <c r="AM28" s="20" t="str">
        <f t="shared" si="35"/>
        <v/>
      </c>
      <c r="AN28" s="20" t="str">
        <f t="shared" si="36"/>
        <v/>
      </c>
      <c r="AO28" s="20" t="str">
        <f t="shared" si="37"/>
        <v/>
      </c>
      <c r="AP28" s="20" t="str">
        <f t="shared" si="38"/>
        <v/>
      </c>
      <c r="AQ28" s="20" t="str">
        <f t="shared" si="39"/>
        <v/>
      </c>
      <c r="AR28" s="20" t="str">
        <f t="shared" si="40"/>
        <v/>
      </c>
      <c r="AS28" s="21" t="str">
        <f t="shared" si="41"/>
        <v/>
      </c>
      <c r="AT28" s="22" t="str">
        <f t="shared" si="42"/>
        <v/>
      </c>
      <c r="AU28" s="22" t="str">
        <f t="shared" si="43"/>
        <v/>
      </c>
      <c r="AV28" s="22" t="str">
        <f t="shared" si="44"/>
        <v/>
      </c>
      <c r="AW28" s="22" t="str">
        <f t="shared" si="45"/>
        <v/>
      </c>
      <c r="AX28" s="23" t="str">
        <f t="shared" si="46"/>
        <v/>
      </c>
    </row>
    <row r="29" spans="1:50" x14ac:dyDescent="0.25">
      <c r="A29" s="18">
        <f>Пересчет!D29+Пересчет!Q29+Пересчет!AB29+Пересчет!AP29+Пересчет!AS29+Пересчет!BE29+Пересчет!BM29</f>
        <v>0</v>
      </c>
      <c r="B29" s="18">
        <f>IMABS('Ввод данных'!H33-'Ввод данных'!R33)</f>
        <v>0</v>
      </c>
      <c r="C29" s="18">
        <f>IMABS('Ввод данных'!Z33-'Ввод данных'!BI33)</f>
        <v>0</v>
      </c>
      <c r="D29" s="18">
        <f>(Пересчет!E29+Пересчет!J29+Пересчет!Y29+Пересчет!AF29+Пересчет!AW29+Пересчет!BS29)/6</f>
        <v>0</v>
      </c>
      <c r="E29" s="18">
        <f>(Пересчет!M29+Пересчет!R29+Пересчет!X29+Пересчет!BC29+Пересчет!BT29+Пересчет!BH29)/6</f>
        <v>0</v>
      </c>
      <c r="F29" s="18">
        <f>(Пересчет!R29+Пересчет!BC29)/2</f>
        <v>0</v>
      </c>
      <c r="G29" s="18">
        <f>(Пересчет!BU29+Пересчет!N29+Пересчет!P29+Пересчет!W29+Пересчет!BK29)/5</f>
        <v>0</v>
      </c>
      <c r="H29" s="18">
        <f>(Пересчет!I29+Пересчет!L29+Пересчет!AD29+Пересчет!AE29+Пересчет!AK29)/5</f>
        <v>0</v>
      </c>
      <c r="I29" s="18">
        <f>(Пересчет!A29+Пересчет!U29+Пересчет!AI29+Пересчет!AT29+Пересчет!BA29+Пересчет!BP29)/6</f>
        <v>0</v>
      </c>
      <c r="J29" s="18">
        <f>(Пересчет!V29+Пересчет!AH29+Пересчет!BV29+Пересчет!AY29+Пересчет!BD29+Пересчет!BG29+Пересчет!BJ29)/7</f>
        <v>0</v>
      </c>
      <c r="K29" s="18">
        <f>(Пересчет!C29+Пересчет!G29+Пересчет!S29+Пересчет!AN29+Пересчет!BN29)/5</f>
        <v>0</v>
      </c>
      <c r="L29" s="18">
        <f>(Пересчет!F29+Пересчет!T29)/2</f>
        <v>0</v>
      </c>
      <c r="M29" s="18">
        <f>(Пересчет!AA29+Пересчет!AO29+Пересчет!AX29+Пересчет!BO29)/4</f>
        <v>0</v>
      </c>
      <c r="N29" s="18">
        <f>(Пересчет!B29+Пересчет!K29+Пересчет!AJ29)/3</f>
        <v>0</v>
      </c>
      <c r="O29" s="19">
        <f>SUM('Ввод данных'!BW33:CC33)/7</f>
        <v>0</v>
      </c>
      <c r="P29" s="20">
        <f t="shared" si="2"/>
        <v>0</v>
      </c>
      <c r="Q29" s="20">
        <f t="shared" si="3"/>
        <v>1</v>
      </c>
      <c r="R29" s="20">
        <f t="shared" si="4"/>
        <v>0</v>
      </c>
      <c r="S29" s="20">
        <f t="shared" si="5"/>
        <v>1</v>
      </c>
      <c r="T29" s="20">
        <f t="shared" si="6"/>
        <v>1</v>
      </c>
      <c r="U29" s="20">
        <f t="shared" si="7"/>
        <v>0</v>
      </c>
      <c r="V29" s="20">
        <f t="shared" si="8"/>
        <v>1</v>
      </c>
      <c r="W29" s="21">
        <f t="shared" si="9"/>
        <v>1</v>
      </c>
      <c r="X29" s="22">
        <f t="shared" si="10"/>
        <v>0</v>
      </c>
      <c r="Y29" s="22">
        <f t="shared" si="11"/>
        <v>0</v>
      </c>
      <c r="Z29" s="22">
        <f t="shared" si="12"/>
        <v>0</v>
      </c>
      <c r="AA29" s="22">
        <f t="shared" si="13"/>
        <v>1</v>
      </c>
      <c r="AB29" s="23">
        <f t="shared" si="14"/>
        <v>1</v>
      </c>
      <c r="AC29" s="24">
        <f t="shared" si="15"/>
        <v>2</v>
      </c>
      <c r="AD29" s="28" t="str">
        <f t="shared" si="16"/>
        <v>С</v>
      </c>
      <c r="AE29" s="10">
        <f t="shared" si="17"/>
        <v>0</v>
      </c>
      <c r="AF29" s="28">
        <f t="shared" si="18"/>
        <v>0</v>
      </c>
      <c r="AG29" s="4" t="str">
        <f t="shared" si="47"/>
        <v/>
      </c>
      <c r="AI29" s="4">
        <f>IF(AG29&gt;0,'Ввод данных'!C33,0)</f>
        <v>0</v>
      </c>
      <c r="AK29" s="4" t="str">
        <f t="shared" si="33"/>
        <v/>
      </c>
      <c r="AL29" s="20" t="str">
        <f t="shared" si="34"/>
        <v/>
      </c>
      <c r="AM29" s="20" t="str">
        <f t="shared" si="35"/>
        <v/>
      </c>
      <c r="AN29" s="20" t="str">
        <f t="shared" si="36"/>
        <v/>
      </c>
      <c r="AO29" s="20" t="str">
        <f t="shared" si="37"/>
        <v/>
      </c>
      <c r="AP29" s="20" t="str">
        <f t="shared" si="38"/>
        <v/>
      </c>
      <c r="AQ29" s="20" t="str">
        <f t="shared" si="39"/>
        <v/>
      </c>
      <c r="AR29" s="20" t="str">
        <f t="shared" si="40"/>
        <v/>
      </c>
      <c r="AS29" s="21" t="str">
        <f t="shared" si="41"/>
        <v/>
      </c>
      <c r="AT29" s="22" t="str">
        <f t="shared" si="42"/>
        <v/>
      </c>
      <c r="AU29" s="22" t="str">
        <f t="shared" si="43"/>
        <v/>
      </c>
      <c r="AV29" s="22" t="str">
        <f t="shared" si="44"/>
        <v/>
      </c>
      <c r="AW29" s="22" t="str">
        <f t="shared" si="45"/>
        <v/>
      </c>
      <c r="AX29" s="23" t="str">
        <f t="shared" si="46"/>
        <v/>
      </c>
    </row>
    <row r="30" spans="1:50" x14ac:dyDescent="0.25">
      <c r="A30" s="18">
        <f>Пересчет!D30+Пересчет!Q30+Пересчет!AB30+Пересчет!AP30+Пересчет!AS30+Пересчет!BE30+Пересчет!BM30</f>
        <v>0</v>
      </c>
      <c r="B30" s="18">
        <f>IMABS('Ввод данных'!H34-'Ввод данных'!R34)</f>
        <v>0</v>
      </c>
      <c r="C30" s="18">
        <f>IMABS('Ввод данных'!Z34-'Ввод данных'!BI34)</f>
        <v>0</v>
      </c>
      <c r="D30" s="18">
        <f>(Пересчет!E30+Пересчет!J30+Пересчет!Y30+Пересчет!AF30+Пересчет!AW30+Пересчет!BS30)/6</f>
        <v>0</v>
      </c>
      <c r="E30" s="18">
        <f>(Пересчет!M30+Пересчет!R30+Пересчет!X30+Пересчет!BC30+Пересчет!BT30+Пересчет!BH30)/6</f>
        <v>0</v>
      </c>
      <c r="F30" s="18">
        <f>(Пересчет!R30+Пересчет!BC30)/2</f>
        <v>0</v>
      </c>
      <c r="G30" s="18">
        <f>(Пересчет!BU30+Пересчет!N30+Пересчет!P30+Пересчет!W30+Пересчет!BK30)/5</f>
        <v>0</v>
      </c>
      <c r="H30" s="18">
        <f>(Пересчет!I30+Пересчет!L30+Пересчет!AD30+Пересчет!AE30+Пересчет!AK30)/5</f>
        <v>0</v>
      </c>
      <c r="I30" s="18">
        <f>(Пересчет!A30+Пересчет!U30+Пересчет!AI30+Пересчет!AT30+Пересчет!BA30+Пересчет!BP30)/6</f>
        <v>0</v>
      </c>
      <c r="J30" s="18">
        <f>(Пересчет!V30+Пересчет!AH30+Пересчет!BV30+Пересчет!AY30+Пересчет!BD30+Пересчет!BG30+Пересчет!BJ30)/7</f>
        <v>0</v>
      </c>
      <c r="K30" s="18">
        <f>(Пересчет!C30+Пересчет!G30+Пересчет!S30+Пересчет!AN30+Пересчет!BN30)/5</f>
        <v>0</v>
      </c>
      <c r="L30" s="18">
        <f>(Пересчет!F30+Пересчет!T30)/2</f>
        <v>0</v>
      </c>
      <c r="M30" s="18">
        <f>(Пересчет!AA30+Пересчет!AO30+Пересчет!AX30+Пересчет!BO30)/4</f>
        <v>0</v>
      </c>
      <c r="N30" s="18">
        <f>(Пересчет!B30+Пересчет!K30+Пересчет!AJ30)/3</f>
        <v>0</v>
      </c>
      <c r="O30" s="19">
        <f>SUM('Ввод данных'!BW34:CC34)/7</f>
        <v>0</v>
      </c>
      <c r="P30" s="20">
        <f t="shared" si="2"/>
        <v>0</v>
      </c>
      <c r="Q30" s="20">
        <f t="shared" si="3"/>
        <v>1</v>
      </c>
      <c r="R30" s="20">
        <f t="shared" si="4"/>
        <v>0</v>
      </c>
      <c r="S30" s="20">
        <f t="shared" si="5"/>
        <v>1</v>
      </c>
      <c r="T30" s="20">
        <f t="shared" si="6"/>
        <v>1</v>
      </c>
      <c r="U30" s="20">
        <f t="shared" si="7"/>
        <v>0</v>
      </c>
      <c r="V30" s="20">
        <f t="shared" si="8"/>
        <v>1</v>
      </c>
      <c r="W30" s="21">
        <f t="shared" si="9"/>
        <v>1</v>
      </c>
      <c r="X30" s="22">
        <f t="shared" si="10"/>
        <v>0</v>
      </c>
      <c r="Y30" s="22">
        <f t="shared" si="11"/>
        <v>0</v>
      </c>
      <c r="Z30" s="22">
        <f t="shared" si="12"/>
        <v>0</v>
      </c>
      <c r="AA30" s="22">
        <f t="shared" si="13"/>
        <v>1</v>
      </c>
      <c r="AB30" s="23">
        <f t="shared" si="14"/>
        <v>1</v>
      </c>
      <c r="AC30" s="24">
        <f t="shared" si="15"/>
        <v>2</v>
      </c>
      <c r="AD30" s="28" t="str">
        <f t="shared" si="16"/>
        <v>С</v>
      </c>
      <c r="AE30" s="10">
        <f t="shared" si="17"/>
        <v>0</v>
      </c>
      <c r="AF30" s="28">
        <f t="shared" si="18"/>
        <v>0</v>
      </c>
      <c r="AG30" s="4" t="str">
        <f t="shared" si="47"/>
        <v/>
      </c>
      <c r="AI30" s="4">
        <f>IF(AG30&gt;0,'Ввод данных'!C34,0)</f>
        <v>0</v>
      </c>
      <c r="AK30" s="4" t="str">
        <f t="shared" si="33"/>
        <v/>
      </c>
      <c r="AL30" s="20" t="str">
        <f t="shared" si="34"/>
        <v/>
      </c>
      <c r="AM30" s="20" t="str">
        <f t="shared" si="35"/>
        <v/>
      </c>
      <c r="AN30" s="20" t="str">
        <f t="shared" si="36"/>
        <v/>
      </c>
      <c r="AO30" s="20" t="str">
        <f t="shared" si="37"/>
        <v/>
      </c>
      <c r="AP30" s="20" t="str">
        <f t="shared" si="38"/>
        <v/>
      </c>
      <c r="AQ30" s="20" t="str">
        <f t="shared" si="39"/>
        <v/>
      </c>
      <c r="AR30" s="20" t="str">
        <f t="shared" si="40"/>
        <v/>
      </c>
      <c r="AS30" s="21" t="str">
        <f t="shared" si="41"/>
        <v/>
      </c>
      <c r="AT30" s="22" t="str">
        <f t="shared" si="42"/>
        <v/>
      </c>
      <c r="AU30" s="22" t="str">
        <f t="shared" si="43"/>
        <v/>
      </c>
      <c r="AV30" s="22" t="str">
        <f t="shared" si="44"/>
        <v/>
      </c>
      <c r="AW30" s="22" t="str">
        <f t="shared" si="45"/>
        <v/>
      </c>
      <c r="AX30" s="23" t="str">
        <f t="shared" si="46"/>
        <v/>
      </c>
    </row>
    <row r="31" spans="1:50" x14ac:dyDescent="0.25">
      <c r="A31" s="18">
        <f>Пересчет!D31+Пересчет!Q31+Пересчет!AB31+Пересчет!AP31+Пересчет!AS31+Пересчет!BE31+Пересчет!BM31</f>
        <v>0</v>
      </c>
      <c r="B31" s="18">
        <f>IMABS('Ввод данных'!H35-'Ввод данных'!R35)</f>
        <v>0</v>
      </c>
      <c r="C31" s="18">
        <f>IMABS('Ввод данных'!Z35-'Ввод данных'!BI35)</f>
        <v>0</v>
      </c>
      <c r="D31" s="18">
        <f>(Пересчет!E31+Пересчет!J31+Пересчет!Y31+Пересчет!AF31+Пересчет!AW31+Пересчет!BS31)/6</f>
        <v>0</v>
      </c>
      <c r="E31" s="18">
        <f>(Пересчет!M31+Пересчет!R31+Пересчет!X31+Пересчет!BC31+Пересчет!BT31+Пересчет!BH31)/6</f>
        <v>0</v>
      </c>
      <c r="F31" s="18">
        <f>(Пересчет!R31+Пересчет!BC31)/2</f>
        <v>0</v>
      </c>
      <c r="G31" s="18">
        <f>(Пересчет!BU31+Пересчет!N31+Пересчет!P31+Пересчет!W31+Пересчет!BK31)/5</f>
        <v>0</v>
      </c>
      <c r="H31" s="18">
        <f>(Пересчет!I31+Пересчет!L31+Пересчет!AD31+Пересчет!AE31+Пересчет!AK31)/5</f>
        <v>0</v>
      </c>
      <c r="I31" s="18">
        <f>(Пересчет!A31+Пересчет!U31+Пересчет!AI31+Пересчет!AT31+Пересчет!BA31+Пересчет!BP31)/6</f>
        <v>0</v>
      </c>
      <c r="J31" s="18">
        <f>(Пересчет!V31+Пересчет!AH31+Пересчет!BV31+Пересчет!AY31+Пересчет!BD31+Пересчет!BG31+Пересчет!BJ31)/7</f>
        <v>0</v>
      </c>
      <c r="K31" s="18">
        <f>(Пересчет!C31+Пересчет!G31+Пересчет!S31+Пересчет!AN31+Пересчет!BN31)/5</f>
        <v>0</v>
      </c>
      <c r="L31" s="18">
        <f>(Пересчет!F31+Пересчет!T31)/2</f>
        <v>0</v>
      </c>
      <c r="M31" s="18">
        <f>(Пересчет!AA31+Пересчет!AO31+Пересчет!AX31+Пересчет!BO31)/4</f>
        <v>0</v>
      </c>
      <c r="N31" s="18">
        <f>(Пересчет!B31+Пересчет!K31+Пересчет!AJ31)/3</f>
        <v>0</v>
      </c>
      <c r="O31" s="19">
        <f>SUM('Ввод данных'!BW35:CC35)/7</f>
        <v>0</v>
      </c>
      <c r="P31" s="20">
        <f t="shared" si="2"/>
        <v>0</v>
      </c>
      <c r="Q31" s="20">
        <f t="shared" si="3"/>
        <v>1</v>
      </c>
      <c r="R31" s="20">
        <f t="shared" si="4"/>
        <v>0</v>
      </c>
      <c r="S31" s="20">
        <f t="shared" si="5"/>
        <v>1</v>
      </c>
      <c r="T31" s="20">
        <f t="shared" si="6"/>
        <v>1</v>
      </c>
      <c r="U31" s="20">
        <f t="shared" si="7"/>
        <v>0</v>
      </c>
      <c r="V31" s="20">
        <f t="shared" si="8"/>
        <v>1</v>
      </c>
      <c r="W31" s="21">
        <f t="shared" si="9"/>
        <v>1</v>
      </c>
      <c r="X31" s="22">
        <f t="shared" si="10"/>
        <v>0</v>
      </c>
      <c r="Y31" s="22">
        <f t="shared" si="11"/>
        <v>0</v>
      </c>
      <c r="Z31" s="22">
        <f t="shared" si="12"/>
        <v>0</v>
      </c>
      <c r="AA31" s="22">
        <f t="shared" si="13"/>
        <v>1</v>
      </c>
      <c r="AB31" s="23">
        <f t="shared" si="14"/>
        <v>1</v>
      </c>
      <c r="AC31" s="24">
        <f t="shared" si="15"/>
        <v>2</v>
      </c>
      <c r="AD31" s="28" t="str">
        <f t="shared" si="16"/>
        <v>С</v>
      </c>
      <c r="AE31" s="10">
        <f t="shared" si="17"/>
        <v>0</v>
      </c>
      <c r="AF31" s="28">
        <f t="shared" si="18"/>
        <v>0</v>
      </c>
      <c r="AG31" s="4" t="str">
        <f t="shared" si="47"/>
        <v/>
      </c>
      <c r="AI31" s="4">
        <f>IF(AG31&gt;0,'Ввод данных'!C35,0)</f>
        <v>0</v>
      </c>
      <c r="AK31" s="4" t="str">
        <f t="shared" si="33"/>
        <v/>
      </c>
      <c r="AL31" s="20" t="str">
        <f t="shared" si="34"/>
        <v/>
      </c>
      <c r="AM31" s="20" t="str">
        <f t="shared" si="35"/>
        <v/>
      </c>
      <c r="AN31" s="20" t="str">
        <f t="shared" si="36"/>
        <v/>
      </c>
      <c r="AO31" s="20" t="str">
        <f t="shared" si="37"/>
        <v/>
      </c>
      <c r="AP31" s="20" t="str">
        <f t="shared" si="38"/>
        <v/>
      </c>
      <c r="AQ31" s="20" t="str">
        <f t="shared" si="39"/>
        <v/>
      </c>
      <c r="AR31" s="20" t="str">
        <f t="shared" si="40"/>
        <v/>
      </c>
      <c r="AS31" s="21" t="str">
        <f t="shared" si="41"/>
        <v/>
      </c>
      <c r="AT31" s="22" t="str">
        <f t="shared" si="42"/>
        <v/>
      </c>
      <c r="AU31" s="22" t="str">
        <f t="shared" si="43"/>
        <v/>
      </c>
      <c r="AV31" s="22" t="str">
        <f t="shared" si="44"/>
        <v/>
      </c>
      <c r="AW31" s="22" t="str">
        <f t="shared" si="45"/>
        <v/>
      </c>
      <c r="AX31" s="23" t="str">
        <f t="shared" si="46"/>
        <v/>
      </c>
    </row>
    <row r="32" spans="1:50" x14ac:dyDescent="0.25">
      <c r="A32" s="18">
        <f>Пересчет!D32+Пересчет!Q32+Пересчет!AB32+Пересчет!AP32+Пересчет!AS32+Пересчет!BE32+Пересчет!BM32</f>
        <v>0</v>
      </c>
      <c r="B32" s="18">
        <f>IMABS('Ввод данных'!H36-'Ввод данных'!R36)</f>
        <v>0</v>
      </c>
      <c r="C32" s="18">
        <f>IMABS('Ввод данных'!Z36-'Ввод данных'!BI36)</f>
        <v>0</v>
      </c>
      <c r="D32" s="18">
        <f>(Пересчет!E32+Пересчет!J32+Пересчет!Y32+Пересчет!AF32+Пересчет!AW32+Пересчет!BS32)/6</f>
        <v>0</v>
      </c>
      <c r="E32" s="18">
        <f>(Пересчет!M32+Пересчет!R32+Пересчет!X32+Пересчет!BC32+Пересчет!BT32+Пересчет!BH32)/6</f>
        <v>0</v>
      </c>
      <c r="F32" s="18">
        <f>(Пересчет!R32+Пересчет!BC32)/2</f>
        <v>0</v>
      </c>
      <c r="G32" s="18">
        <f>(Пересчет!BU32+Пересчет!N32+Пересчет!P32+Пересчет!W32+Пересчет!BK32)/5</f>
        <v>0</v>
      </c>
      <c r="H32" s="18">
        <f>(Пересчет!I32+Пересчет!L32+Пересчет!AD32+Пересчет!AE32+Пересчет!AK32)/5</f>
        <v>0</v>
      </c>
      <c r="I32" s="18">
        <f>(Пересчет!A32+Пересчет!U32+Пересчет!AI32+Пересчет!AT32+Пересчет!BA32+Пересчет!BP32)/6</f>
        <v>0</v>
      </c>
      <c r="J32" s="18">
        <f>(Пересчет!V32+Пересчет!AH32+Пересчет!BV32+Пересчет!AY32+Пересчет!BD32+Пересчет!BG32+Пересчет!BJ32)/7</f>
        <v>0</v>
      </c>
      <c r="K32" s="18">
        <f>(Пересчет!C32+Пересчет!G32+Пересчет!S32+Пересчет!AN32+Пересчет!BN32)/5</f>
        <v>0</v>
      </c>
      <c r="L32" s="18">
        <f>(Пересчет!F32+Пересчет!T32)/2</f>
        <v>0</v>
      </c>
      <c r="M32" s="18">
        <f>(Пересчет!AA32+Пересчет!AO32+Пересчет!AX32+Пересчет!BO32)/4</f>
        <v>0</v>
      </c>
      <c r="N32" s="18">
        <f>(Пересчет!B32+Пересчет!K32+Пересчет!AJ32)/3</f>
        <v>0</v>
      </c>
      <c r="O32" s="19">
        <f>SUM('Ввод данных'!BW36:CC36)/7</f>
        <v>0</v>
      </c>
      <c r="P32" s="20">
        <f t="shared" si="2"/>
        <v>0</v>
      </c>
      <c r="Q32" s="20">
        <f t="shared" si="3"/>
        <v>1</v>
      </c>
      <c r="R32" s="20">
        <f t="shared" si="4"/>
        <v>0</v>
      </c>
      <c r="S32" s="20">
        <f t="shared" si="5"/>
        <v>1</v>
      </c>
      <c r="T32" s="20">
        <f t="shared" si="6"/>
        <v>1</v>
      </c>
      <c r="U32" s="20">
        <f t="shared" si="7"/>
        <v>0</v>
      </c>
      <c r="V32" s="20">
        <f t="shared" si="8"/>
        <v>1</v>
      </c>
      <c r="W32" s="21">
        <f t="shared" si="9"/>
        <v>1</v>
      </c>
      <c r="X32" s="22">
        <f t="shared" si="10"/>
        <v>0</v>
      </c>
      <c r="Y32" s="22">
        <f t="shared" si="11"/>
        <v>0</v>
      </c>
      <c r="Z32" s="22">
        <f t="shared" si="12"/>
        <v>0</v>
      </c>
      <c r="AA32" s="22">
        <f t="shared" si="13"/>
        <v>1</v>
      </c>
      <c r="AB32" s="23">
        <f t="shared" si="14"/>
        <v>1</v>
      </c>
      <c r="AC32" s="24">
        <f t="shared" si="15"/>
        <v>2</v>
      </c>
      <c r="AD32" s="28" t="str">
        <f t="shared" si="16"/>
        <v>С</v>
      </c>
      <c r="AE32" s="10">
        <f t="shared" si="17"/>
        <v>0</v>
      </c>
      <c r="AF32" s="28">
        <f t="shared" si="18"/>
        <v>0</v>
      </c>
      <c r="AG32" s="4" t="str">
        <f t="shared" si="47"/>
        <v/>
      </c>
      <c r="AI32" s="4">
        <f>IF(AG32&gt;0,'Ввод данных'!C36,0)</f>
        <v>0</v>
      </c>
      <c r="AK32" s="4" t="str">
        <f t="shared" si="33"/>
        <v/>
      </c>
      <c r="AL32" s="20" t="str">
        <f t="shared" si="34"/>
        <v/>
      </c>
      <c r="AM32" s="20" t="str">
        <f t="shared" si="35"/>
        <v/>
      </c>
      <c r="AN32" s="20" t="str">
        <f t="shared" si="36"/>
        <v/>
      </c>
      <c r="AO32" s="20" t="str">
        <f t="shared" si="37"/>
        <v/>
      </c>
      <c r="AP32" s="20" t="str">
        <f t="shared" si="38"/>
        <v/>
      </c>
      <c r="AQ32" s="20" t="str">
        <f t="shared" si="39"/>
        <v/>
      </c>
      <c r="AR32" s="20" t="str">
        <f t="shared" si="40"/>
        <v/>
      </c>
      <c r="AS32" s="21" t="str">
        <f t="shared" si="41"/>
        <v/>
      </c>
      <c r="AT32" s="22" t="str">
        <f t="shared" si="42"/>
        <v/>
      </c>
      <c r="AU32" s="22" t="str">
        <f t="shared" si="43"/>
        <v/>
      </c>
      <c r="AV32" s="22" t="str">
        <f t="shared" si="44"/>
        <v/>
      </c>
      <c r="AW32" s="22" t="str">
        <f t="shared" si="45"/>
        <v/>
      </c>
      <c r="AX32" s="23" t="str">
        <f t="shared" si="46"/>
        <v/>
      </c>
    </row>
    <row r="33" spans="1:50" x14ac:dyDescent="0.25">
      <c r="A33" s="18">
        <f>Пересчет!D33+Пересчет!Q33+Пересчет!AB33+Пересчет!AP33+Пересчет!AS33+Пересчет!BE33+Пересчет!BM33</f>
        <v>0</v>
      </c>
      <c r="B33" s="18">
        <f>IMABS('Ввод данных'!H37-'Ввод данных'!R37)</f>
        <v>0</v>
      </c>
      <c r="C33" s="18">
        <f>IMABS('Ввод данных'!Z37-'Ввод данных'!BI37)</f>
        <v>0</v>
      </c>
      <c r="D33" s="18">
        <f>(Пересчет!E33+Пересчет!J33+Пересчет!Y33+Пересчет!AF33+Пересчет!AW33+Пересчет!BS33)/6</f>
        <v>0</v>
      </c>
      <c r="E33" s="18">
        <f>(Пересчет!M33+Пересчет!R33+Пересчет!X33+Пересчет!BC33+Пересчет!BT33+Пересчет!BH33)/6</f>
        <v>0</v>
      </c>
      <c r="F33" s="18">
        <f>(Пересчет!R33+Пересчет!BC33)/2</f>
        <v>0</v>
      </c>
      <c r="G33" s="18">
        <f>(Пересчет!BU33+Пересчет!N33+Пересчет!P33+Пересчет!W33+Пересчет!BK33)/5</f>
        <v>0</v>
      </c>
      <c r="H33" s="18">
        <f>(Пересчет!I33+Пересчет!L33+Пересчет!AD33+Пересчет!AE33+Пересчет!AK33)/5</f>
        <v>0</v>
      </c>
      <c r="I33" s="18">
        <f>(Пересчет!A33+Пересчет!U33+Пересчет!AI33+Пересчет!AT33+Пересчет!BA33+Пересчет!BP33)/6</f>
        <v>0</v>
      </c>
      <c r="J33" s="18">
        <f>(Пересчет!V33+Пересчет!AH33+Пересчет!BV33+Пересчет!AY33+Пересчет!BD33+Пересчет!BG33+Пересчет!BJ33)/7</f>
        <v>0</v>
      </c>
      <c r="K33" s="18">
        <f>(Пересчет!C33+Пересчет!G33+Пересчет!S33+Пересчет!AN33+Пересчет!BN33)/5</f>
        <v>0</v>
      </c>
      <c r="L33" s="18">
        <f>(Пересчет!F33+Пересчет!T33)/2</f>
        <v>0</v>
      </c>
      <c r="M33" s="18">
        <f>(Пересчет!AA33+Пересчет!AO33+Пересчет!AX33+Пересчет!BO33)/4</f>
        <v>0</v>
      </c>
      <c r="N33" s="18">
        <f>(Пересчет!B33+Пересчет!K33+Пересчет!AJ33)/3</f>
        <v>0</v>
      </c>
      <c r="O33" s="19">
        <f>SUM('Ввод данных'!BW37:CC37)/7</f>
        <v>0</v>
      </c>
      <c r="P33" s="20">
        <f t="shared" si="2"/>
        <v>0</v>
      </c>
      <c r="Q33" s="20">
        <f t="shared" si="3"/>
        <v>1</v>
      </c>
      <c r="R33" s="20">
        <f t="shared" si="4"/>
        <v>0</v>
      </c>
      <c r="S33" s="20">
        <f t="shared" si="5"/>
        <v>1</v>
      </c>
      <c r="T33" s="20">
        <f t="shared" si="6"/>
        <v>1</v>
      </c>
      <c r="U33" s="20">
        <f t="shared" si="7"/>
        <v>0</v>
      </c>
      <c r="V33" s="20">
        <f t="shared" si="8"/>
        <v>1</v>
      </c>
      <c r="W33" s="21">
        <f t="shared" si="9"/>
        <v>1</v>
      </c>
      <c r="X33" s="22">
        <f t="shared" si="10"/>
        <v>0</v>
      </c>
      <c r="Y33" s="22">
        <f t="shared" si="11"/>
        <v>0</v>
      </c>
      <c r="Z33" s="22">
        <f t="shared" si="12"/>
        <v>0</v>
      </c>
      <c r="AA33" s="22">
        <f t="shared" si="13"/>
        <v>1</v>
      </c>
      <c r="AB33" s="23">
        <f t="shared" si="14"/>
        <v>1</v>
      </c>
      <c r="AC33" s="24">
        <f t="shared" si="15"/>
        <v>2</v>
      </c>
      <c r="AD33" s="28" t="str">
        <f t="shared" si="16"/>
        <v>С</v>
      </c>
      <c r="AE33" s="10">
        <f t="shared" si="17"/>
        <v>0</v>
      </c>
      <c r="AF33" s="28">
        <f t="shared" si="18"/>
        <v>0</v>
      </c>
      <c r="AG33" s="4" t="str">
        <f t="shared" si="47"/>
        <v/>
      </c>
      <c r="AI33" s="4">
        <f>IF(AG33&gt;0,'Ввод данных'!C37,0)</f>
        <v>0</v>
      </c>
      <c r="AK33" s="4" t="str">
        <f t="shared" si="33"/>
        <v/>
      </c>
      <c r="AL33" s="20" t="str">
        <f t="shared" si="34"/>
        <v/>
      </c>
      <c r="AM33" s="20" t="str">
        <f t="shared" si="35"/>
        <v/>
      </c>
      <c r="AN33" s="20" t="str">
        <f t="shared" si="36"/>
        <v/>
      </c>
      <c r="AO33" s="20" t="str">
        <f t="shared" si="37"/>
        <v/>
      </c>
      <c r="AP33" s="20" t="str">
        <f t="shared" si="38"/>
        <v/>
      </c>
      <c r="AQ33" s="20" t="str">
        <f t="shared" si="39"/>
        <v/>
      </c>
      <c r="AR33" s="20" t="str">
        <f t="shared" si="40"/>
        <v/>
      </c>
      <c r="AS33" s="21" t="str">
        <f t="shared" si="41"/>
        <v/>
      </c>
      <c r="AT33" s="22" t="str">
        <f t="shared" si="42"/>
        <v/>
      </c>
      <c r="AU33" s="22" t="str">
        <f t="shared" si="43"/>
        <v/>
      </c>
      <c r="AV33" s="22" t="str">
        <f t="shared" si="44"/>
        <v/>
      </c>
      <c r="AW33" s="22" t="str">
        <f t="shared" si="45"/>
        <v/>
      </c>
      <c r="AX33" s="23" t="str">
        <f t="shared" si="46"/>
        <v/>
      </c>
    </row>
    <row r="34" spans="1:50" x14ac:dyDescent="0.25">
      <c r="A34" s="18">
        <f>Пересчет!D34+Пересчет!Q34+Пересчет!AB34+Пересчет!AP34+Пересчет!AS34+Пересчет!BE34+Пересчет!BM34</f>
        <v>0</v>
      </c>
      <c r="B34" s="18">
        <f>IMABS('Ввод данных'!H38-'Ввод данных'!R38)</f>
        <v>0</v>
      </c>
      <c r="C34" s="18">
        <f>IMABS('Ввод данных'!Z38-'Ввод данных'!BI38)</f>
        <v>0</v>
      </c>
      <c r="D34" s="18">
        <f>(Пересчет!E34+Пересчет!J34+Пересчет!Y34+Пересчет!AF34+Пересчет!AW34+Пересчет!BS34)/6</f>
        <v>0</v>
      </c>
      <c r="E34" s="18">
        <f>(Пересчет!M34+Пересчет!R34+Пересчет!X34+Пересчет!BC34+Пересчет!BT34+Пересчет!BH34)/6</f>
        <v>0</v>
      </c>
      <c r="F34" s="18">
        <f>(Пересчет!R34+Пересчет!BC34)/2</f>
        <v>0</v>
      </c>
      <c r="G34" s="18">
        <f>(Пересчет!BU34+Пересчет!N34+Пересчет!P34+Пересчет!W34+Пересчет!BK34)/5</f>
        <v>0</v>
      </c>
      <c r="H34" s="18">
        <f>(Пересчет!I34+Пересчет!L34+Пересчет!AD34+Пересчет!AE34+Пересчет!AK34)/5</f>
        <v>0</v>
      </c>
      <c r="I34" s="18">
        <f>(Пересчет!A34+Пересчет!U34+Пересчет!AI34+Пересчет!AT34+Пересчет!BA34+Пересчет!BP34)/6</f>
        <v>0</v>
      </c>
      <c r="J34" s="18">
        <f>(Пересчет!V34+Пересчет!AH34+Пересчет!BV34+Пересчет!AY34+Пересчет!BD34+Пересчет!BG34+Пересчет!BJ34)/7</f>
        <v>0</v>
      </c>
      <c r="K34" s="18">
        <f>(Пересчет!C34+Пересчет!G34+Пересчет!S34+Пересчет!AN34+Пересчет!BN34)/5</f>
        <v>0</v>
      </c>
      <c r="L34" s="18">
        <f>(Пересчет!F34+Пересчет!T34)/2</f>
        <v>0</v>
      </c>
      <c r="M34" s="18">
        <f>(Пересчет!AA34+Пересчет!AO34+Пересчет!AX34+Пересчет!BO34)/4</f>
        <v>0</v>
      </c>
      <c r="N34" s="18">
        <f>(Пересчет!B34+Пересчет!K34+Пересчет!AJ34)/3</f>
        <v>0</v>
      </c>
      <c r="O34" s="19">
        <f>SUM('Ввод данных'!BW38:CC38)/7</f>
        <v>0</v>
      </c>
      <c r="P34" s="20">
        <f t="shared" si="2"/>
        <v>0</v>
      </c>
      <c r="Q34" s="20">
        <f t="shared" si="3"/>
        <v>1</v>
      </c>
      <c r="R34" s="20">
        <f t="shared" si="4"/>
        <v>0</v>
      </c>
      <c r="S34" s="20">
        <f t="shared" si="5"/>
        <v>1</v>
      </c>
      <c r="T34" s="20">
        <f t="shared" si="6"/>
        <v>1</v>
      </c>
      <c r="U34" s="20">
        <f t="shared" si="7"/>
        <v>0</v>
      </c>
      <c r="V34" s="20">
        <f t="shared" si="8"/>
        <v>1</v>
      </c>
      <c r="W34" s="21">
        <f t="shared" si="9"/>
        <v>1</v>
      </c>
      <c r="X34" s="22">
        <f t="shared" si="10"/>
        <v>0</v>
      </c>
      <c r="Y34" s="22">
        <f t="shared" si="11"/>
        <v>0</v>
      </c>
      <c r="Z34" s="22">
        <f t="shared" si="12"/>
        <v>0</v>
      </c>
      <c r="AA34" s="22">
        <f t="shared" si="13"/>
        <v>1</v>
      </c>
      <c r="AB34" s="23">
        <f t="shared" si="14"/>
        <v>1</v>
      </c>
      <c r="AC34" s="24">
        <f t="shared" si="15"/>
        <v>2</v>
      </c>
      <c r="AD34" s="28" t="str">
        <f t="shared" si="16"/>
        <v>С</v>
      </c>
      <c r="AE34" s="10">
        <f t="shared" si="17"/>
        <v>0</v>
      </c>
      <c r="AF34" s="28">
        <f t="shared" si="18"/>
        <v>0</v>
      </c>
      <c r="AG34" s="4" t="str">
        <f t="shared" si="47"/>
        <v/>
      </c>
      <c r="AI34" s="4">
        <f>IF(AG34&gt;0,'Ввод данных'!C38,0)</f>
        <v>0</v>
      </c>
      <c r="AK34" s="4" t="str">
        <f t="shared" si="33"/>
        <v/>
      </c>
      <c r="AL34" s="20" t="str">
        <f t="shared" si="34"/>
        <v/>
      </c>
      <c r="AM34" s="20" t="str">
        <f t="shared" si="35"/>
        <v/>
      </c>
      <c r="AN34" s="20" t="str">
        <f t="shared" si="36"/>
        <v/>
      </c>
      <c r="AO34" s="20" t="str">
        <f t="shared" si="37"/>
        <v/>
      </c>
      <c r="AP34" s="20" t="str">
        <f t="shared" si="38"/>
        <v/>
      </c>
      <c r="AQ34" s="20" t="str">
        <f t="shared" si="39"/>
        <v/>
      </c>
      <c r="AR34" s="20" t="str">
        <f t="shared" si="40"/>
        <v/>
      </c>
      <c r="AS34" s="21" t="str">
        <f t="shared" si="41"/>
        <v/>
      </c>
      <c r="AT34" s="22" t="str">
        <f t="shared" si="42"/>
        <v/>
      </c>
      <c r="AU34" s="22" t="str">
        <f t="shared" si="43"/>
        <v/>
      </c>
      <c r="AV34" s="22" t="str">
        <f t="shared" si="44"/>
        <v/>
      </c>
      <c r="AW34" s="22" t="str">
        <f t="shared" si="45"/>
        <v/>
      </c>
      <c r="AX34" s="23" t="str">
        <f t="shared" si="46"/>
        <v/>
      </c>
    </row>
    <row r="35" spans="1:50" x14ac:dyDescent="0.25">
      <c r="A35" s="18">
        <f>Пересчет!D35+Пересчет!Q35+Пересчет!AB35+Пересчет!AP35+Пересчет!AS35+Пересчет!BE35+Пересчет!BM35</f>
        <v>0</v>
      </c>
      <c r="B35" s="18">
        <f>IMABS('Ввод данных'!H39-'Ввод данных'!R39)</f>
        <v>0</v>
      </c>
      <c r="C35" s="18">
        <f>IMABS('Ввод данных'!Z39-'Ввод данных'!BI39)</f>
        <v>0</v>
      </c>
      <c r="D35" s="18">
        <f>(Пересчет!E35+Пересчет!J35+Пересчет!Y35+Пересчет!AF35+Пересчет!AW35+Пересчет!BS35)/6</f>
        <v>0</v>
      </c>
      <c r="E35" s="18">
        <f>(Пересчет!M35+Пересчет!R35+Пересчет!X35+Пересчет!BC35+Пересчет!BT35+Пересчет!BH35)/6</f>
        <v>0</v>
      </c>
      <c r="F35" s="18">
        <f>(Пересчет!R35+Пересчет!BC35)/2</f>
        <v>0</v>
      </c>
      <c r="G35" s="18">
        <f>(Пересчет!BU35+Пересчет!N35+Пересчет!P35+Пересчет!W35+Пересчет!BK35)/5</f>
        <v>0</v>
      </c>
      <c r="H35" s="18">
        <f>(Пересчет!I35+Пересчет!L35+Пересчет!AD35+Пересчет!AE35+Пересчет!AK35)/5</f>
        <v>0</v>
      </c>
      <c r="I35" s="18">
        <f>(Пересчет!A35+Пересчет!U35+Пересчет!AI35+Пересчет!AT35+Пересчет!BA35+Пересчет!BP35)/6</f>
        <v>0</v>
      </c>
      <c r="J35" s="18">
        <f>(Пересчет!V35+Пересчет!AH35+Пересчет!BV35+Пересчет!AY35+Пересчет!BD35+Пересчет!BG35+Пересчет!BJ35)/7</f>
        <v>0</v>
      </c>
      <c r="K35" s="18">
        <f>(Пересчет!C35+Пересчет!G35+Пересчет!S35+Пересчет!AN35+Пересчет!BN35)/5</f>
        <v>0</v>
      </c>
      <c r="L35" s="18">
        <f>(Пересчет!F35+Пересчет!T35)/2</f>
        <v>0</v>
      </c>
      <c r="M35" s="18">
        <f>(Пересчет!AA35+Пересчет!AO35+Пересчет!AX35+Пересчет!BO35)/4</f>
        <v>0</v>
      </c>
      <c r="N35" s="18">
        <f>(Пересчет!B35+Пересчет!K35+Пересчет!AJ35)/3</f>
        <v>0</v>
      </c>
      <c r="O35" s="19">
        <f>SUM('Ввод данных'!BW39:CC39)/7</f>
        <v>0</v>
      </c>
      <c r="P35" s="20">
        <f t="shared" si="2"/>
        <v>0</v>
      </c>
      <c r="Q35" s="20">
        <f t="shared" si="3"/>
        <v>1</v>
      </c>
      <c r="R35" s="20">
        <f t="shared" si="4"/>
        <v>0</v>
      </c>
      <c r="S35" s="20">
        <f t="shared" si="5"/>
        <v>1</v>
      </c>
      <c r="T35" s="20">
        <f t="shared" si="6"/>
        <v>1</v>
      </c>
      <c r="U35" s="20">
        <f t="shared" si="7"/>
        <v>0</v>
      </c>
      <c r="V35" s="20">
        <f t="shared" si="8"/>
        <v>1</v>
      </c>
      <c r="W35" s="21">
        <f t="shared" si="9"/>
        <v>1</v>
      </c>
      <c r="X35" s="22">
        <f t="shared" si="10"/>
        <v>0</v>
      </c>
      <c r="Y35" s="22">
        <f t="shared" si="11"/>
        <v>0</v>
      </c>
      <c r="Z35" s="22">
        <f t="shared" si="12"/>
        <v>0</v>
      </c>
      <c r="AA35" s="22">
        <f t="shared" si="13"/>
        <v>1</v>
      </c>
      <c r="AB35" s="23">
        <f t="shared" si="14"/>
        <v>1</v>
      </c>
      <c r="AC35" s="24">
        <f t="shared" si="15"/>
        <v>2</v>
      </c>
      <c r="AD35" s="28" t="str">
        <f t="shared" si="16"/>
        <v>С</v>
      </c>
      <c r="AE35" s="10">
        <f t="shared" si="17"/>
        <v>0</v>
      </c>
      <c r="AF35" s="28">
        <f t="shared" si="18"/>
        <v>0</v>
      </c>
      <c r="AG35" s="4" t="str">
        <f t="shared" si="47"/>
        <v/>
      </c>
      <c r="AI35" s="4">
        <f>IF(AG35&gt;0,'Ввод данных'!C39,0)</f>
        <v>0</v>
      </c>
      <c r="AK35" s="4" t="str">
        <f t="shared" si="33"/>
        <v/>
      </c>
      <c r="AL35" s="20" t="str">
        <f t="shared" si="34"/>
        <v/>
      </c>
      <c r="AM35" s="20" t="str">
        <f t="shared" si="35"/>
        <v/>
      </c>
      <c r="AN35" s="20" t="str">
        <f t="shared" si="36"/>
        <v/>
      </c>
      <c r="AO35" s="20" t="str">
        <f t="shared" si="37"/>
        <v/>
      </c>
      <c r="AP35" s="20" t="str">
        <f t="shared" si="38"/>
        <v/>
      </c>
      <c r="AQ35" s="20" t="str">
        <f t="shared" si="39"/>
        <v/>
      </c>
      <c r="AR35" s="20" t="str">
        <f t="shared" si="40"/>
        <v/>
      </c>
      <c r="AS35" s="21" t="str">
        <f t="shared" si="41"/>
        <v/>
      </c>
      <c r="AT35" s="22" t="str">
        <f t="shared" si="42"/>
        <v/>
      </c>
      <c r="AU35" s="22" t="str">
        <f t="shared" si="43"/>
        <v/>
      </c>
      <c r="AV35" s="22" t="str">
        <f t="shared" si="44"/>
        <v/>
      </c>
      <c r="AW35" s="22" t="str">
        <f t="shared" si="45"/>
        <v/>
      </c>
      <c r="AX35" s="23" t="str">
        <f t="shared" si="46"/>
        <v/>
      </c>
    </row>
    <row r="36" spans="1:50" x14ac:dyDescent="0.25">
      <c r="A36" s="18">
        <f>Пересчет!D36+Пересчет!Q36+Пересчет!AB36+Пересчет!AP36+Пересчет!AS36+Пересчет!BE36+Пересчет!BM36</f>
        <v>0</v>
      </c>
      <c r="B36" s="18">
        <f>IMABS('Ввод данных'!H40-'Ввод данных'!R40)</f>
        <v>0</v>
      </c>
      <c r="C36" s="18">
        <f>IMABS('Ввод данных'!Z40-'Ввод данных'!BI40)</f>
        <v>0</v>
      </c>
      <c r="D36" s="18">
        <f>(Пересчет!E36+Пересчет!J36+Пересчет!Y36+Пересчет!AF36+Пересчет!AW36+Пересчет!BS36)/6</f>
        <v>0</v>
      </c>
      <c r="E36" s="18">
        <f>(Пересчет!M36+Пересчет!R36+Пересчет!X36+Пересчет!BC36+Пересчет!BT36+Пересчет!BH36)/6</f>
        <v>0</v>
      </c>
      <c r="F36" s="18">
        <f>(Пересчет!R36+Пересчет!BC36)/2</f>
        <v>0</v>
      </c>
      <c r="G36" s="18">
        <f>(Пересчет!BU36+Пересчет!N36+Пересчет!P36+Пересчет!W36+Пересчет!BK36)/5</f>
        <v>0</v>
      </c>
      <c r="H36" s="18">
        <f>(Пересчет!I36+Пересчет!L36+Пересчет!AD36+Пересчет!AE36+Пересчет!AK36)/5</f>
        <v>0</v>
      </c>
      <c r="I36" s="18">
        <f>(Пересчет!A36+Пересчет!U36+Пересчет!AI36+Пересчет!AT36+Пересчет!BA36+Пересчет!BP36)/6</f>
        <v>0</v>
      </c>
      <c r="J36" s="18">
        <f>(Пересчет!V36+Пересчет!AH36+Пересчет!BV36+Пересчет!AY36+Пересчет!BD36+Пересчет!BG36+Пересчет!BJ36)/7</f>
        <v>0</v>
      </c>
      <c r="K36" s="18">
        <f>(Пересчет!C36+Пересчет!G36+Пересчет!S36+Пересчет!AN36+Пересчет!BN36)/5</f>
        <v>0</v>
      </c>
      <c r="L36" s="18">
        <f>(Пересчет!F36+Пересчет!T36)/2</f>
        <v>0</v>
      </c>
      <c r="M36" s="18">
        <f>(Пересчет!AA36+Пересчет!AO36+Пересчет!AX36+Пересчет!BO36)/4</f>
        <v>0</v>
      </c>
      <c r="N36" s="18">
        <f>(Пересчет!B36+Пересчет!K36+Пересчет!AJ36)/3</f>
        <v>0</v>
      </c>
      <c r="O36" s="19">
        <f>SUM('Ввод данных'!BW40:CC40)/7</f>
        <v>0</v>
      </c>
      <c r="P36" s="20">
        <f t="shared" si="2"/>
        <v>0</v>
      </c>
      <c r="Q36" s="20">
        <f t="shared" si="3"/>
        <v>1</v>
      </c>
      <c r="R36" s="20">
        <f t="shared" si="4"/>
        <v>0</v>
      </c>
      <c r="S36" s="20">
        <f t="shared" si="5"/>
        <v>1</v>
      </c>
      <c r="T36" s="20">
        <f t="shared" si="6"/>
        <v>1</v>
      </c>
      <c r="U36" s="20">
        <f t="shared" si="7"/>
        <v>0</v>
      </c>
      <c r="V36" s="20">
        <f t="shared" si="8"/>
        <v>1</v>
      </c>
      <c r="W36" s="21">
        <f t="shared" si="9"/>
        <v>1</v>
      </c>
      <c r="X36" s="22">
        <f t="shared" si="10"/>
        <v>0</v>
      </c>
      <c r="Y36" s="22">
        <f t="shared" si="11"/>
        <v>0</v>
      </c>
      <c r="Z36" s="22">
        <f t="shared" si="12"/>
        <v>0</v>
      </c>
      <c r="AA36" s="22">
        <f t="shared" si="13"/>
        <v>1</v>
      </c>
      <c r="AB36" s="23">
        <f t="shared" si="14"/>
        <v>1</v>
      </c>
      <c r="AC36" s="24">
        <f t="shared" si="15"/>
        <v>2</v>
      </c>
      <c r="AD36" s="28" t="str">
        <f t="shared" si="16"/>
        <v>С</v>
      </c>
      <c r="AE36" s="10">
        <f t="shared" si="17"/>
        <v>0</v>
      </c>
      <c r="AF36" s="28">
        <f t="shared" si="18"/>
        <v>0</v>
      </c>
      <c r="AG36" s="4" t="str">
        <f t="shared" si="47"/>
        <v/>
      </c>
      <c r="AI36" s="4">
        <f>IF(AG36&gt;0,'Ввод данных'!C40,0)</f>
        <v>0</v>
      </c>
      <c r="AK36" s="4" t="str">
        <f t="shared" si="33"/>
        <v/>
      </c>
      <c r="AL36" s="20" t="str">
        <f t="shared" si="34"/>
        <v/>
      </c>
      <c r="AM36" s="20" t="str">
        <f t="shared" si="35"/>
        <v/>
      </c>
      <c r="AN36" s="20" t="str">
        <f t="shared" si="36"/>
        <v/>
      </c>
      <c r="AO36" s="20" t="str">
        <f t="shared" si="37"/>
        <v/>
      </c>
      <c r="AP36" s="20" t="str">
        <f t="shared" si="38"/>
        <v/>
      </c>
      <c r="AQ36" s="20" t="str">
        <f t="shared" si="39"/>
        <v/>
      </c>
      <c r="AR36" s="20" t="str">
        <f t="shared" si="40"/>
        <v/>
      </c>
      <c r="AS36" s="21" t="str">
        <f t="shared" si="41"/>
        <v/>
      </c>
      <c r="AT36" s="22" t="str">
        <f t="shared" si="42"/>
        <v/>
      </c>
      <c r="AU36" s="22" t="str">
        <f t="shared" si="43"/>
        <v/>
      </c>
      <c r="AV36" s="22" t="str">
        <f t="shared" si="44"/>
        <v/>
      </c>
      <c r="AW36" s="22" t="str">
        <f t="shared" si="45"/>
        <v/>
      </c>
      <c r="AX36" s="23" t="str">
        <f t="shared" si="46"/>
        <v/>
      </c>
    </row>
    <row r="37" spans="1:50" x14ac:dyDescent="0.25">
      <c r="A37" s="18">
        <f>Пересчет!D37+Пересчет!Q37+Пересчет!AB37+Пересчет!AP37+Пересчет!AS37+Пересчет!BE37+Пересчет!BM37</f>
        <v>0</v>
      </c>
      <c r="B37" s="18">
        <f>IMABS('Ввод данных'!H41-'Ввод данных'!R41)</f>
        <v>0</v>
      </c>
      <c r="C37" s="18">
        <f>IMABS('Ввод данных'!Z41-'Ввод данных'!BI41)</f>
        <v>0</v>
      </c>
      <c r="D37" s="18">
        <f>(Пересчет!E37+Пересчет!J37+Пересчет!Y37+Пересчет!AF37+Пересчет!AW37+Пересчет!BS37)/6</f>
        <v>0</v>
      </c>
      <c r="E37" s="18">
        <f>(Пересчет!M37+Пересчет!R37+Пересчет!X37+Пересчет!BC37+Пересчет!BT37+Пересчет!BH37)/6</f>
        <v>0</v>
      </c>
      <c r="F37" s="18">
        <f>(Пересчет!R37+Пересчет!BC37)/2</f>
        <v>0</v>
      </c>
      <c r="G37" s="18">
        <f>(Пересчет!BU37+Пересчет!N37+Пересчет!P37+Пересчет!W37+Пересчет!BK37)/5</f>
        <v>0</v>
      </c>
      <c r="H37" s="18">
        <f>(Пересчет!I37+Пересчет!L37+Пересчет!AD37+Пересчет!AE37+Пересчет!AK37)/5</f>
        <v>0</v>
      </c>
      <c r="I37" s="18">
        <f>(Пересчет!A37+Пересчет!U37+Пересчет!AI37+Пересчет!AT37+Пересчет!BA37+Пересчет!BP37)/6</f>
        <v>0</v>
      </c>
      <c r="J37" s="18">
        <f>(Пересчет!V37+Пересчет!AH37+Пересчет!BV37+Пересчет!AY37+Пересчет!BD37+Пересчет!BG37+Пересчет!BJ37)/7</f>
        <v>0</v>
      </c>
      <c r="K37" s="18">
        <f>(Пересчет!C37+Пересчет!G37+Пересчет!S37+Пересчет!AN37+Пересчет!BN37)/5</f>
        <v>0</v>
      </c>
      <c r="L37" s="18">
        <f>(Пересчет!F37+Пересчет!T37)/2</f>
        <v>0</v>
      </c>
      <c r="M37" s="18">
        <f>(Пересчет!AA37+Пересчет!AO37+Пересчет!AX37+Пересчет!BO37)/4</f>
        <v>0</v>
      </c>
      <c r="N37" s="18">
        <f>(Пересчет!B37+Пересчет!K37+Пересчет!AJ37)/3</f>
        <v>0</v>
      </c>
      <c r="O37" s="19">
        <f>SUM('Ввод данных'!BW41:CC41)/7</f>
        <v>0</v>
      </c>
      <c r="P37" s="20">
        <f t="shared" si="2"/>
        <v>0</v>
      </c>
      <c r="Q37" s="20">
        <f t="shared" si="3"/>
        <v>1</v>
      </c>
      <c r="R37" s="20">
        <f t="shared" si="4"/>
        <v>0</v>
      </c>
      <c r="S37" s="20">
        <f t="shared" si="5"/>
        <v>1</v>
      </c>
      <c r="T37" s="20">
        <f t="shared" si="6"/>
        <v>1</v>
      </c>
      <c r="U37" s="20">
        <f t="shared" si="7"/>
        <v>0</v>
      </c>
      <c r="V37" s="20">
        <f t="shared" si="8"/>
        <v>1</v>
      </c>
      <c r="W37" s="21">
        <f t="shared" si="9"/>
        <v>1</v>
      </c>
      <c r="X37" s="22">
        <f t="shared" si="10"/>
        <v>0</v>
      </c>
      <c r="Y37" s="22">
        <f t="shared" si="11"/>
        <v>0</v>
      </c>
      <c r="Z37" s="22">
        <f t="shared" si="12"/>
        <v>0</v>
      </c>
      <c r="AA37" s="22">
        <f t="shared" si="13"/>
        <v>1</v>
      </c>
      <c r="AB37" s="23">
        <f t="shared" si="14"/>
        <v>1</v>
      </c>
      <c r="AC37" s="24">
        <f t="shared" si="15"/>
        <v>2</v>
      </c>
      <c r="AD37" s="28" t="str">
        <f t="shared" si="16"/>
        <v>С</v>
      </c>
      <c r="AE37" s="10">
        <f t="shared" si="17"/>
        <v>0</v>
      </c>
      <c r="AF37" s="28">
        <f t="shared" si="18"/>
        <v>0</v>
      </c>
      <c r="AG37" s="4" t="str">
        <f t="shared" si="47"/>
        <v/>
      </c>
      <c r="AI37" s="4">
        <f>IF(AG37&gt;0,'Ввод данных'!C41,0)</f>
        <v>0</v>
      </c>
      <c r="AK37" s="4" t="str">
        <f t="shared" si="33"/>
        <v/>
      </c>
      <c r="AL37" s="20" t="str">
        <f t="shared" si="34"/>
        <v/>
      </c>
      <c r="AM37" s="20" t="str">
        <f t="shared" si="35"/>
        <v/>
      </c>
      <c r="AN37" s="20" t="str">
        <f t="shared" si="36"/>
        <v/>
      </c>
      <c r="AO37" s="20" t="str">
        <f t="shared" si="37"/>
        <v/>
      </c>
      <c r="AP37" s="20" t="str">
        <f t="shared" si="38"/>
        <v/>
      </c>
      <c r="AQ37" s="20" t="str">
        <f t="shared" si="39"/>
        <v/>
      </c>
      <c r="AR37" s="20" t="str">
        <f t="shared" si="40"/>
        <v/>
      </c>
      <c r="AS37" s="21" t="str">
        <f t="shared" si="41"/>
        <v/>
      </c>
      <c r="AT37" s="22" t="str">
        <f t="shared" si="42"/>
        <v/>
      </c>
      <c r="AU37" s="22" t="str">
        <f t="shared" si="43"/>
        <v/>
      </c>
      <c r="AV37" s="22" t="str">
        <f t="shared" si="44"/>
        <v/>
      </c>
      <c r="AW37" s="22" t="str">
        <f t="shared" si="45"/>
        <v/>
      </c>
      <c r="AX37" s="23" t="str">
        <f t="shared" si="46"/>
        <v/>
      </c>
    </row>
    <row r="38" spans="1:50" x14ac:dyDescent="0.25">
      <c r="A38" s="18">
        <f>Пересчет!D38+Пересчет!Q38+Пересчет!AB38+Пересчет!AP38+Пересчет!AS38+Пересчет!BE38+Пересчет!BM38</f>
        <v>0</v>
      </c>
      <c r="B38" s="18">
        <f>IMABS('Ввод данных'!H42-'Ввод данных'!R42)</f>
        <v>0</v>
      </c>
      <c r="C38" s="18">
        <f>IMABS('Ввод данных'!Z42-'Ввод данных'!BI42)</f>
        <v>0</v>
      </c>
      <c r="D38" s="18">
        <f>(Пересчет!E38+Пересчет!J38+Пересчет!Y38+Пересчет!AF38+Пересчет!AW38+Пересчет!BS38)/6</f>
        <v>0</v>
      </c>
      <c r="E38" s="18">
        <f>(Пересчет!M38+Пересчет!R38+Пересчет!X38+Пересчет!BC38+Пересчет!BT38+Пересчет!BH38)/6</f>
        <v>0</v>
      </c>
      <c r="F38" s="18">
        <f>(Пересчет!R38+Пересчет!BC38)/2</f>
        <v>0</v>
      </c>
      <c r="G38" s="18">
        <f>(Пересчет!BU38+Пересчет!N38+Пересчет!P38+Пересчет!W38+Пересчет!BK38)/5</f>
        <v>0</v>
      </c>
      <c r="H38" s="18">
        <f>(Пересчет!I38+Пересчет!L38+Пересчет!AD38+Пересчет!AE38+Пересчет!AK38)/5</f>
        <v>0</v>
      </c>
      <c r="I38" s="18">
        <f>(Пересчет!A38+Пересчет!U38+Пересчет!AI38+Пересчет!AT38+Пересчет!BA38+Пересчет!BP38)/6</f>
        <v>0</v>
      </c>
      <c r="J38" s="18">
        <f>(Пересчет!V38+Пересчет!AH38+Пересчет!BV38+Пересчет!AY38+Пересчет!BD38+Пересчет!BG38+Пересчет!BJ38)/7</f>
        <v>0</v>
      </c>
      <c r="K38" s="18">
        <f>(Пересчет!C38+Пересчет!G38+Пересчет!S38+Пересчет!AN38+Пересчет!BN38)/5</f>
        <v>0</v>
      </c>
      <c r="L38" s="18">
        <f>(Пересчет!F38+Пересчет!T38)/2</f>
        <v>0</v>
      </c>
      <c r="M38" s="18">
        <f>(Пересчет!AA38+Пересчет!AO38+Пересчет!AX38+Пересчет!BO38)/4</f>
        <v>0</v>
      </c>
      <c r="N38" s="18">
        <f>(Пересчет!B38+Пересчет!K38+Пересчет!AJ38)/3</f>
        <v>0</v>
      </c>
      <c r="O38" s="19">
        <f>SUM('Ввод данных'!BW42:CC42)/7</f>
        <v>0</v>
      </c>
      <c r="P38" s="20">
        <f t="shared" si="2"/>
        <v>0</v>
      </c>
      <c r="Q38" s="20">
        <f t="shared" si="3"/>
        <v>1</v>
      </c>
      <c r="R38" s="20">
        <f t="shared" si="4"/>
        <v>0</v>
      </c>
      <c r="S38" s="20">
        <f t="shared" si="5"/>
        <v>1</v>
      </c>
      <c r="T38" s="20">
        <f t="shared" si="6"/>
        <v>1</v>
      </c>
      <c r="U38" s="20">
        <f t="shared" si="7"/>
        <v>0</v>
      </c>
      <c r="V38" s="20">
        <f t="shared" si="8"/>
        <v>1</v>
      </c>
      <c r="W38" s="21">
        <f t="shared" si="9"/>
        <v>1</v>
      </c>
      <c r="X38" s="22">
        <f t="shared" si="10"/>
        <v>0</v>
      </c>
      <c r="Y38" s="22">
        <f t="shared" si="11"/>
        <v>0</v>
      </c>
      <c r="Z38" s="22">
        <f t="shared" si="12"/>
        <v>0</v>
      </c>
      <c r="AA38" s="22">
        <f t="shared" si="13"/>
        <v>1</v>
      </c>
      <c r="AB38" s="23">
        <f t="shared" si="14"/>
        <v>1</v>
      </c>
      <c r="AC38" s="24">
        <f t="shared" si="15"/>
        <v>2</v>
      </c>
      <c r="AD38" s="28" t="str">
        <f t="shared" si="16"/>
        <v>С</v>
      </c>
      <c r="AE38" s="10">
        <f t="shared" si="17"/>
        <v>0</v>
      </c>
      <c r="AF38" s="28">
        <f t="shared" si="18"/>
        <v>0</v>
      </c>
      <c r="AG38" s="4" t="str">
        <f t="shared" si="47"/>
        <v/>
      </c>
      <c r="AI38" s="4">
        <f>IF(AG38&gt;0,'Ввод данных'!C42,0)</f>
        <v>0</v>
      </c>
      <c r="AK38" s="4" t="str">
        <f t="shared" si="33"/>
        <v/>
      </c>
      <c r="AL38" s="20" t="str">
        <f t="shared" si="34"/>
        <v/>
      </c>
      <c r="AM38" s="20" t="str">
        <f t="shared" si="35"/>
        <v/>
      </c>
      <c r="AN38" s="20" t="str">
        <f t="shared" si="36"/>
        <v/>
      </c>
      <c r="AO38" s="20" t="str">
        <f t="shared" si="37"/>
        <v/>
      </c>
      <c r="AP38" s="20" t="str">
        <f t="shared" si="38"/>
        <v/>
      </c>
      <c r="AQ38" s="20" t="str">
        <f t="shared" si="39"/>
        <v/>
      </c>
      <c r="AR38" s="20" t="str">
        <f t="shared" si="40"/>
        <v/>
      </c>
      <c r="AS38" s="21" t="str">
        <f t="shared" si="41"/>
        <v/>
      </c>
      <c r="AT38" s="22" t="str">
        <f t="shared" si="42"/>
        <v/>
      </c>
      <c r="AU38" s="22" t="str">
        <f t="shared" si="43"/>
        <v/>
      </c>
      <c r="AV38" s="22" t="str">
        <f t="shared" si="44"/>
        <v/>
      </c>
      <c r="AW38" s="22" t="str">
        <f t="shared" si="45"/>
        <v/>
      </c>
      <c r="AX38" s="23" t="str">
        <f t="shared" si="46"/>
        <v/>
      </c>
    </row>
    <row r="39" spans="1:50" x14ac:dyDescent="0.25">
      <c r="A39" s="18">
        <f>Пересчет!D39+Пересчет!Q39+Пересчет!AB39+Пересчет!AP39+Пересчет!AS39+Пересчет!BE39+Пересчет!BM39</f>
        <v>0</v>
      </c>
      <c r="B39" s="18">
        <f>IMABS('Ввод данных'!H43-'Ввод данных'!R43)</f>
        <v>0</v>
      </c>
      <c r="C39" s="18">
        <f>IMABS('Ввод данных'!Z43-'Ввод данных'!BI43)</f>
        <v>0</v>
      </c>
      <c r="D39" s="18">
        <f>(Пересчет!E39+Пересчет!J39+Пересчет!Y39+Пересчет!AF39+Пересчет!AW39+Пересчет!BS39)/6</f>
        <v>0</v>
      </c>
      <c r="E39" s="18">
        <f>(Пересчет!M39+Пересчет!R39+Пересчет!X39+Пересчет!BC39+Пересчет!BT39+Пересчет!BH39)/6</f>
        <v>0</v>
      </c>
      <c r="F39" s="18">
        <f>(Пересчет!R39+Пересчет!BC39)/2</f>
        <v>0</v>
      </c>
      <c r="G39" s="18">
        <f>(Пересчет!BU39+Пересчет!N39+Пересчет!P39+Пересчет!W39+Пересчет!BK39)/5</f>
        <v>0</v>
      </c>
      <c r="H39" s="18">
        <f>(Пересчет!I39+Пересчет!L39+Пересчет!AD39+Пересчет!AE39+Пересчет!AK39)/5</f>
        <v>0</v>
      </c>
      <c r="I39" s="18">
        <f>(Пересчет!A39+Пересчет!U39+Пересчет!AI39+Пересчет!AT39+Пересчет!BA39+Пересчет!BP39)/6</f>
        <v>0</v>
      </c>
      <c r="J39" s="18">
        <f>(Пересчет!V39+Пересчет!AH39+Пересчет!BV39+Пересчет!AY39+Пересчет!BD39+Пересчет!BG39+Пересчет!BJ39)/7</f>
        <v>0</v>
      </c>
      <c r="K39" s="18">
        <f>(Пересчет!C39+Пересчет!G39+Пересчет!S39+Пересчет!AN39+Пересчет!BN39)/5</f>
        <v>0</v>
      </c>
      <c r="L39" s="18">
        <f>(Пересчет!F39+Пересчет!T39)/2</f>
        <v>0</v>
      </c>
      <c r="M39" s="18">
        <f>(Пересчет!AA39+Пересчет!AO39+Пересчет!AX39+Пересчет!BO39)/4</f>
        <v>0</v>
      </c>
      <c r="N39" s="18">
        <f>(Пересчет!B39+Пересчет!K39+Пересчет!AJ39)/3</f>
        <v>0</v>
      </c>
      <c r="O39" s="19">
        <f>SUM('Ввод данных'!BW43:CC43)/7</f>
        <v>0</v>
      </c>
      <c r="P39" s="20">
        <f t="shared" si="2"/>
        <v>0</v>
      </c>
      <c r="Q39" s="20">
        <f t="shared" si="3"/>
        <v>1</v>
      </c>
      <c r="R39" s="20">
        <f t="shared" si="4"/>
        <v>0</v>
      </c>
      <c r="S39" s="20">
        <f t="shared" si="5"/>
        <v>1</v>
      </c>
      <c r="T39" s="20">
        <f t="shared" si="6"/>
        <v>1</v>
      </c>
      <c r="U39" s="20">
        <f t="shared" si="7"/>
        <v>0</v>
      </c>
      <c r="V39" s="20">
        <f t="shared" si="8"/>
        <v>1</v>
      </c>
      <c r="W39" s="21">
        <f t="shared" si="9"/>
        <v>1</v>
      </c>
      <c r="X39" s="22">
        <f t="shared" si="10"/>
        <v>0</v>
      </c>
      <c r="Y39" s="22">
        <f t="shared" si="11"/>
        <v>0</v>
      </c>
      <c r="Z39" s="22">
        <f t="shared" si="12"/>
        <v>0</v>
      </c>
      <c r="AA39" s="22">
        <f t="shared" si="13"/>
        <v>1</v>
      </c>
      <c r="AB39" s="23">
        <f t="shared" si="14"/>
        <v>1</v>
      </c>
      <c r="AC39" s="24">
        <f t="shared" si="15"/>
        <v>2</v>
      </c>
      <c r="AD39" s="28" t="str">
        <f t="shared" si="16"/>
        <v>С</v>
      </c>
      <c r="AE39" s="10">
        <f t="shared" si="17"/>
        <v>0</v>
      </c>
      <c r="AF39" s="28">
        <f t="shared" si="18"/>
        <v>0</v>
      </c>
      <c r="AG39" s="4" t="str">
        <f t="shared" si="47"/>
        <v/>
      </c>
      <c r="AI39" s="4">
        <f>IF(AG39&gt;0,'Ввод данных'!C43,0)</f>
        <v>0</v>
      </c>
      <c r="AK39" s="4" t="str">
        <f t="shared" si="33"/>
        <v/>
      </c>
      <c r="AL39" s="20" t="str">
        <f t="shared" si="34"/>
        <v/>
      </c>
      <c r="AM39" s="20" t="str">
        <f t="shared" si="35"/>
        <v/>
      </c>
      <c r="AN39" s="20" t="str">
        <f t="shared" si="36"/>
        <v/>
      </c>
      <c r="AO39" s="20" t="str">
        <f t="shared" si="37"/>
        <v/>
      </c>
      <c r="AP39" s="20" t="str">
        <f t="shared" si="38"/>
        <v/>
      </c>
      <c r="AQ39" s="20" t="str">
        <f t="shared" si="39"/>
        <v/>
      </c>
      <c r="AR39" s="20" t="str">
        <f t="shared" si="40"/>
        <v/>
      </c>
      <c r="AS39" s="21" t="str">
        <f t="shared" si="41"/>
        <v/>
      </c>
      <c r="AT39" s="22" t="str">
        <f t="shared" si="42"/>
        <v/>
      </c>
      <c r="AU39" s="22" t="str">
        <f t="shared" si="43"/>
        <v/>
      </c>
      <c r="AV39" s="22" t="str">
        <f t="shared" si="44"/>
        <v/>
      </c>
      <c r="AW39" s="22" t="str">
        <f t="shared" si="45"/>
        <v/>
      </c>
      <c r="AX39" s="23" t="str">
        <f t="shared" si="46"/>
        <v/>
      </c>
    </row>
    <row r="40" spans="1:50" x14ac:dyDescent="0.25">
      <c r="A40" s="18">
        <f>Пересчет!D40+Пересчет!Q40+Пересчет!AB40+Пересчет!AP40+Пересчет!AS40+Пересчет!BE40+Пересчет!BM40</f>
        <v>0</v>
      </c>
      <c r="B40" s="18">
        <f>IMABS('Ввод данных'!H44-'Ввод данных'!R44)</f>
        <v>0</v>
      </c>
      <c r="C40" s="18">
        <f>IMABS('Ввод данных'!Z44-'Ввод данных'!BI44)</f>
        <v>0</v>
      </c>
      <c r="D40" s="18">
        <f>(Пересчет!E40+Пересчет!J40+Пересчет!Y40+Пересчет!AF40+Пересчет!AW40+Пересчет!BS40)/6</f>
        <v>0</v>
      </c>
      <c r="E40" s="18">
        <f>(Пересчет!M40+Пересчет!R40+Пересчет!X40+Пересчет!BC40+Пересчет!BT40+Пересчет!BH40)/6</f>
        <v>0</v>
      </c>
      <c r="F40" s="18">
        <f>(Пересчет!R40+Пересчет!BC40)/2</f>
        <v>0</v>
      </c>
      <c r="G40" s="18">
        <f>(Пересчет!BU40+Пересчет!N40+Пересчет!P40+Пересчет!W40+Пересчет!BK40)/5</f>
        <v>0</v>
      </c>
      <c r="H40" s="18">
        <f>(Пересчет!I40+Пересчет!L40+Пересчет!AD40+Пересчет!AE40+Пересчет!AK40)/5</f>
        <v>0</v>
      </c>
      <c r="I40" s="18">
        <f>(Пересчет!A40+Пересчет!U40+Пересчет!AI40+Пересчет!AT40+Пересчет!BA40+Пересчет!BP40)/6</f>
        <v>0</v>
      </c>
      <c r="J40" s="18">
        <f>(Пересчет!V40+Пересчет!AH40+Пересчет!BV40+Пересчет!AY40+Пересчет!BD40+Пересчет!BG40+Пересчет!BJ40)/7</f>
        <v>0</v>
      </c>
      <c r="K40" s="18">
        <f>(Пересчет!C40+Пересчет!G40+Пересчет!S40+Пересчет!AN40+Пересчет!BN40)/5</f>
        <v>0</v>
      </c>
      <c r="L40" s="18">
        <f>(Пересчет!F40+Пересчет!T40)/2</f>
        <v>0</v>
      </c>
      <c r="M40" s="18">
        <f>(Пересчет!AA40+Пересчет!AO40+Пересчет!AX40+Пересчет!BO40)/4</f>
        <v>0</v>
      </c>
      <c r="N40" s="18">
        <f>(Пересчет!B40+Пересчет!K40+Пересчет!AJ40)/3</f>
        <v>0</v>
      </c>
      <c r="O40" s="19">
        <f>SUM('Ввод данных'!BW44:CC44)/7</f>
        <v>0</v>
      </c>
      <c r="P40" s="20">
        <f t="shared" si="2"/>
        <v>0</v>
      </c>
      <c r="Q40" s="20">
        <f t="shared" si="3"/>
        <v>1</v>
      </c>
      <c r="R40" s="20">
        <f t="shared" si="4"/>
        <v>0</v>
      </c>
      <c r="S40" s="20">
        <f t="shared" si="5"/>
        <v>1</v>
      </c>
      <c r="T40" s="20">
        <f t="shared" si="6"/>
        <v>1</v>
      </c>
      <c r="U40" s="20">
        <f t="shared" si="7"/>
        <v>0</v>
      </c>
      <c r="V40" s="20">
        <f t="shared" si="8"/>
        <v>1</v>
      </c>
      <c r="W40" s="21">
        <f t="shared" si="9"/>
        <v>1</v>
      </c>
      <c r="X40" s="22">
        <f t="shared" si="10"/>
        <v>0</v>
      </c>
      <c r="Y40" s="22">
        <f t="shared" si="11"/>
        <v>0</v>
      </c>
      <c r="Z40" s="22">
        <f t="shared" si="12"/>
        <v>0</v>
      </c>
      <c r="AA40" s="22">
        <f t="shared" si="13"/>
        <v>1</v>
      </c>
      <c r="AB40" s="23">
        <f t="shared" si="14"/>
        <v>1</v>
      </c>
      <c r="AC40" s="24">
        <f t="shared" si="15"/>
        <v>2</v>
      </c>
      <c r="AD40" s="28" t="str">
        <f t="shared" si="16"/>
        <v>С</v>
      </c>
      <c r="AE40" s="10">
        <f t="shared" si="17"/>
        <v>0</v>
      </c>
      <c r="AF40" s="28">
        <f t="shared" si="18"/>
        <v>0</v>
      </c>
      <c r="AG40" s="4" t="str">
        <f t="shared" si="47"/>
        <v/>
      </c>
      <c r="AI40" s="4">
        <f>IF(AG40&gt;0,'Ввод данных'!C44,0)</f>
        <v>0</v>
      </c>
      <c r="AK40" s="4" t="str">
        <f t="shared" si="33"/>
        <v/>
      </c>
      <c r="AL40" s="20" t="str">
        <f t="shared" si="34"/>
        <v/>
      </c>
      <c r="AM40" s="20" t="str">
        <f t="shared" si="35"/>
        <v/>
      </c>
      <c r="AN40" s="20" t="str">
        <f t="shared" si="36"/>
        <v/>
      </c>
      <c r="AO40" s="20" t="str">
        <f t="shared" si="37"/>
        <v/>
      </c>
      <c r="AP40" s="20" t="str">
        <f t="shared" si="38"/>
        <v/>
      </c>
      <c r="AQ40" s="20" t="str">
        <f t="shared" si="39"/>
        <v/>
      </c>
      <c r="AR40" s="20" t="str">
        <f t="shared" si="40"/>
        <v/>
      </c>
      <c r="AS40" s="21" t="str">
        <f t="shared" si="41"/>
        <v/>
      </c>
      <c r="AT40" s="22" t="str">
        <f t="shared" si="42"/>
        <v/>
      </c>
      <c r="AU40" s="22" t="str">
        <f t="shared" si="43"/>
        <v/>
      </c>
      <c r="AV40" s="22" t="str">
        <f t="shared" si="44"/>
        <v/>
      </c>
      <c r="AW40" s="22" t="str">
        <f t="shared" si="45"/>
        <v/>
      </c>
      <c r="AX40" s="23" t="str">
        <f t="shared" si="46"/>
        <v/>
      </c>
    </row>
  </sheetData>
  <sheetProtection algorithmName="SHA-512" hashValue="lZFTTQhNVMrlQNAf2dQepQ+Fkq4ksdswdsZK8FgZLdqW5dU7KvHWOhqmVbVifdRM+8UWu6e4+fYD6QnkmeWYxg==" saltValue="4oF3S1dqdOdGCqpjnKklUw==" spinCount="100000" sheet="1" objects="1" scenarios="1"/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01"/>
  <sheetViews>
    <sheetView topLeftCell="BR1" workbookViewId="0">
      <selection activeCell="K2" sqref="K2"/>
    </sheetView>
  </sheetViews>
  <sheetFormatPr defaultRowHeight="15" x14ac:dyDescent="0.25"/>
  <cols>
    <col min="1" max="1" width="2" style="3" bestFit="1" customWidth="1"/>
    <col min="2" max="3" width="2" bestFit="1" customWidth="1"/>
    <col min="4" max="4" width="2" style="1" bestFit="1" customWidth="1"/>
    <col min="5" max="5" width="2" style="3" bestFit="1" customWidth="1"/>
    <col min="6" max="9" width="2" bestFit="1" customWidth="1"/>
    <col min="10" max="14" width="3" bestFit="1" customWidth="1"/>
    <col min="15" max="15" width="3" style="2" bestFit="1" customWidth="1"/>
    <col min="16" max="16" width="3" bestFit="1" customWidth="1"/>
    <col min="17" max="17" width="3" style="1" bestFit="1" customWidth="1"/>
    <col min="18" max="18" width="3" style="3" bestFit="1" customWidth="1"/>
    <col min="19" max="20" width="3" bestFit="1" customWidth="1"/>
    <col min="21" max="23" width="3" style="3" bestFit="1" customWidth="1"/>
    <col min="24" max="27" width="3" bestFit="1" customWidth="1"/>
    <col min="28" max="28" width="3" style="1" bestFit="1" customWidth="1"/>
    <col min="29" max="30" width="3" bestFit="1" customWidth="1"/>
    <col min="31" max="31" width="3" style="3" bestFit="1" customWidth="1"/>
    <col min="32" max="34" width="3" bestFit="1" customWidth="1"/>
    <col min="35" max="35" width="3" style="3" bestFit="1" customWidth="1"/>
    <col min="36" max="41" width="3" bestFit="1" customWidth="1"/>
    <col min="42" max="42" width="3" style="1" bestFit="1" customWidth="1"/>
    <col min="43" max="44" width="3" bestFit="1" customWidth="1"/>
    <col min="45" max="45" width="3" style="1" bestFit="1" customWidth="1"/>
    <col min="46" max="46" width="3" style="3" bestFit="1" customWidth="1"/>
    <col min="47" max="50" width="3" bestFit="1" customWidth="1"/>
    <col min="51" max="51" width="3" style="3" bestFit="1" customWidth="1"/>
    <col min="52" max="52" width="3" bestFit="1" customWidth="1"/>
    <col min="53" max="53" width="3" style="3" bestFit="1" customWidth="1"/>
    <col min="54" max="55" width="3" bestFit="1" customWidth="1"/>
    <col min="56" max="56" width="3" style="3" bestFit="1" customWidth="1"/>
    <col min="57" max="57" width="3" style="1" bestFit="1" customWidth="1"/>
    <col min="58" max="58" width="3" style="2" bestFit="1" customWidth="1"/>
    <col min="59" max="64" width="3" bestFit="1" customWidth="1"/>
    <col min="65" max="65" width="3" style="1" bestFit="1" customWidth="1"/>
    <col min="66" max="67" width="3" bestFit="1" customWidth="1"/>
    <col min="68" max="68" width="3" style="3" bestFit="1" customWidth="1"/>
    <col min="69" max="71" width="3" bestFit="1" customWidth="1"/>
    <col min="72" max="72" width="3.85546875" style="45" bestFit="1" customWidth="1"/>
    <col min="73" max="73" width="2.85546875" style="45" bestFit="1" customWidth="1"/>
    <col min="74" max="74" width="3.140625" style="45" customWidth="1"/>
  </cols>
  <sheetData>
    <row r="1" spans="1:74" x14ac:dyDescent="0.25">
      <c r="A1" s="3">
        <v>1</v>
      </c>
      <c r="B1">
        <v>2</v>
      </c>
      <c r="C1">
        <v>3</v>
      </c>
      <c r="D1" s="1">
        <v>4</v>
      </c>
      <c r="E1" s="3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 s="2">
        <v>15</v>
      </c>
      <c r="P1">
        <v>16</v>
      </c>
      <c r="Q1" s="1">
        <v>17</v>
      </c>
      <c r="R1" s="3">
        <v>18</v>
      </c>
      <c r="S1">
        <v>19</v>
      </c>
      <c r="T1">
        <v>20</v>
      </c>
      <c r="U1" s="3">
        <v>21</v>
      </c>
      <c r="V1" s="3">
        <v>22</v>
      </c>
      <c r="W1" s="3">
        <v>23</v>
      </c>
      <c r="X1">
        <v>24</v>
      </c>
      <c r="Y1">
        <v>25</v>
      </c>
      <c r="Z1">
        <v>26</v>
      </c>
      <c r="AA1">
        <v>27</v>
      </c>
      <c r="AB1" s="1">
        <v>28</v>
      </c>
      <c r="AC1">
        <v>29</v>
      </c>
      <c r="AD1">
        <v>30</v>
      </c>
      <c r="AE1" s="3">
        <v>31</v>
      </c>
      <c r="AF1">
        <v>32</v>
      </c>
      <c r="AG1">
        <v>33</v>
      </c>
      <c r="AH1">
        <v>34</v>
      </c>
      <c r="AI1" s="3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 s="1">
        <v>42</v>
      </c>
      <c r="AQ1">
        <v>43</v>
      </c>
      <c r="AR1">
        <v>44</v>
      </c>
      <c r="AS1" s="1">
        <v>45</v>
      </c>
      <c r="AT1" s="3">
        <v>46</v>
      </c>
      <c r="AU1">
        <v>47</v>
      </c>
      <c r="AV1">
        <v>48</v>
      </c>
      <c r="AW1">
        <v>49</v>
      </c>
      <c r="AX1">
        <v>50</v>
      </c>
      <c r="AY1" s="3">
        <v>51</v>
      </c>
      <c r="AZ1">
        <v>52</v>
      </c>
      <c r="BA1" s="3">
        <v>53</v>
      </c>
      <c r="BB1">
        <v>54</v>
      </c>
      <c r="BC1">
        <v>55</v>
      </c>
      <c r="BD1" s="3">
        <v>56</v>
      </c>
      <c r="BE1" s="1">
        <v>57</v>
      </c>
      <c r="BF1" s="2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 s="1">
        <v>65</v>
      </c>
      <c r="BN1">
        <v>66</v>
      </c>
      <c r="BO1">
        <v>67</v>
      </c>
      <c r="BP1" s="3">
        <v>68</v>
      </c>
      <c r="BQ1">
        <v>69</v>
      </c>
      <c r="BR1">
        <v>70</v>
      </c>
      <c r="BS1">
        <v>71</v>
      </c>
      <c r="BT1" s="45" t="s">
        <v>41</v>
      </c>
      <c r="BU1" s="45" t="s">
        <v>42</v>
      </c>
      <c r="BV1" s="45" t="s">
        <v>43</v>
      </c>
    </row>
    <row r="2" spans="1:74" x14ac:dyDescent="0.25">
      <c r="A2" s="3" t="b">
        <f>IF('Ввод данных'!D6=4,1,(IF('Ввод данных'!D6=3,2,(IF('Ввод данных'!D6=2,3,(IF('Ввод данных'!D6=1,4)))))))</f>
        <v>0</v>
      </c>
      <c r="B2">
        <f>'Ввод данных'!E6</f>
        <v>0</v>
      </c>
      <c r="C2">
        <f>'Ввод данных'!F6</f>
        <v>0</v>
      </c>
      <c r="D2" s="1" t="b">
        <f>IF('Ввод данных'!G6=4,1,(IF('Ввод данных'!G6=1,1,(IF('Ввод данных'!G6=2,0,(IF('Ввод данных'!G6=3,0)))))))</f>
        <v>0</v>
      </c>
      <c r="E2" s="3" t="b">
        <f>IF('Ввод данных'!H6=4,1,(IF('Ввод данных'!H6=3,2,(IF('Ввод данных'!H6=2,3,(IF('Ввод данных'!H6=1,4)))))))</f>
        <v>0</v>
      </c>
      <c r="F2">
        <f>'Ввод данных'!I6</f>
        <v>0</v>
      </c>
      <c r="G2">
        <f>'Ввод данных'!J6</f>
        <v>0</v>
      </c>
      <c r="H2">
        <f>'Ввод данных'!K6</f>
        <v>0</v>
      </c>
      <c r="I2">
        <f>'Ввод данных'!L6</f>
        <v>0</v>
      </c>
      <c r="J2">
        <f>'Ввод данных'!M6</f>
        <v>0</v>
      </c>
      <c r="K2">
        <f>'Ввод данных'!N6</f>
        <v>0</v>
      </c>
      <c r="L2">
        <f>'Ввод данных'!O6</f>
        <v>0</v>
      </c>
      <c r="M2">
        <f>'Ввод данных'!P6</f>
        <v>0</v>
      </c>
      <c r="N2">
        <f>'Ввод данных'!Q6</f>
        <v>0</v>
      </c>
      <c r="O2" s="2">
        <f>'Ввод данных'!R6</f>
        <v>0</v>
      </c>
      <c r="P2">
        <f>'Ввод данных'!S6</f>
        <v>0</v>
      </c>
      <c r="Q2" s="1" t="b">
        <f>IF('Ввод данных'!T6=4,1,(IF('Ввод данных'!T6=1,1,(IF('Ввод данных'!T6=2,0,(IF('Ввод данных'!T6=3,0)))))))</f>
        <v>0</v>
      </c>
      <c r="R2" s="3" t="b">
        <f>IF('Ввод данных'!U6=4,1,(IF('Ввод данных'!U6=3,2,(IF('Ввод данных'!U6=2,3,(IF('Ввод данных'!U6=1,4)))))))</f>
        <v>0</v>
      </c>
      <c r="S2">
        <f>'Ввод данных'!V6</f>
        <v>0</v>
      </c>
      <c r="T2">
        <f>'Ввод данных'!W6</f>
        <v>0</v>
      </c>
      <c r="U2" s="3" t="b">
        <f>IF('Ввод данных'!X6=4,1,(IF('Ввод данных'!X6=3,2,(IF('Ввод данных'!X6=2,3,(IF('Ввод данных'!X6=1,4)))))))</f>
        <v>0</v>
      </c>
      <c r="V2" s="3" t="b">
        <f>IF('Ввод данных'!Y6=4,1,(IF('Ввод данных'!Y6=3,2,(IF('Ввод данных'!Y6=2,3,(IF('Ввод данных'!Y6=1,4)))))))</f>
        <v>0</v>
      </c>
      <c r="W2" s="3" t="b">
        <f>IF('Ввод данных'!Z6=4,1,(IF('Ввод данных'!Z6=3,2,(IF('Ввод данных'!Z6=2,3,(IF('Ввод данных'!Z6=1,4)))))))</f>
        <v>0</v>
      </c>
      <c r="X2">
        <f>'Ввод данных'!AA6</f>
        <v>0</v>
      </c>
      <c r="Y2">
        <f>'Ввод данных'!AB6</f>
        <v>0</v>
      </c>
      <c r="Z2">
        <f>'Ввод данных'!AC6</f>
        <v>0</v>
      </c>
      <c r="AA2">
        <f>'Ввод данных'!AD6</f>
        <v>0</v>
      </c>
      <c r="AB2" s="1" t="b">
        <f>IF('Ввод данных'!AE6=4,1,(IF('Ввод данных'!AE6=1,1,(IF('Ввод данных'!AE6=2,0,(IF('Ввод данных'!AE6=3,0)))))))</f>
        <v>0</v>
      </c>
      <c r="AC2">
        <f>'Ввод данных'!AF6</f>
        <v>0</v>
      </c>
      <c r="AD2">
        <f>'Ввод данных'!AG6</f>
        <v>0</v>
      </c>
      <c r="AE2" s="3" t="b">
        <f>IF('Ввод данных'!AH6=4,1,(IF('Ввод данных'!AH6=3,2,(IF('Ввод данных'!AH6=2,3,(IF('Ввод данных'!AH6=1,4)))))))</f>
        <v>0</v>
      </c>
      <c r="AF2">
        <f>'Ввод данных'!AI6</f>
        <v>0</v>
      </c>
      <c r="AG2">
        <f>'Ввод данных'!AJ6</f>
        <v>0</v>
      </c>
      <c r="AH2">
        <f>'Ввод данных'!AK6</f>
        <v>0</v>
      </c>
      <c r="AI2" s="3" t="b">
        <f>IF('Ввод данных'!AL6=4,1,(IF('Ввод данных'!AL6=3,2,(IF('Ввод данных'!AL6=2,3,(IF('Ввод данных'!AL6=1,4)))))))</f>
        <v>0</v>
      </c>
      <c r="AJ2">
        <f>'Ввод данных'!AM6</f>
        <v>0</v>
      </c>
      <c r="AK2">
        <f>'Ввод данных'!AN6</f>
        <v>0</v>
      </c>
      <c r="AL2">
        <f>'Ввод данных'!AO6</f>
        <v>0</v>
      </c>
      <c r="AM2">
        <f>'Ввод данных'!AP6</f>
        <v>0</v>
      </c>
      <c r="AN2">
        <f>'Ввод данных'!AQ6</f>
        <v>0</v>
      </c>
      <c r="AO2">
        <f>'Ввод данных'!AR6</f>
        <v>0</v>
      </c>
      <c r="AP2" s="1" t="b">
        <f>IF('Ввод данных'!AS6=4,1,(IF('Ввод данных'!AS6=1,1,(IF('Ввод данных'!AS6=2,0,(IF('Ввод данных'!AS6=3,0)))))))</f>
        <v>0</v>
      </c>
      <c r="AQ2">
        <f>'Ввод данных'!AT6</f>
        <v>0</v>
      </c>
      <c r="AR2">
        <f>'Ввод данных'!AU6</f>
        <v>0</v>
      </c>
      <c r="AS2" s="1" t="b">
        <f>IF('Ввод данных'!AV6=4,1,(IF('Ввод данных'!AV6=1,1,(IF('Ввод данных'!AV6=2,0,(IF('Ввод данных'!AV6=3,0)))))))</f>
        <v>0</v>
      </c>
      <c r="AT2" s="3" t="b">
        <f>IF('Ввод данных'!AW6=4,1,(IF('Ввод данных'!AW6=3,2,(IF('Ввод данных'!AW6=2,3,(IF('Ввод данных'!AW6=1,4)))))))</f>
        <v>0</v>
      </c>
      <c r="AU2">
        <f>'Ввод данных'!AX6</f>
        <v>0</v>
      </c>
      <c r="AV2">
        <f>'Ввод данных'!AY6</f>
        <v>0</v>
      </c>
      <c r="AW2">
        <f>'Ввод данных'!AZ6</f>
        <v>0</v>
      </c>
      <c r="AX2">
        <f>'Ввод данных'!BA6</f>
        <v>0</v>
      </c>
      <c r="AY2" s="3" t="b">
        <f>IF('Ввод данных'!BB6=4,1,(IF('Ввод данных'!BB6=3,2,(IF('Ввод данных'!BB6=2,3,(IF('Ввод данных'!BB6=1,4)))))))</f>
        <v>0</v>
      </c>
      <c r="AZ2">
        <f>'Ввод данных'!BC6</f>
        <v>0</v>
      </c>
      <c r="BA2" s="3" t="b">
        <f>IF('Ввод данных'!BD6=4,1,(IF('Ввод данных'!BD6=3,2,(IF('Ввод данных'!BD6=2,3,(IF('Ввод данных'!BD6=1,4)))))))</f>
        <v>0</v>
      </c>
      <c r="BB2">
        <f>'Ввод данных'!BE6</f>
        <v>0</v>
      </c>
      <c r="BC2">
        <f>'Ввод данных'!BF6</f>
        <v>0</v>
      </c>
      <c r="BD2" s="3" t="b">
        <f>IF('Ввод данных'!BG6=4,1,(IF('Ввод данных'!BG6=3,2,(IF('Ввод данных'!BG6=2,3,(IF('Ввод данных'!BG6=1,4)))))))</f>
        <v>0</v>
      </c>
      <c r="BE2" s="1" t="b">
        <f>IF('Ввод данных'!BH6=4,1,(IF('Ввод данных'!BH6=1,1,(IF('Ввод данных'!BH6=2,0,(IF('Ввод данных'!BH6=3,0)))))))</f>
        <v>0</v>
      </c>
      <c r="BF2" s="2">
        <f>'Ввод данных'!BI6</f>
        <v>0</v>
      </c>
      <c r="BG2">
        <f>'Ввод данных'!BJ6</f>
        <v>0</v>
      </c>
      <c r="BH2">
        <f>'Ввод данных'!BK6</f>
        <v>0</v>
      </c>
      <c r="BI2">
        <f>'Ввод данных'!BL6</f>
        <v>0</v>
      </c>
      <c r="BJ2">
        <f>'Ввод данных'!BM6</f>
        <v>0</v>
      </c>
      <c r="BK2">
        <f>'Ввод данных'!BN6</f>
        <v>0</v>
      </c>
      <c r="BL2">
        <f>'Ввод данных'!BO6</f>
        <v>0</v>
      </c>
      <c r="BM2" s="1" t="b">
        <f>IF('Ввод данных'!BP6=4,1,(IF('Ввод данных'!BP6=1,1,(IF('Ввод данных'!BP6=2,0,(IF('Ввод данных'!BP6=3,0)))))))</f>
        <v>0</v>
      </c>
      <c r="BN2">
        <f>'Ввод данных'!BQ6</f>
        <v>0</v>
      </c>
      <c r="BO2">
        <f>'Ввод данных'!BR6</f>
        <v>0</v>
      </c>
      <c r="BP2" s="3" t="b">
        <f>IF('Ввод данных'!BS6=4,1,(IF('Ввод данных'!BS6=3,2,(IF('Ввод данных'!BS6=2,3,(IF('Ввод данных'!BS6=1,4)))))))</f>
        <v>0</v>
      </c>
      <c r="BQ2">
        <f>'Ввод данных'!BT6</f>
        <v>0</v>
      </c>
      <c r="BR2">
        <f>'Ввод данных'!BU6</f>
        <v>0</v>
      </c>
      <c r="BS2">
        <f>'Ввод данных'!BV6</f>
        <v>0</v>
      </c>
      <c r="BT2" s="45">
        <f>'Ввод данных'!BH6</f>
        <v>0</v>
      </c>
      <c r="BU2" s="45">
        <f>'Ввод данных'!G6</f>
        <v>0</v>
      </c>
      <c r="BV2" s="45">
        <f>'Ввод данных'!AV6</f>
        <v>0</v>
      </c>
    </row>
    <row r="3" spans="1:74" x14ac:dyDescent="0.25">
      <c r="A3" s="3" t="b">
        <f>IF('Ввод данных'!D7=4,1,(IF('Ввод данных'!D7=3,2,(IF('Ввод данных'!D7=2,3,(IF('Ввод данных'!D7=1,4)))))))</f>
        <v>0</v>
      </c>
      <c r="B3">
        <f>'Ввод данных'!E7</f>
        <v>0</v>
      </c>
      <c r="C3">
        <f>'Ввод данных'!F7</f>
        <v>0</v>
      </c>
      <c r="D3" s="1" t="b">
        <f>IF('Ввод данных'!G7=4,1,(IF('Ввод данных'!G7=1,1,(IF('Ввод данных'!G7=2,0,(IF('Ввод данных'!G7=3,0)))))))</f>
        <v>0</v>
      </c>
      <c r="E3" s="3" t="b">
        <f>IF('Ввод данных'!H7=4,1,(IF('Ввод данных'!H7=3,2,(IF('Ввод данных'!H7=2,3,(IF('Ввод данных'!H7=1,4)))))))</f>
        <v>0</v>
      </c>
      <c r="F3">
        <f>'Ввод данных'!I7</f>
        <v>0</v>
      </c>
      <c r="G3">
        <f>'Ввод данных'!J7</f>
        <v>0</v>
      </c>
      <c r="H3">
        <f>'Ввод данных'!K7</f>
        <v>0</v>
      </c>
      <c r="I3">
        <f>'Ввод данных'!L7</f>
        <v>0</v>
      </c>
      <c r="J3">
        <f>'Ввод данных'!M7</f>
        <v>0</v>
      </c>
      <c r="K3">
        <f>'Ввод данных'!N7</f>
        <v>0</v>
      </c>
      <c r="L3">
        <f>'Ввод данных'!O7</f>
        <v>0</v>
      </c>
      <c r="M3">
        <f>'Ввод данных'!P7</f>
        <v>0</v>
      </c>
      <c r="N3">
        <f>'Ввод данных'!Q7</f>
        <v>0</v>
      </c>
      <c r="O3" s="2">
        <f>'Ввод данных'!R7</f>
        <v>0</v>
      </c>
      <c r="P3">
        <f>'Ввод данных'!S7</f>
        <v>0</v>
      </c>
      <c r="Q3" s="1" t="b">
        <f>IF('Ввод данных'!T7=4,1,(IF('Ввод данных'!T7=1,1,(IF('Ввод данных'!T7=2,0,(IF('Ввод данных'!T7=3,0)))))))</f>
        <v>0</v>
      </c>
      <c r="R3" s="3" t="b">
        <f>IF('Ввод данных'!U7=4,1,(IF('Ввод данных'!U7=3,2,(IF('Ввод данных'!U7=2,3,(IF('Ввод данных'!U7=1,4)))))))</f>
        <v>0</v>
      </c>
      <c r="S3">
        <f>'Ввод данных'!V7</f>
        <v>0</v>
      </c>
      <c r="T3">
        <f>'Ввод данных'!W7</f>
        <v>0</v>
      </c>
      <c r="U3" s="3" t="b">
        <f>IF('Ввод данных'!X7=4,1,(IF('Ввод данных'!X7=3,2,(IF('Ввод данных'!X7=2,3,(IF('Ввод данных'!X7=1,4)))))))</f>
        <v>0</v>
      </c>
      <c r="V3" s="3" t="b">
        <f>IF('Ввод данных'!Y7=4,1,(IF('Ввод данных'!Y7=3,2,(IF('Ввод данных'!Y7=2,3,(IF('Ввод данных'!Y7=1,4)))))))</f>
        <v>0</v>
      </c>
      <c r="W3" s="3" t="b">
        <f>IF('Ввод данных'!Z7=4,1,(IF('Ввод данных'!Z7=3,2,(IF('Ввод данных'!Z7=2,3,(IF('Ввод данных'!Z7=1,4)))))))</f>
        <v>0</v>
      </c>
      <c r="X3">
        <f>'Ввод данных'!AA7</f>
        <v>0</v>
      </c>
      <c r="Y3">
        <f>'Ввод данных'!AB7</f>
        <v>0</v>
      </c>
      <c r="Z3">
        <f>'Ввод данных'!AC7</f>
        <v>0</v>
      </c>
      <c r="AA3">
        <f>'Ввод данных'!AD7</f>
        <v>0</v>
      </c>
      <c r="AB3" s="1" t="b">
        <f>IF('Ввод данных'!AE7=4,1,(IF('Ввод данных'!AE7=1,1,(IF('Ввод данных'!AE7=2,0,(IF('Ввод данных'!AE7=3,0)))))))</f>
        <v>0</v>
      </c>
      <c r="AC3">
        <f>'Ввод данных'!AF7</f>
        <v>0</v>
      </c>
      <c r="AD3">
        <f>'Ввод данных'!AG7</f>
        <v>0</v>
      </c>
      <c r="AE3" s="3" t="b">
        <f>IF('Ввод данных'!AH7=4,1,(IF('Ввод данных'!AH7=3,2,(IF('Ввод данных'!AH7=2,3,(IF('Ввод данных'!AH7=1,4)))))))</f>
        <v>0</v>
      </c>
      <c r="AF3">
        <f>'Ввод данных'!AI7</f>
        <v>0</v>
      </c>
      <c r="AG3">
        <f>'Ввод данных'!AJ7</f>
        <v>0</v>
      </c>
      <c r="AH3">
        <f>'Ввод данных'!AK7</f>
        <v>0</v>
      </c>
      <c r="AI3" s="3" t="b">
        <f>IF('Ввод данных'!AL7=4,1,(IF('Ввод данных'!AL7=3,2,(IF('Ввод данных'!AL7=2,3,(IF('Ввод данных'!AL7=1,4)))))))</f>
        <v>0</v>
      </c>
      <c r="AJ3">
        <f>'Ввод данных'!AM7</f>
        <v>0</v>
      </c>
      <c r="AK3">
        <f>'Ввод данных'!AN7</f>
        <v>0</v>
      </c>
      <c r="AL3">
        <f>'Ввод данных'!AO7</f>
        <v>0</v>
      </c>
      <c r="AM3">
        <f>'Ввод данных'!AP7</f>
        <v>0</v>
      </c>
      <c r="AN3">
        <f>'Ввод данных'!AQ7</f>
        <v>0</v>
      </c>
      <c r="AO3">
        <f>'Ввод данных'!AR7</f>
        <v>0</v>
      </c>
      <c r="AP3" s="1" t="b">
        <f>IF('Ввод данных'!AS7=4,1,(IF('Ввод данных'!AS7=1,1,(IF('Ввод данных'!AS7=2,0,(IF('Ввод данных'!AS7=3,0)))))))</f>
        <v>0</v>
      </c>
      <c r="AQ3">
        <f>'Ввод данных'!AT7</f>
        <v>0</v>
      </c>
      <c r="AR3">
        <f>'Ввод данных'!AU7</f>
        <v>0</v>
      </c>
      <c r="AS3" s="1" t="b">
        <f>IF('Ввод данных'!AV7=4,1,(IF('Ввод данных'!AV7=1,1,(IF('Ввод данных'!AV7=2,0,(IF('Ввод данных'!AV7=3,0)))))))</f>
        <v>0</v>
      </c>
      <c r="AT3" s="3" t="b">
        <f>IF('Ввод данных'!AW7=4,1,(IF('Ввод данных'!AW7=3,2,(IF('Ввод данных'!AW7=2,3,(IF('Ввод данных'!AW7=1,4)))))))</f>
        <v>0</v>
      </c>
      <c r="AU3">
        <f>'Ввод данных'!AX7</f>
        <v>0</v>
      </c>
      <c r="AV3">
        <f>'Ввод данных'!AY7</f>
        <v>0</v>
      </c>
      <c r="AW3">
        <f>'Ввод данных'!AZ7</f>
        <v>0</v>
      </c>
      <c r="AX3">
        <f>'Ввод данных'!BA7</f>
        <v>0</v>
      </c>
      <c r="AY3" s="3" t="b">
        <f>IF('Ввод данных'!BB7=4,1,(IF('Ввод данных'!BB7=3,2,(IF('Ввод данных'!BB7=2,3,(IF('Ввод данных'!BB7=1,4)))))))</f>
        <v>0</v>
      </c>
      <c r="AZ3">
        <f>'Ввод данных'!BC7</f>
        <v>0</v>
      </c>
      <c r="BA3" s="3" t="b">
        <f>IF('Ввод данных'!BD7=4,1,(IF('Ввод данных'!BD7=3,2,(IF('Ввод данных'!BD7=2,3,(IF('Ввод данных'!BD7=1,4)))))))</f>
        <v>0</v>
      </c>
      <c r="BB3">
        <f>'Ввод данных'!BE7</f>
        <v>0</v>
      </c>
      <c r="BC3">
        <f>'Ввод данных'!BF7</f>
        <v>0</v>
      </c>
      <c r="BD3" s="3" t="b">
        <f>IF('Ввод данных'!BG7=4,1,(IF('Ввод данных'!BG7=3,2,(IF('Ввод данных'!BG7=2,3,(IF('Ввод данных'!BG7=1,4)))))))</f>
        <v>0</v>
      </c>
      <c r="BE3" s="1" t="b">
        <f>IF('Ввод данных'!BH7=4,1,(IF('Ввод данных'!BH7=1,1,(IF('Ввод данных'!BH7=2,0,(IF('Ввод данных'!BH7=3,0)))))))</f>
        <v>0</v>
      </c>
      <c r="BF3" s="2">
        <f>'Ввод данных'!BI7</f>
        <v>0</v>
      </c>
      <c r="BG3">
        <f>'Ввод данных'!BJ7</f>
        <v>0</v>
      </c>
      <c r="BH3">
        <f>'Ввод данных'!BK7</f>
        <v>0</v>
      </c>
      <c r="BI3">
        <f>'Ввод данных'!BL7</f>
        <v>0</v>
      </c>
      <c r="BJ3">
        <f>'Ввод данных'!BM7</f>
        <v>0</v>
      </c>
      <c r="BK3">
        <f>'Ввод данных'!BN7</f>
        <v>0</v>
      </c>
      <c r="BL3">
        <f>'Ввод данных'!BO7</f>
        <v>0</v>
      </c>
      <c r="BM3" s="1" t="b">
        <f>IF('Ввод данных'!BP7=4,1,(IF('Ввод данных'!BP7=1,1,(IF('Ввод данных'!BP7=2,0,(IF('Ввод данных'!BP7=3,0)))))))</f>
        <v>0</v>
      </c>
      <c r="BN3">
        <f>'Ввод данных'!BQ7</f>
        <v>0</v>
      </c>
      <c r="BO3">
        <f>'Ввод данных'!BR7</f>
        <v>0</v>
      </c>
      <c r="BP3" s="3" t="b">
        <f>IF('Ввод данных'!BS7=4,1,(IF('Ввод данных'!BS7=3,2,(IF('Ввод данных'!BS7=2,3,(IF('Ввод данных'!BS7=1,4)))))))</f>
        <v>0</v>
      </c>
      <c r="BQ3">
        <f>'Ввод данных'!BT7</f>
        <v>0</v>
      </c>
      <c r="BR3">
        <f>'Ввод данных'!BU7</f>
        <v>0</v>
      </c>
      <c r="BS3">
        <f>'Ввод данных'!BV7</f>
        <v>0</v>
      </c>
      <c r="BT3" s="45">
        <f>'Ввод данных'!BH7</f>
        <v>0</v>
      </c>
      <c r="BU3" s="45">
        <f>'Ввод данных'!G7</f>
        <v>0</v>
      </c>
      <c r="BV3" s="45">
        <f>'Ввод данных'!AV7</f>
        <v>0</v>
      </c>
    </row>
    <row r="4" spans="1:74" x14ac:dyDescent="0.25">
      <c r="A4" s="3" t="b">
        <f>IF('Ввод данных'!D8=4,1,(IF('Ввод данных'!D8=3,2,(IF('Ввод данных'!D8=2,3,(IF('Ввод данных'!D8=1,4)))))))</f>
        <v>0</v>
      </c>
      <c r="B4">
        <f>'Ввод данных'!E8</f>
        <v>0</v>
      </c>
      <c r="C4">
        <f>'Ввод данных'!F8</f>
        <v>0</v>
      </c>
      <c r="D4" s="1" t="b">
        <f>IF('Ввод данных'!G8=4,1,(IF('Ввод данных'!G8=1,1,(IF('Ввод данных'!G8=2,0,(IF('Ввод данных'!G8=3,0)))))))</f>
        <v>0</v>
      </c>
      <c r="E4" s="3" t="b">
        <f>IF('Ввод данных'!H8=4,1,(IF('Ввод данных'!H8=3,2,(IF('Ввод данных'!H8=2,3,(IF('Ввод данных'!H8=1,4)))))))</f>
        <v>0</v>
      </c>
      <c r="F4">
        <f>'Ввод данных'!I8</f>
        <v>0</v>
      </c>
      <c r="G4">
        <f>'Ввод данных'!J8</f>
        <v>0</v>
      </c>
      <c r="H4">
        <f>'Ввод данных'!K8</f>
        <v>0</v>
      </c>
      <c r="I4">
        <f>'Ввод данных'!L8</f>
        <v>0</v>
      </c>
      <c r="J4">
        <f>'Ввод данных'!M8</f>
        <v>0</v>
      </c>
      <c r="K4">
        <f>'Ввод данных'!N8</f>
        <v>0</v>
      </c>
      <c r="L4">
        <f>'Ввод данных'!O8</f>
        <v>0</v>
      </c>
      <c r="M4">
        <f>'Ввод данных'!P8</f>
        <v>0</v>
      </c>
      <c r="N4">
        <f>'Ввод данных'!Q8</f>
        <v>0</v>
      </c>
      <c r="O4" s="2">
        <f>'Ввод данных'!R8</f>
        <v>0</v>
      </c>
      <c r="P4">
        <f>'Ввод данных'!S8</f>
        <v>0</v>
      </c>
      <c r="Q4" s="1" t="b">
        <f>IF('Ввод данных'!T8=4,1,(IF('Ввод данных'!T8=1,1,(IF('Ввод данных'!T8=2,0,(IF('Ввод данных'!T8=3,0)))))))</f>
        <v>0</v>
      </c>
      <c r="R4" s="3" t="b">
        <f>IF('Ввод данных'!U8=4,1,(IF('Ввод данных'!U8=3,2,(IF('Ввод данных'!U8=2,3,(IF('Ввод данных'!U8=1,4)))))))</f>
        <v>0</v>
      </c>
      <c r="S4">
        <f>'Ввод данных'!V8</f>
        <v>0</v>
      </c>
      <c r="T4">
        <f>'Ввод данных'!W8</f>
        <v>0</v>
      </c>
      <c r="U4" s="3" t="b">
        <f>IF('Ввод данных'!X8=4,1,(IF('Ввод данных'!X8=3,2,(IF('Ввод данных'!X8=2,3,(IF('Ввод данных'!X8=1,4)))))))</f>
        <v>0</v>
      </c>
      <c r="V4" s="3" t="b">
        <f>IF('Ввод данных'!Y8=4,1,(IF('Ввод данных'!Y8=3,2,(IF('Ввод данных'!Y8=2,3,(IF('Ввод данных'!Y8=1,4)))))))</f>
        <v>0</v>
      </c>
      <c r="W4" s="3" t="b">
        <f>IF('Ввод данных'!Z8=4,1,(IF('Ввод данных'!Z8=3,2,(IF('Ввод данных'!Z8=2,3,(IF('Ввод данных'!Z8=1,4)))))))</f>
        <v>0</v>
      </c>
      <c r="X4">
        <f>'Ввод данных'!AA8</f>
        <v>0</v>
      </c>
      <c r="Y4">
        <f>'Ввод данных'!AB8</f>
        <v>0</v>
      </c>
      <c r="Z4">
        <f>'Ввод данных'!AC8</f>
        <v>0</v>
      </c>
      <c r="AA4">
        <f>'Ввод данных'!AD8</f>
        <v>0</v>
      </c>
      <c r="AB4" s="1" t="b">
        <f>IF('Ввод данных'!AE8=4,1,(IF('Ввод данных'!AE8=1,1,(IF('Ввод данных'!AE8=2,0,(IF('Ввод данных'!AE8=3,0)))))))</f>
        <v>0</v>
      </c>
      <c r="AC4">
        <f>'Ввод данных'!AF8</f>
        <v>0</v>
      </c>
      <c r="AD4">
        <f>'Ввод данных'!AG8</f>
        <v>0</v>
      </c>
      <c r="AE4" s="3" t="b">
        <f>IF('Ввод данных'!AH8=4,1,(IF('Ввод данных'!AH8=3,2,(IF('Ввод данных'!AH8=2,3,(IF('Ввод данных'!AH8=1,4)))))))</f>
        <v>0</v>
      </c>
      <c r="AF4">
        <f>'Ввод данных'!AI8</f>
        <v>0</v>
      </c>
      <c r="AG4">
        <f>'Ввод данных'!AJ8</f>
        <v>0</v>
      </c>
      <c r="AH4">
        <f>'Ввод данных'!AK8</f>
        <v>0</v>
      </c>
      <c r="AI4" s="3" t="b">
        <f>IF('Ввод данных'!AL8=4,1,(IF('Ввод данных'!AL8=3,2,(IF('Ввод данных'!AL8=2,3,(IF('Ввод данных'!AL8=1,4)))))))</f>
        <v>0</v>
      </c>
      <c r="AJ4">
        <f>'Ввод данных'!AM8</f>
        <v>0</v>
      </c>
      <c r="AK4">
        <f>'Ввод данных'!AN8</f>
        <v>0</v>
      </c>
      <c r="AL4">
        <f>'Ввод данных'!AO8</f>
        <v>0</v>
      </c>
      <c r="AM4">
        <f>'Ввод данных'!AP8</f>
        <v>0</v>
      </c>
      <c r="AN4">
        <f>'Ввод данных'!AQ8</f>
        <v>0</v>
      </c>
      <c r="AO4">
        <f>'Ввод данных'!AR8</f>
        <v>0</v>
      </c>
      <c r="AP4" s="1" t="b">
        <f>IF('Ввод данных'!AS8=4,1,(IF('Ввод данных'!AS8=1,1,(IF('Ввод данных'!AS8=2,0,(IF('Ввод данных'!AS8=3,0)))))))</f>
        <v>0</v>
      </c>
      <c r="AQ4">
        <f>'Ввод данных'!AT8</f>
        <v>0</v>
      </c>
      <c r="AR4">
        <f>'Ввод данных'!AU8</f>
        <v>0</v>
      </c>
      <c r="AS4" s="1" t="b">
        <f>IF('Ввод данных'!AV8=4,1,(IF('Ввод данных'!AV8=1,1,(IF('Ввод данных'!AV8=2,0,(IF('Ввод данных'!AV8=3,0)))))))</f>
        <v>0</v>
      </c>
      <c r="AT4" s="3" t="b">
        <f>IF('Ввод данных'!AW8=4,1,(IF('Ввод данных'!AW8=3,2,(IF('Ввод данных'!AW8=2,3,(IF('Ввод данных'!AW8=1,4)))))))</f>
        <v>0</v>
      </c>
      <c r="AU4">
        <f>'Ввод данных'!AX8</f>
        <v>0</v>
      </c>
      <c r="AV4">
        <f>'Ввод данных'!AY8</f>
        <v>0</v>
      </c>
      <c r="AW4">
        <f>'Ввод данных'!AZ8</f>
        <v>0</v>
      </c>
      <c r="AX4">
        <f>'Ввод данных'!BA8</f>
        <v>0</v>
      </c>
      <c r="AY4" s="3" t="b">
        <f>IF('Ввод данных'!BB8=4,1,(IF('Ввод данных'!BB8=3,2,(IF('Ввод данных'!BB8=2,3,(IF('Ввод данных'!BB8=1,4)))))))</f>
        <v>0</v>
      </c>
      <c r="AZ4">
        <f>'Ввод данных'!BC8</f>
        <v>0</v>
      </c>
      <c r="BA4" s="3" t="b">
        <f>IF('Ввод данных'!BD8=4,1,(IF('Ввод данных'!BD8=3,2,(IF('Ввод данных'!BD8=2,3,(IF('Ввод данных'!BD8=1,4)))))))</f>
        <v>0</v>
      </c>
      <c r="BB4">
        <f>'Ввод данных'!BE8</f>
        <v>0</v>
      </c>
      <c r="BC4">
        <f>'Ввод данных'!BF8</f>
        <v>0</v>
      </c>
      <c r="BD4" s="3" t="b">
        <f>IF('Ввод данных'!BG8=4,1,(IF('Ввод данных'!BG8=3,2,(IF('Ввод данных'!BG8=2,3,(IF('Ввод данных'!BG8=1,4)))))))</f>
        <v>0</v>
      </c>
      <c r="BE4" s="1" t="b">
        <f>IF('Ввод данных'!BH8=4,1,(IF('Ввод данных'!BH8=1,1,(IF('Ввод данных'!BH8=2,0,(IF('Ввод данных'!BH8=3,0)))))))</f>
        <v>0</v>
      </c>
      <c r="BF4" s="2">
        <f>'Ввод данных'!BI8</f>
        <v>0</v>
      </c>
      <c r="BG4">
        <f>'Ввод данных'!BJ8</f>
        <v>0</v>
      </c>
      <c r="BH4">
        <f>'Ввод данных'!BK8</f>
        <v>0</v>
      </c>
      <c r="BI4">
        <f>'Ввод данных'!BL8</f>
        <v>0</v>
      </c>
      <c r="BJ4">
        <f>'Ввод данных'!BM8</f>
        <v>0</v>
      </c>
      <c r="BK4">
        <f>'Ввод данных'!BN8</f>
        <v>0</v>
      </c>
      <c r="BL4">
        <f>'Ввод данных'!BO8</f>
        <v>0</v>
      </c>
      <c r="BM4" s="1" t="b">
        <f>IF('Ввод данных'!BP8=4,1,(IF('Ввод данных'!BP8=1,1,(IF('Ввод данных'!BP8=2,0,(IF('Ввод данных'!BP8=3,0)))))))</f>
        <v>0</v>
      </c>
      <c r="BN4">
        <f>'Ввод данных'!BQ8</f>
        <v>0</v>
      </c>
      <c r="BO4">
        <f>'Ввод данных'!BR8</f>
        <v>0</v>
      </c>
      <c r="BP4" s="3" t="b">
        <f>IF('Ввод данных'!BS8=4,1,(IF('Ввод данных'!BS8=3,2,(IF('Ввод данных'!BS8=2,3,(IF('Ввод данных'!BS8=1,4)))))))</f>
        <v>0</v>
      </c>
      <c r="BQ4">
        <f>'Ввод данных'!BT8</f>
        <v>0</v>
      </c>
      <c r="BR4">
        <f>'Ввод данных'!BU8</f>
        <v>0</v>
      </c>
      <c r="BS4">
        <f>'Ввод данных'!BV8</f>
        <v>0</v>
      </c>
      <c r="BT4" s="45">
        <f>'Ввод данных'!BH8</f>
        <v>0</v>
      </c>
      <c r="BU4" s="45">
        <f>'Ввод данных'!G8</f>
        <v>0</v>
      </c>
      <c r="BV4" s="45">
        <f>'Ввод данных'!AV8</f>
        <v>0</v>
      </c>
    </row>
    <row r="5" spans="1:74" x14ac:dyDescent="0.25">
      <c r="A5" s="3" t="b">
        <f>IF('Ввод данных'!D9=4,1,(IF('Ввод данных'!D9=3,2,(IF('Ввод данных'!D9=2,3,(IF('Ввод данных'!D9=1,4)))))))</f>
        <v>0</v>
      </c>
      <c r="B5">
        <f>'Ввод данных'!E9</f>
        <v>0</v>
      </c>
      <c r="C5">
        <f>'Ввод данных'!F9</f>
        <v>0</v>
      </c>
      <c r="D5" s="1" t="b">
        <f>IF('Ввод данных'!G9=4,1,(IF('Ввод данных'!G9=1,1,(IF('Ввод данных'!G9=2,0,(IF('Ввод данных'!G9=3,0)))))))</f>
        <v>0</v>
      </c>
      <c r="E5" s="3" t="b">
        <f>IF('Ввод данных'!H9=4,1,(IF('Ввод данных'!H9=3,2,(IF('Ввод данных'!H9=2,3,(IF('Ввод данных'!H9=1,4)))))))</f>
        <v>0</v>
      </c>
      <c r="F5">
        <f>'Ввод данных'!I9</f>
        <v>0</v>
      </c>
      <c r="G5">
        <f>'Ввод данных'!J9</f>
        <v>0</v>
      </c>
      <c r="H5">
        <f>'Ввод данных'!K9</f>
        <v>0</v>
      </c>
      <c r="I5">
        <f>'Ввод данных'!L9</f>
        <v>0</v>
      </c>
      <c r="J5">
        <f>'Ввод данных'!M9</f>
        <v>0</v>
      </c>
      <c r="K5">
        <f>'Ввод данных'!N9</f>
        <v>0</v>
      </c>
      <c r="L5">
        <f>'Ввод данных'!O9</f>
        <v>0</v>
      </c>
      <c r="M5">
        <f>'Ввод данных'!P9</f>
        <v>0</v>
      </c>
      <c r="N5">
        <f>'Ввод данных'!Q9</f>
        <v>0</v>
      </c>
      <c r="O5" s="2">
        <f>'Ввод данных'!R9</f>
        <v>0</v>
      </c>
      <c r="P5">
        <f>'Ввод данных'!S9</f>
        <v>0</v>
      </c>
      <c r="Q5" s="1" t="b">
        <f>IF('Ввод данных'!T9=4,1,(IF('Ввод данных'!T9=1,1,(IF('Ввод данных'!T9=2,0,(IF('Ввод данных'!T9=3,0)))))))</f>
        <v>0</v>
      </c>
      <c r="R5" s="3" t="b">
        <f>IF('Ввод данных'!U9=4,1,(IF('Ввод данных'!U9=3,2,(IF('Ввод данных'!U9=2,3,(IF('Ввод данных'!U9=1,4)))))))</f>
        <v>0</v>
      </c>
      <c r="S5">
        <f>'Ввод данных'!V9</f>
        <v>0</v>
      </c>
      <c r="T5">
        <f>'Ввод данных'!W9</f>
        <v>0</v>
      </c>
      <c r="U5" s="3" t="b">
        <f>IF('Ввод данных'!X9=4,1,(IF('Ввод данных'!X9=3,2,(IF('Ввод данных'!X9=2,3,(IF('Ввод данных'!X9=1,4)))))))</f>
        <v>0</v>
      </c>
      <c r="V5" s="3" t="b">
        <f>IF('Ввод данных'!Y9=4,1,(IF('Ввод данных'!Y9=3,2,(IF('Ввод данных'!Y9=2,3,(IF('Ввод данных'!Y9=1,4)))))))</f>
        <v>0</v>
      </c>
      <c r="W5" s="3" t="b">
        <f>IF('Ввод данных'!Z9=4,1,(IF('Ввод данных'!Z9=3,2,(IF('Ввод данных'!Z9=2,3,(IF('Ввод данных'!Z9=1,4)))))))</f>
        <v>0</v>
      </c>
      <c r="X5">
        <f>'Ввод данных'!AA9</f>
        <v>0</v>
      </c>
      <c r="Y5">
        <f>'Ввод данных'!AB9</f>
        <v>0</v>
      </c>
      <c r="Z5">
        <f>'Ввод данных'!AC9</f>
        <v>0</v>
      </c>
      <c r="AA5">
        <f>'Ввод данных'!AD9</f>
        <v>0</v>
      </c>
      <c r="AB5" s="1" t="b">
        <f>IF('Ввод данных'!AE9=4,1,(IF('Ввод данных'!AE9=1,1,(IF('Ввод данных'!AE9=2,0,(IF('Ввод данных'!AE9=3,0)))))))</f>
        <v>0</v>
      </c>
      <c r="AC5">
        <f>'Ввод данных'!AF9</f>
        <v>0</v>
      </c>
      <c r="AD5">
        <f>'Ввод данных'!AG9</f>
        <v>0</v>
      </c>
      <c r="AE5" s="3" t="b">
        <f>IF('Ввод данных'!AH9=4,1,(IF('Ввод данных'!AH9=3,2,(IF('Ввод данных'!AH9=2,3,(IF('Ввод данных'!AH9=1,4)))))))</f>
        <v>0</v>
      </c>
      <c r="AF5">
        <f>'Ввод данных'!AI9</f>
        <v>0</v>
      </c>
      <c r="AG5">
        <f>'Ввод данных'!AJ9</f>
        <v>0</v>
      </c>
      <c r="AH5">
        <f>'Ввод данных'!AK9</f>
        <v>0</v>
      </c>
      <c r="AI5" s="3" t="b">
        <f>IF('Ввод данных'!AL9=4,1,(IF('Ввод данных'!AL9=3,2,(IF('Ввод данных'!AL9=2,3,(IF('Ввод данных'!AL9=1,4)))))))</f>
        <v>0</v>
      </c>
      <c r="AJ5">
        <f>'Ввод данных'!AM9</f>
        <v>0</v>
      </c>
      <c r="AK5">
        <f>'Ввод данных'!AN9</f>
        <v>0</v>
      </c>
      <c r="AL5">
        <f>'Ввод данных'!AO9</f>
        <v>0</v>
      </c>
      <c r="AM5">
        <f>'Ввод данных'!AP9</f>
        <v>0</v>
      </c>
      <c r="AN5">
        <f>'Ввод данных'!AQ9</f>
        <v>0</v>
      </c>
      <c r="AO5">
        <f>'Ввод данных'!AR9</f>
        <v>0</v>
      </c>
      <c r="AP5" s="1" t="b">
        <f>IF('Ввод данных'!AS9=4,1,(IF('Ввод данных'!AS9=1,1,(IF('Ввод данных'!AS9=2,0,(IF('Ввод данных'!AS9=3,0)))))))</f>
        <v>0</v>
      </c>
      <c r="AQ5">
        <f>'Ввод данных'!AT9</f>
        <v>0</v>
      </c>
      <c r="AR5">
        <f>'Ввод данных'!AU9</f>
        <v>0</v>
      </c>
      <c r="AS5" s="1" t="b">
        <f>IF('Ввод данных'!AV9=4,1,(IF('Ввод данных'!AV9=1,1,(IF('Ввод данных'!AV9=2,0,(IF('Ввод данных'!AV9=3,0)))))))</f>
        <v>0</v>
      </c>
      <c r="AT5" s="3" t="b">
        <f>IF('Ввод данных'!AW9=4,1,(IF('Ввод данных'!AW9=3,2,(IF('Ввод данных'!AW9=2,3,(IF('Ввод данных'!AW9=1,4)))))))</f>
        <v>0</v>
      </c>
      <c r="AU5">
        <f>'Ввод данных'!AX9</f>
        <v>0</v>
      </c>
      <c r="AV5">
        <f>'Ввод данных'!AY9</f>
        <v>0</v>
      </c>
      <c r="AW5">
        <f>'Ввод данных'!AZ9</f>
        <v>0</v>
      </c>
      <c r="AX5">
        <f>'Ввод данных'!BA9</f>
        <v>0</v>
      </c>
      <c r="AY5" s="3" t="b">
        <f>IF('Ввод данных'!BB9=4,1,(IF('Ввод данных'!BB9=3,2,(IF('Ввод данных'!BB9=2,3,(IF('Ввод данных'!BB9=1,4)))))))</f>
        <v>0</v>
      </c>
      <c r="AZ5">
        <f>'Ввод данных'!BC9</f>
        <v>0</v>
      </c>
      <c r="BA5" s="3" t="b">
        <f>IF('Ввод данных'!BD9=4,1,(IF('Ввод данных'!BD9=3,2,(IF('Ввод данных'!BD9=2,3,(IF('Ввод данных'!BD9=1,4)))))))</f>
        <v>0</v>
      </c>
      <c r="BB5">
        <f>'Ввод данных'!BE9</f>
        <v>0</v>
      </c>
      <c r="BC5">
        <f>'Ввод данных'!BF9</f>
        <v>0</v>
      </c>
      <c r="BD5" s="3" t="b">
        <f>IF('Ввод данных'!BG9=4,1,(IF('Ввод данных'!BG9=3,2,(IF('Ввод данных'!BG9=2,3,(IF('Ввод данных'!BG9=1,4)))))))</f>
        <v>0</v>
      </c>
      <c r="BE5" s="1" t="b">
        <f>IF('Ввод данных'!BH9=4,1,(IF('Ввод данных'!BH9=1,1,(IF('Ввод данных'!BH9=2,0,(IF('Ввод данных'!BH9=3,0)))))))</f>
        <v>0</v>
      </c>
      <c r="BF5" s="2">
        <f>'Ввод данных'!BI9</f>
        <v>0</v>
      </c>
      <c r="BG5">
        <f>'Ввод данных'!BJ9</f>
        <v>0</v>
      </c>
      <c r="BH5">
        <f>'Ввод данных'!BK9</f>
        <v>0</v>
      </c>
      <c r="BI5">
        <f>'Ввод данных'!BL9</f>
        <v>0</v>
      </c>
      <c r="BJ5">
        <f>'Ввод данных'!BM9</f>
        <v>0</v>
      </c>
      <c r="BK5">
        <f>'Ввод данных'!BN9</f>
        <v>0</v>
      </c>
      <c r="BL5">
        <f>'Ввод данных'!BO9</f>
        <v>0</v>
      </c>
      <c r="BM5" s="1" t="b">
        <f>IF('Ввод данных'!BP9=4,1,(IF('Ввод данных'!BP9=1,1,(IF('Ввод данных'!BP9=2,0,(IF('Ввод данных'!BP9=3,0)))))))</f>
        <v>0</v>
      </c>
      <c r="BN5">
        <f>'Ввод данных'!BQ9</f>
        <v>0</v>
      </c>
      <c r="BO5">
        <f>'Ввод данных'!BR9</f>
        <v>0</v>
      </c>
      <c r="BP5" s="3" t="b">
        <f>IF('Ввод данных'!BS9=4,1,(IF('Ввод данных'!BS9=3,2,(IF('Ввод данных'!BS9=2,3,(IF('Ввод данных'!BS9=1,4)))))))</f>
        <v>0</v>
      </c>
      <c r="BQ5">
        <f>'Ввод данных'!BT9</f>
        <v>0</v>
      </c>
      <c r="BR5">
        <f>'Ввод данных'!BU9</f>
        <v>0</v>
      </c>
      <c r="BS5">
        <f>'Ввод данных'!BV9</f>
        <v>0</v>
      </c>
      <c r="BT5" s="45">
        <f>'Ввод данных'!BH9</f>
        <v>0</v>
      </c>
      <c r="BU5" s="45">
        <f>'Ввод данных'!G9</f>
        <v>0</v>
      </c>
      <c r="BV5" s="45">
        <f>'Ввод данных'!AV9</f>
        <v>0</v>
      </c>
    </row>
    <row r="6" spans="1:74" x14ac:dyDescent="0.25">
      <c r="A6" s="3" t="b">
        <f>IF('Ввод данных'!D10=4,1,(IF('Ввод данных'!D10=3,2,(IF('Ввод данных'!D10=2,3,(IF('Ввод данных'!D10=1,4)))))))</f>
        <v>0</v>
      </c>
      <c r="B6">
        <f>'Ввод данных'!E10</f>
        <v>0</v>
      </c>
      <c r="C6">
        <f>'Ввод данных'!F10</f>
        <v>0</v>
      </c>
      <c r="D6" s="1" t="b">
        <f>IF('Ввод данных'!G10=4,1,(IF('Ввод данных'!G10=1,1,(IF('Ввод данных'!G10=2,0,(IF('Ввод данных'!G10=3,0)))))))</f>
        <v>0</v>
      </c>
      <c r="E6" s="3" t="b">
        <f>IF('Ввод данных'!H10=4,1,(IF('Ввод данных'!H10=3,2,(IF('Ввод данных'!H10=2,3,(IF('Ввод данных'!H10=1,4)))))))</f>
        <v>0</v>
      </c>
      <c r="F6">
        <f>'Ввод данных'!I10</f>
        <v>0</v>
      </c>
      <c r="G6">
        <f>'Ввод данных'!J10</f>
        <v>0</v>
      </c>
      <c r="H6">
        <f>'Ввод данных'!K10</f>
        <v>0</v>
      </c>
      <c r="I6">
        <f>'Ввод данных'!L10</f>
        <v>0</v>
      </c>
      <c r="J6">
        <f>'Ввод данных'!M10</f>
        <v>0</v>
      </c>
      <c r="K6">
        <f>'Ввод данных'!N10</f>
        <v>0</v>
      </c>
      <c r="L6">
        <f>'Ввод данных'!O10</f>
        <v>0</v>
      </c>
      <c r="M6">
        <f>'Ввод данных'!P10</f>
        <v>0</v>
      </c>
      <c r="N6">
        <f>'Ввод данных'!Q10</f>
        <v>0</v>
      </c>
      <c r="O6" s="2">
        <f>'Ввод данных'!R10</f>
        <v>0</v>
      </c>
      <c r="P6">
        <f>'Ввод данных'!S10</f>
        <v>0</v>
      </c>
      <c r="Q6" s="1" t="b">
        <f>IF('Ввод данных'!T10=4,1,(IF('Ввод данных'!T10=1,1,(IF('Ввод данных'!T10=2,0,(IF('Ввод данных'!T10=3,0)))))))</f>
        <v>0</v>
      </c>
      <c r="R6" s="3" t="b">
        <f>IF('Ввод данных'!U10=4,1,(IF('Ввод данных'!U10=3,2,(IF('Ввод данных'!U10=2,3,(IF('Ввод данных'!U10=1,4)))))))</f>
        <v>0</v>
      </c>
      <c r="S6">
        <f>'Ввод данных'!V10</f>
        <v>0</v>
      </c>
      <c r="T6">
        <f>'Ввод данных'!W10</f>
        <v>0</v>
      </c>
      <c r="U6" s="3" t="b">
        <f>IF('Ввод данных'!X10=4,1,(IF('Ввод данных'!X10=3,2,(IF('Ввод данных'!X10=2,3,(IF('Ввод данных'!X10=1,4)))))))</f>
        <v>0</v>
      </c>
      <c r="V6" s="3" t="b">
        <f>IF('Ввод данных'!Y10=4,1,(IF('Ввод данных'!Y10=3,2,(IF('Ввод данных'!Y10=2,3,(IF('Ввод данных'!Y10=1,4)))))))</f>
        <v>0</v>
      </c>
      <c r="W6" s="3" t="b">
        <f>IF('Ввод данных'!Z10=4,1,(IF('Ввод данных'!Z10=3,2,(IF('Ввод данных'!Z10=2,3,(IF('Ввод данных'!Z10=1,4)))))))</f>
        <v>0</v>
      </c>
      <c r="X6">
        <f>'Ввод данных'!AA10</f>
        <v>0</v>
      </c>
      <c r="Y6">
        <f>'Ввод данных'!AB10</f>
        <v>0</v>
      </c>
      <c r="Z6">
        <f>'Ввод данных'!AC10</f>
        <v>0</v>
      </c>
      <c r="AA6">
        <f>'Ввод данных'!AD10</f>
        <v>0</v>
      </c>
      <c r="AB6" s="1" t="b">
        <f>IF('Ввод данных'!AE10=4,1,(IF('Ввод данных'!AE10=1,1,(IF('Ввод данных'!AE10=2,0,(IF('Ввод данных'!AE10=3,0)))))))</f>
        <v>0</v>
      </c>
      <c r="AC6">
        <f>'Ввод данных'!AF10</f>
        <v>0</v>
      </c>
      <c r="AD6">
        <f>'Ввод данных'!AG10</f>
        <v>0</v>
      </c>
      <c r="AE6" s="3" t="b">
        <f>IF('Ввод данных'!AH10=4,1,(IF('Ввод данных'!AH10=3,2,(IF('Ввод данных'!AH10=2,3,(IF('Ввод данных'!AH10=1,4)))))))</f>
        <v>0</v>
      </c>
      <c r="AF6">
        <f>'Ввод данных'!AI10</f>
        <v>0</v>
      </c>
      <c r="AG6">
        <f>'Ввод данных'!AJ10</f>
        <v>0</v>
      </c>
      <c r="AH6">
        <f>'Ввод данных'!AK10</f>
        <v>0</v>
      </c>
      <c r="AI6" s="3" t="b">
        <f>IF('Ввод данных'!AL10=4,1,(IF('Ввод данных'!AL10=3,2,(IF('Ввод данных'!AL10=2,3,(IF('Ввод данных'!AL10=1,4)))))))</f>
        <v>0</v>
      </c>
      <c r="AJ6">
        <f>'Ввод данных'!AM10</f>
        <v>0</v>
      </c>
      <c r="AK6">
        <f>'Ввод данных'!AN10</f>
        <v>0</v>
      </c>
      <c r="AL6">
        <f>'Ввод данных'!AO10</f>
        <v>0</v>
      </c>
      <c r="AM6">
        <f>'Ввод данных'!AP10</f>
        <v>0</v>
      </c>
      <c r="AN6">
        <f>'Ввод данных'!AQ10</f>
        <v>0</v>
      </c>
      <c r="AO6">
        <f>'Ввод данных'!AR10</f>
        <v>0</v>
      </c>
      <c r="AP6" s="1" t="b">
        <f>IF('Ввод данных'!AS10=4,1,(IF('Ввод данных'!AS10=1,1,(IF('Ввод данных'!AS10=2,0,(IF('Ввод данных'!AS10=3,0)))))))</f>
        <v>0</v>
      </c>
      <c r="AQ6">
        <f>'Ввод данных'!AT10</f>
        <v>0</v>
      </c>
      <c r="AR6">
        <f>'Ввод данных'!AU10</f>
        <v>0</v>
      </c>
      <c r="AS6" s="1" t="b">
        <f>IF('Ввод данных'!AV10=4,1,(IF('Ввод данных'!AV10=1,1,(IF('Ввод данных'!AV10=2,0,(IF('Ввод данных'!AV10=3,0)))))))</f>
        <v>0</v>
      </c>
      <c r="AT6" s="3" t="b">
        <f>IF('Ввод данных'!AW10=4,1,(IF('Ввод данных'!AW10=3,2,(IF('Ввод данных'!AW10=2,3,(IF('Ввод данных'!AW10=1,4)))))))</f>
        <v>0</v>
      </c>
      <c r="AU6">
        <f>'Ввод данных'!AX10</f>
        <v>0</v>
      </c>
      <c r="AV6">
        <f>'Ввод данных'!AY10</f>
        <v>0</v>
      </c>
      <c r="AW6">
        <f>'Ввод данных'!AZ10</f>
        <v>0</v>
      </c>
      <c r="AX6">
        <f>'Ввод данных'!BA10</f>
        <v>0</v>
      </c>
      <c r="AY6" s="3" t="b">
        <f>IF('Ввод данных'!BB10=4,1,(IF('Ввод данных'!BB10=3,2,(IF('Ввод данных'!BB10=2,3,(IF('Ввод данных'!BB10=1,4)))))))</f>
        <v>0</v>
      </c>
      <c r="AZ6">
        <f>'Ввод данных'!BC10</f>
        <v>0</v>
      </c>
      <c r="BA6" s="3" t="b">
        <f>IF('Ввод данных'!BD10=4,1,(IF('Ввод данных'!BD10=3,2,(IF('Ввод данных'!BD10=2,3,(IF('Ввод данных'!BD10=1,4)))))))</f>
        <v>0</v>
      </c>
      <c r="BB6">
        <f>'Ввод данных'!BE10</f>
        <v>0</v>
      </c>
      <c r="BC6">
        <f>'Ввод данных'!BF10</f>
        <v>0</v>
      </c>
      <c r="BD6" s="3" t="b">
        <f>IF('Ввод данных'!BG10=4,1,(IF('Ввод данных'!BG10=3,2,(IF('Ввод данных'!BG10=2,3,(IF('Ввод данных'!BG10=1,4)))))))</f>
        <v>0</v>
      </c>
      <c r="BE6" s="1" t="b">
        <f>IF('Ввод данных'!BH10=4,1,(IF('Ввод данных'!BH10=1,1,(IF('Ввод данных'!BH10=2,0,(IF('Ввод данных'!BH10=3,0)))))))</f>
        <v>0</v>
      </c>
      <c r="BF6" s="2">
        <f>'Ввод данных'!BI10</f>
        <v>0</v>
      </c>
      <c r="BG6">
        <f>'Ввод данных'!BJ10</f>
        <v>0</v>
      </c>
      <c r="BH6">
        <f>'Ввод данных'!BK10</f>
        <v>0</v>
      </c>
      <c r="BI6">
        <f>'Ввод данных'!BL10</f>
        <v>0</v>
      </c>
      <c r="BJ6">
        <f>'Ввод данных'!BM10</f>
        <v>0</v>
      </c>
      <c r="BK6">
        <f>'Ввод данных'!BN10</f>
        <v>0</v>
      </c>
      <c r="BL6">
        <f>'Ввод данных'!BO10</f>
        <v>0</v>
      </c>
      <c r="BM6" s="1" t="b">
        <f>IF('Ввод данных'!BP10=4,1,(IF('Ввод данных'!BP10=1,1,(IF('Ввод данных'!BP10=2,0,(IF('Ввод данных'!BP10=3,0)))))))</f>
        <v>0</v>
      </c>
      <c r="BN6">
        <f>'Ввод данных'!BQ10</f>
        <v>0</v>
      </c>
      <c r="BO6">
        <f>'Ввод данных'!BR10</f>
        <v>0</v>
      </c>
      <c r="BP6" s="3" t="b">
        <f>IF('Ввод данных'!BS10=4,1,(IF('Ввод данных'!BS10=3,2,(IF('Ввод данных'!BS10=2,3,(IF('Ввод данных'!BS10=1,4)))))))</f>
        <v>0</v>
      </c>
      <c r="BQ6">
        <f>'Ввод данных'!BT10</f>
        <v>0</v>
      </c>
      <c r="BR6">
        <f>'Ввод данных'!BU10</f>
        <v>0</v>
      </c>
      <c r="BS6">
        <f>'Ввод данных'!BV10</f>
        <v>0</v>
      </c>
      <c r="BT6" s="45">
        <f>'Ввод данных'!BH10</f>
        <v>0</v>
      </c>
      <c r="BU6" s="45">
        <f>'Ввод данных'!G10</f>
        <v>0</v>
      </c>
      <c r="BV6" s="45">
        <f>'Ввод данных'!AV10</f>
        <v>0</v>
      </c>
    </row>
    <row r="7" spans="1:74" x14ac:dyDescent="0.25">
      <c r="A7" s="3" t="b">
        <f>IF('Ввод данных'!D11=4,1,(IF('Ввод данных'!D11=3,2,(IF('Ввод данных'!D11=2,3,(IF('Ввод данных'!D11=1,4)))))))</f>
        <v>0</v>
      </c>
      <c r="B7">
        <f>'Ввод данных'!E11</f>
        <v>0</v>
      </c>
      <c r="C7">
        <f>'Ввод данных'!F11</f>
        <v>0</v>
      </c>
      <c r="D7" s="1" t="b">
        <f>IF('Ввод данных'!G11=4,1,(IF('Ввод данных'!G11=1,1,(IF('Ввод данных'!G11=2,0,(IF('Ввод данных'!G11=3,0)))))))</f>
        <v>0</v>
      </c>
      <c r="E7" s="3" t="b">
        <f>IF('Ввод данных'!H11=4,1,(IF('Ввод данных'!H11=3,2,(IF('Ввод данных'!H11=2,3,(IF('Ввод данных'!H11=1,4)))))))</f>
        <v>0</v>
      </c>
      <c r="F7">
        <f>'Ввод данных'!I11</f>
        <v>0</v>
      </c>
      <c r="G7">
        <f>'Ввод данных'!J11</f>
        <v>0</v>
      </c>
      <c r="H7">
        <f>'Ввод данных'!K11</f>
        <v>0</v>
      </c>
      <c r="I7">
        <f>'Ввод данных'!L11</f>
        <v>0</v>
      </c>
      <c r="J7">
        <f>'Ввод данных'!M11</f>
        <v>0</v>
      </c>
      <c r="K7">
        <f>'Ввод данных'!N11</f>
        <v>0</v>
      </c>
      <c r="L7">
        <f>'Ввод данных'!O11</f>
        <v>0</v>
      </c>
      <c r="M7">
        <f>'Ввод данных'!P11</f>
        <v>0</v>
      </c>
      <c r="N7">
        <f>'Ввод данных'!Q11</f>
        <v>0</v>
      </c>
      <c r="O7" s="2">
        <f>'Ввод данных'!R11</f>
        <v>0</v>
      </c>
      <c r="P7">
        <f>'Ввод данных'!S11</f>
        <v>0</v>
      </c>
      <c r="Q7" s="1" t="b">
        <f>IF('Ввод данных'!T11=4,1,(IF('Ввод данных'!T11=1,1,(IF('Ввод данных'!T11=2,0,(IF('Ввод данных'!T11=3,0)))))))</f>
        <v>0</v>
      </c>
      <c r="R7" s="3" t="b">
        <f>IF('Ввод данных'!U11=4,1,(IF('Ввод данных'!U11=3,2,(IF('Ввод данных'!U11=2,3,(IF('Ввод данных'!U11=1,4)))))))</f>
        <v>0</v>
      </c>
      <c r="S7">
        <f>'Ввод данных'!V11</f>
        <v>0</v>
      </c>
      <c r="T7">
        <f>'Ввод данных'!W11</f>
        <v>0</v>
      </c>
      <c r="U7" s="3" t="b">
        <f>IF('Ввод данных'!X11=4,1,(IF('Ввод данных'!X11=3,2,(IF('Ввод данных'!X11=2,3,(IF('Ввод данных'!X11=1,4)))))))</f>
        <v>0</v>
      </c>
      <c r="V7" s="3" t="b">
        <f>IF('Ввод данных'!Y11=4,1,(IF('Ввод данных'!Y11=3,2,(IF('Ввод данных'!Y11=2,3,(IF('Ввод данных'!Y11=1,4)))))))</f>
        <v>0</v>
      </c>
      <c r="W7" s="3" t="b">
        <f>IF('Ввод данных'!Z11=4,1,(IF('Ввод данных'!Z11=3,2,(IF('Ввод данных'!Z11=2,3,(IF('Ввод данных'!Z11=1,4)))))))</f>
        <v>0</v>
      </c>
      <c r="X7">
        <f>'Ввод данных'!AA11</f>
        <v>0</v>
      </c>
      <c r="Y7">
        <f>'Ввод данных'!AB11</f>
        <v>0</v>
      </c>
      <c r="Z7">
        <f>'Ввод данных'!AC11</f>
        <v>0</v>
      </c>
      <c r="AA7">
        <f>'Ввод данных'!AD11</f>
        <v>0</v>
      </c>
      <c r="AB7" s="1" t="b">
        <f>IF('Ввод данных'!AE11=4,1,(IF('Ввод данных'!AE11=1,1,(IF('Ввод данных'!AE11=2,0,(IF('Ввод данных'!AE11=3,0)))))))</f>
        <v>0</v>
      </c>
      <c r="AC7">
        <f>'Ввод данных'!AF11</f>
        <v>0</v>
      </c>
      <c r="AD7">
        <f>'Ввод данных'!AG11</f>
        <v>0</v>
      </c>
      <c r="AE7" s="3" t="b">
        <f>IF('Ввод данных'!AH11=4,1,(IF('Ввод данных'!AH11=3,2,(IF('Ввод данных'!AH11=2,3,(IF('Ввод данных'!AH11=1,4)))))))</f>
        <v>0</v>
      </c>
      <c r="AF7">
        <f>'Ввод данных'!AI11</f>
        <v>0</v>
      </c>
      <c r="AG7">
        <f>'Ввод данных'!AJ11</f>
        <v>0</v>
      </c>
      <c r="AH7">
        <f>'Ввод данных'!AK11</f>
        <v>0</v>
      </c>
      <c r="AI7" s="3" t="b">
        <f>IF('Ввод данных'!AL11=4,1,(IF('Ввод данных'!AL11=3,2,(IF('Ввод данных'!AL11=2,3,(IF('Ввод данных'!AL11=1,4)))))))</f>
        <v>0</v>
      </c>
      <c r="AJ7">
        <f>'Ввод данных'!AM11</f>
        <v>0</v>
      </c>
      <c r="AK7">
        <f>'Ввод данных'!AN11</f>
        <v>0</v>
      </c>
      <c r="AL7">
        <f>'Ввод данных'!AO11</f>
        <v>0</v>
      </c>
      <c r="AM7">
        <f>'Ввод данных'!AP11</f>
        <v>0</v>
      </c>
      <c r="AN7">
        <f>'Ввод данных'!AQ11</f>
        <v>0</v>
      </c>
      <c r="AO7">
        <f>'Ввод данных'!AR11</f>
        <v>0</v>
      </c>
      <c r="AP7" s="1" t="b">
        <f>IF('Ввод данных'!AS11=4,1,(IF('Ввод данных'!AS11=1,1,(IF('Ввод данных'!AS11=2,0,(IF('Ввод данных'!AS11=3,0)))))))</f>
        <v>0</v>
      </c>
      <c r="AQ7">
        <f>'Ввод данных'!AT11</f>
        <v>0</v>
      </c>
      <c r="AR7">
        <f>'Ввод данных'!AU11</f>
        <v>0</v>
      </c>
      <c r="AS7" s="1" t="b">
        <f>IF('Ввод данных'!AV11=4,1,(IF('Ввод данных'!AV11=1,1,(IF('Ввод данных'!AV11=2,0,(IF('Ввод данных'!AV11=3,0)))))))</f>
        <v>0</v>
      </c>
      <c r="AT7" s="3" t="b">
        <f>IF('Ввод данных'!AW11=4,1,(IF('Ввод данных'!AW11=3,2,(IF('Ввод данных'!AW11=2,3,(IF('Ввод данных'!AW11=1,4)))))))</f>
        <v>0</v>
      </c>
      <c r="AU7">
        <f>'Ввод данных'!AX11</f>
        <v>0</v>
      </c>
      <c r="AV7">
        <f>'Ввод данных'!AY11</f>
        <v>0</v>
      </c>
      <c r="AW7">
        <f>'Ввод данных'!AZ11</f>
        <v>0</v>
      </c>
      <c r="AX7">
        <f>'Ввод данных'!BA11</f>
        <v>0</v>
      </c>
      <c r="AY7" s="3" t="b">
        <f>IF('Ввод данных'!BB11=4,1,(IF('Ввод данных'!BB11=3,2,(IF('Ввод данных'!BB11=2,3,(IF('Ввод данных'!BB11=1,4)))))))</f>
        <v>0</v>
      </c>
      <c r="AZ7">
        <f>'Ввод данных'!BC11</f>
        <v>0</v>
      </c>
      <c r="BA7" s="3" t="b">
        <f>IF('Ввод данных'!BD11=4,1,(IF('Ввод данных'!BD11=3,2,(IF('Ввод данных'!BD11=2,3,(IF('Ввод данных'!BD11=1,4)))))))</f>
        <v>0</v>
      </c>
      <c r="BB7">
        <f>'Ввод данных'!BE11</f>
        <v>0</v>
      </c>
      <c r="BC7">
        <f>'Ввод данных'!BF11</f>
        <v>0</v>
      </c>
      <c r="BD7" s="3" t="b">
        <f>IF('Ввод данных'!BG11=4,1,(IF('Ввод данных'!BG11=3,2,(IF('Ввод данных'!BG11=2,3,(IF('Ввод данных'!BG11=1,4)))))))</f>
        <v>0</v>
      </c>
      <c r="BE7" s="1" t="b">
        <f>IF('Ввод данных'!BH11=4,1,(IF('Ввод данных'!BH11=1,1,(IF('Ввод данных'!BH11=2,0,(IF('Ввод данных'!BH11=3,0)))))))</f>
        <v>0</v>
      </c>
      <c r="BF7" s="2">
        <f>'Ввод данных'!BI11</f>
        <v>0</v>
      </c>
      <c r="BG7">
        <f>'Ввод данных'!BJ11</f>
        <v>0</v>
      </c>
      <c r="BH7">
        <f>'Ввод данных'!BK11</f>
        <v>0</v>
      </c>
      <c r="BI7">
        <f>'Ввод данных'!BL11</f>
        <v>0</v>
      </c>
      <c r="BJ7">
        <f>'Ввод данных'!BM11</f>
        <v>0</v>
      </c>
      <c r="BK7">
        <f>'Ввод данных'!BN11</f>
        <v>0</v>
      </c>
      <c r="BL7">
        <f>'Ввод данных'!BO11</f>
        <v>0</v>
      </c>
      <c r="BM7" s="1" t="b">
        <f>IF('Ввод данных'!BP11=4,1,(IF('Ввод данных'!BP11=1,1,(IF('Ввод данных'!BP11=2,0,(IF('Ввод данных'!BP11=3,0)))))))</f>
        <v>0</v>
      </c>
      <c r="BN7">
        <f>'Ввод данных'!BQ11</f>
        <v>0</v>
      </c>
      <c r="BO7">
        <f>'Ввод данных'!BR11</f>
        <v>0</v>
      </c>
      <c r="BP7" s="3" t="b">
        <f>IF('Ввод данных'!BS11=4,1,(IF('Ввод данных'!BS11=3,2,(IF('Ввод данных'!BS11=2,3,(IF('Ввод данных'!BS11=1,4)))))))</f>
        <v>0</v>
      </c>
      <c r="BQ7">
        <f>'Ввод данных'!BT11</f>
        <v>0</v>
      </c>
      <c r="BR7">
        <f>'Ввод данных'!BU11</f>
        <v>0</v>
      </c>
      <c r="BS7">
        <f>'Ввод данных'!BV11</f>
        <v>0</v>
      </c>
      <c r="BT7" s="45">
        <f>'Ввод данных'!BH11</f>
        <v>0</v>
      </c>
      <c r="BU7" s="45">
        <f>'Ввод данных'!G11</f>
        <v>0</v>
      </c>
      <c r="BV7" s="45">
        <f>'Ввод данных'!AV11</f>
        <v>0</v>
      </c>
    </row>
    <row r="8" spans="1:74" x14ac:dyDescent="0.25">
      <c r="A8" s="3" t="b">
        <f>IF('Ввод данных'!D12=4,1,(IF('Ввод данных'!D12=3,2,(IF('Ввод данных'!D12=2,3,(IF('Ввод данных'!D12=1,4)))))))</f>
        <v>0</v>
      </c>
      <c r="B8">
        <f>'Ввод данных'!E12</f>
        <v>0</v>
      </c>
      <c r="C8">
        <f>'Ввод данных'!F12</f>
        <v>0</v>
      </c>
      <c r="D8" s="1" t="b">
        <f>IF('Ввод данных'!G12=4,1,(IF('Ввод данных'!G12=1,1,(IF('Ввод данных'!G12=2,0,(IF('Ввод данных'!G12=3,0)))))))</f>
        <v>0</v>
      </c>
      <c r="E8" s="3" t="b">
        <f>IF('Ввод данных'!H12=4,1,(IF('Ввод данных'!H12=3,2,(IF('Ввод данных'!H12=2,3,(IF('Ввод данных'!H12=1,4)))))))</f>
        <v>0</v>
      </c>
      <c r="F8">
        <f>'Ввод данных'!I12</f>
        <v>0</v>
      </c>
      <c r="G8">
        <f>'Ввод данных'!J12</f>
        <v>0</v>
      </c>
      <c r="H8">
        <f>'Ввод данных'!K12</f>
        <v>0</v>
      </c>
      <c r="I8">
        <f>'Ввод данных'!L12</f>
        <v>0</v>
      </c>
      <c r="J8">
        <f>'Ввод данных'!M12</f>
        <v>0</v>
      </c>
      <c r="K8">
        <f>'Ввод данных'!N12</f>
        <v>0</v>
      </c>
      <c r="L8">
        <f>'Ввод данных'!O12</f>
        <v>0</v>
      </c>
      <c r="M8">
        <f>'Ввод данных'!P12</f>
        <v>0</v>
      </c>
      <c r="N8">
        <f>'Ввод данных'!Q12</f>
        <v>0</v>
      </c>
      <c r="O8" s="2">
        <f>'Ввод данных'!R12</f>
        <v>0</v>
      </c>
      <c r="P8">
        <f>'Ввод данных'!S12</f>
        <v>0</v>
      </c>
      <c r="Q8" s="1" t="b">
        <f>IF('Ввод данных'!T12=4,1,(IF('Ввод данных'!T12=1,1,(IF('Ввод данных'!T12=2,0,(IF('Ввод данных'!T12=3,0)))))))</f>
        <v>0</v>
      </c>
      <c r="R8" s="3" t="b">
        <f>IF('Ввод данных'!U12=4,1,(IF('Ввод данных'!U12=3,2,(IF('Ввод данных'!U12=2,3,(IF('Ввод данных'!U12=1,4)))))))</f>
        <v>0</v>
      </c>
      <c r="S8">
        <f>'Ввод данных'!V12</f>
        <v>0</v>
      </c>
      <c r="T8">
        <f>'Ввод данных'!W12</f>
        <v>0</v>
      </c>
      <c r="U8" s="3" t="b">
        <f>IF('Ввод данных'!X12=4,1,(IF('Ввод данных'!X12=3,2,(IF('Ввод данных'!X12=2,3,(IF('Ввод данных'!X12=1,4)))))))</f>
        <v>0</v>
      </c>
      <c r="V8" s="3" t="b">
        <f>IF('Ввод данных'!Y12=4,1,(IF('Ввод данных'!Y12=3,2,(IF('Ввод данных'!Y12=2,3,(IF('Ввод данных'!Y12=1,4)))))))</f>
        <v>0</v>
      </c>
      <c r="W8" s="3" t="b">
        <f>IF('Ввод данных'!Z12=4,1,(IF('Ввод данных'!Z12=3,2,(IF('Ввод данных'!Z12=2,3,(IF('Ввод данных'!Z12=1,4)))))))</f>
        <v>0</v>
      </c>
      <c r="X8">
        <f>'Ввод данных'!AA12</f>
        <v>0</v>
      </c>
      <c r="Y8">
        <f>'Ввод данных'!AB12</f>
        <v>0</v>
      </c>
      <c r="Z8">
        <f>'Ввод данных'!AC12</f>
        <v>0</v>
      </c>
      <c r="AA8">
        <f>'Ввод данных'!AD12</f>
        <v>0</v>
      </c>
      <c r="AB8" s="1" t="b">
        <f>IF('Ввод данных'!AE12=4,1,(IF('Ввод данных'!AE12=1,1,(IF('Ввод данных'!AE12=2,0,(IF('Ввод данных'!AE12=3,0)))))))</f>
        <v>0</v>
      </c>
      <c r="AC8">
        <f>'Ввод данных'!AF12</f>
        <v>0</v>
      </c>
      <c r="AD8">
        <f>'Ввод данных'!AG12</f>
        <v>0</v>
      </c>
      <c r="AE8" s="3" t="b">
        <f>IF('Ввод данных'!AH12=4,1,(IF('Ввод данных'!AH12=3,2,(IF('Ввод данных'!AH12=2,3,(IF('Ввод данных'!AH12=1,4)))))))</f>
        <v>0</v>
      </c>
      <c r="AF8">
        <f>'Ввод данных'!AI12</f>
        <v>0</v>
      </c>
      <c r="AG8">
        <f>'Ввод данных'!AJ12</f>
        <v>0</v>
      </c>
      <c r="AH8">
        <f>'Ввод данных'!AK12</f>
        <v>0</v>
      </c>
      <c r="AI8" s="3" t="b">
        <f>IF('Ввод данных'!AL12=4,1,(IF('Ввод данных'!AL12=3,2,(IF('Ввод данных'!AL12=2,3,(IF('Ввод данных'!AL12=1,4)))))))</f>
        <v>0</v>
      </c>
      <c r="AJ8">
        <f>'Ввод данных'!AM12</f>
        <v>0</v>
      </c>
      <c r="AK8">
        <f>'Ввод данных'!AN12</f>
        <v>0</v>
      </c>
      <c r="AL8">
        <f>'Ввод данных'!AO12</f>
        <v>0</v>
      </c>
      <c r="AM8">
        <f>'Ввод данных'!AP12</f>
        <v>0</v>
      </c>
      <c r="AN8">
        <f>'Ввод данных'!AQ12</f>
        <v>0</v>
      </c>
      <c r="AO8">
        <f>'Ввод данных'!AR12</f>
        <v>0</v>
      </c>
      <c r="AP8" s="1" t="b">
        <f>IF('Ввод данных'!AS12=4,1,(IF('Ввод данных'!AS12=1,1,(IF('Ввод данных'!AS12=2,0,(IF('Ввод данных'!AS12=3,0)))))))</f>
        <v>0</v>
      </c>
      <c r="AQ8">
        <f>'Ввод данных'!AT12</f>
        <v>0</v>
      </c>
      <c r="AR8">
        <f>'Ввод данных'!AU12</f>
        <v>0</v>
      </c>
      <c r="AS8" s="1" t="b">
        <f>IF('Ввод данных'!AV12=4,1,(IF('Ввод данных'!AV12=1,1,(IF('Ввод данных'!AV12=2,0,(IF('Ввод данных'!AV12=3,0)))))))</f>
        <v>0</v>
      </c>
      <c r="AT8" s="3" t="b">
        <f>IF('Ввод данных'!AW12=4,1,(IF('Ввод данных'!AW12=3,2,(IF('Ввод данных'!AW12=2,3,(IF('Ввод данных'!AW12=1,4)))))))</f>
        <v>0</v>
      </c>
      <c r="AU8">
        <f>'Ввод данных'!AX12</f>
        <v>0</v>
      </c>
      <c r="AV8">
        <f>'Ввод данных'!AY12</f>
        <v>0</v>
      </c>
      <c r="AW8">
        <f>'Ввод данных'!AZ12</f>
        <v>0</v>
      </c>
      <c r="AX8">
        <f>'Ввод данных'!BA12</f>
        <v>0</v>
      </c>
      <c r="AY8" s="3" t="b">
        <f>IF('Ввод данных'!BB12=4,1,(IF('Ввод данных'!BB12=3,2,(IF('Ввод данных'!BB12=2,3,(IF('Ввод данных'!BB12=1,4)))))))</f>
        <v>0</v>
      </c>
      <c r="AZ8">
        <f>'Ввод данных'!BC12</f>
        <v>0</v>
      </c>
      <c r="BA8" s="3" t="b">
        <f>IF('Ввод данных'!BD12=4,1,(IF('Ввод данных'!BD12=3,2,(IF('Ввод данных'!BD12=2,3,(IF('Ввод данных'!BD12=1,4)))))))</f>
        <v>0</v>
      </c>
      <c r="BB8">
        <f>'Ввод данных'!BE12</f>
        <v>0</v>
      </c>
      <c r="BC8">
        <f>'Ввод данных'!BF12</f>
        <v>0</v>
      </c>
      <c r="BD8" s="3" t="b">
        <f>IF('Ввод данных'!BG12=4,1,(IF('Ввод данных'!BG12=3,2,(IF('Ввод данных'!BG12=2,3,(IF('Ввод данных'!BG12=1,4)))))))</f>
        <v>0</v>
      </c>
      <c r="BE8" s="1" t="b">
        <f>IF('Ввод данных'!BH12=4,1,(IF('Ввод данных'!BH12=1,1,(IF('Ввод данных'!BH12=2,0,(IF('Ввод данных'!BH12=3,0)))))))</f>
        <v>0</v>
      </c>
      <c r="BF8" s="2">
        <f>'Ввод данных'!BI12</f>
        <v>0</v>
      </c>
      <c r="BG8">
        <f>'Ввод данных'!BJ12</f>
        <v>0</v>
      </c>
      <c r="BH8">
        <f>'Ввод данных'!BK12</f>
        <v>0</v>
      </c>
      <c r="BI8">
        <f>'Ввод данных'!BL12</f>
        <v>0</v>
      </c>
      <c r="BJ8">
        <f>'Ввод данных'!BM12</f>
        <v>0</v>
      </c>
      <c r="BK8">
        <f>'Ввод данных'!BN12</f>
        <v>0</v>
      </c>
      <c r="BL8">
        <f>'Ввод данных'!BO12</f>
        <v>0</v>
      </c>
      <c r="BM8" s="1" t="b">
        <f>IF('Ввод данных'!BP12=4,1,(IF('Ввод данных'!BP12=1,1,(IF('Ввод данных'!BP12=2,0,(IF('Ввод данных'!BP12=3,0)))))))</f>
        <v>0</v>
      </c>
      <c r="BN8">
        <f>'Ввод данных'!BQ12</f>
        <v>0</v>
      </c>
      <c r="BO8">
        <f>'Ввод данных'!BR12</f>
        <v>0</v>
      </c>
      <c r="BP8" s="3" t="b">
        <f>IF('Ввод данных'!BS12=4,1,(IF('Ввод данных'!BS12=3,2,(IF('Ввод данных'!BS12=2,3,(IF('Ввод данных'!BS12=1,4)))))))</f>
        <v>0</v>
      </c>
      <c r="BQ8">
        <f>'Ввод данных'!BT12</f>
        <v>0</v>
      </c>
      <c r="BR8">
        <f>'Ввод данных'!BU12</f>
        <v>0</v>
      </c>
      <c r="BS8">
        <f>'Ввод данных'!BV12</f>
        <v>0</v>
      </c>
      <c r="BT8" s="45">
        <f>'Ввод данных'!BH12</f>
        <v>0</v>
      </c>
      <c r="BU8" s="45">
        <f>'Ввод данных'!G12</f>
        <v>0</v>
      </c>
      <c r="BV8" s="45">
        <f>'Ввод данных'!AV12</f>
        <v>0</v>
      </c>
    </row>
    <row r="9" spans="1:74" x14ac:dyDescent="0.25">
      <c r="A9" s="3" t="b">
        <f>IF('Ввод данных'!D13=4,1,(IF('Ввод данных'!D13=3,2,(IF('Ввод данных'!D13=2,3,(IF('Ввод данных'!D13=1,4)))))))</f>
        <v>0</v>
      </c>
      <c r="B9">
        <f>'Ввод данных'!E13</f>
        <v>0</v>
      </c>
      <c r="C9">
        <f>'Ввод данных'!F13</f>
        <v>0</v>
      </c>
      <c r="D9" s="1" t="b">
        <f>IF('Ввод данных'!G13=4,1,(IF('Ввод данных'!G13=1,1,(IF('Ввод данных'!G13=2,0,(IF('Ввод данных'!G13=3,0)))))))</f>
        <v>0</v>
      </c>
      <c r="E9" s="3" t="b">
        <f>IF('Ввод данных'!H13=4,1,(IF('Ввод данных'!H13=3,2,(IF('Ввод данных'!H13=2,3,(IF('Ввод данных'!H13=1,4)))))))</f>
        <v>0</v>
      </c>
      <c r="F9">
        <f>'Ввод данных'!I13</f>
        <v>0</v>
      </c>
      <c r="G9">
        <f>'Ввод данных'!J13</f>
        <v>0</v>
      </c>
      <c r="H9">
        <f>'Ввод данных'!K13</f>
        <v>0</v>
      </c>
      <c r="I9">
        <f>'Ввод данных'!L13</f>
        <v>0</v>
      </c>
      <c r="J9">
        <f>'Ввод данных'!M13</f>
        <v>0</v>
      </c>
      <c r="K9">
        <f>'Ввод данных'!N13</f>
        <v>0</v>
      </c>
      <c r="L9">
        <f>'Ввод данных'!O13</f>
        <v>0</v>
      </c>
      <c r="M9">
        <f>'Ввод данных'!P13</f>
        <v>0</v>
      </c>
      <c r="N9">
        <f>'Ввод данных'!Q13</f>
        <v>0</v>
      </c>
      <c r="O9" s="2">
        <f>'Ввод данных'!R13</f>
        <v>0</v>
      </c>
      <c r="P9">
        <f>'Ввод данных'!S13</f>
        <v>0</v>
      </c>
      <c r="Q9" s="1" t="b">
        <f>IF('Ввод данных'!T13=4,1,(IF('Ввод данных'!T13=1,1,(IF('Ввод данных'!T13=2,0,(IF('Ввод данных'!T13=3,0)))))))</f>
        <v>0</v>
      </c>
      <c r="R9" s="3" t="b">
        <f>IF('Ввод данных'!U13=4,1,(IF('Ввод данных'!U13=3,2,(IF('Ввод данных'!U13=2,3,(IF('Ввод данных'!U13=1,4)))))))</f>
        <v>0</v>
      </c>
      <c r="S9">
        <f>'Ввод данных'!V13</f>
        <v>0</v>
      </c>
      <c r="T9">
        <f>'Ввод данных'!W13</f>
        <v>0</v>
      </c>
      <c r="U9" s="3" t="b">
        <f>IF('Ввод данных'!X13=4,1,(IF('Ввод данных'!X13=3,2,(IF('Ввод данных'!X13=2,3,(IF('Ввод данных'!X13=1,4)))))))</f>
        <v>0</v>
      </c>
      <c r="V9" s="3" t="b">
        <f>IF('Ввод данных'!Y13=4,1,(IF('Ввод данных'!Y13=3,2,(IF('Ввод данных'!Y13=2,3,(IF('Ввод данных'!Y13=1,4)))))))</f>
        <v>0</v>
      </c>
      <c r="W9" s="3" t="b">
        <f>IF('Ввод данных'!Z13=4,1,(IF('Ввод данных'!Z13=3,2,(IF('Ввод данных'!Z13=2,3,(IF('Ввод данных'!Z13=1,4)))))))</f>
        <v>0</v>
      </c>
      <c r="X9">
        <f>'Ввод данных'!AA13</f>
        <v>0</v>
      </c>
      <c r="Y9">
        <f>'Ввод данных'!AB13</f>
        <v>0</v>
      </c>
      <c r="Z9">
        <f>'Ввод данных'!AC13</f>
        <v>0</v>
      </c>
      <c r="AA9">
        <f>'Ввод данных'!AD13</f>
        <v>0</v>
      </c>
      <c r="AB9" s="1" t="b">
        <f>IF('Ввод данных'!AE13=4,1,(IF('Ввод данных'!AE13=1,1,(IF('Ввод данных'!AE13=2,0,(IF('Ввод данных'!AE13=3,0)))))))</f>
        <v>0</v>
      </c>
      <c r="AC9">
        <f>'Ввод данных'!AF13</f>
        <v>0</v>
      </c>
      <c r="AD9">
        <f>'Ввод данных'!AG13</f>
        <v>0</v>
      </c>
      <c r="AE9" s="3" t="b">
        <f>IF('Ввод данных'!AH13=4,1,(IF('Ввод данных'!AH13=3,2,(IF('Ввод данных'!AH13=2,3,(IF('Ввод данных'!AH13=1,4)))))))</f>
        <v>0</v>
      </c>
      <c r="AF9">
        <f>'Ввод данных'!AI13</f>
        <v>0</v>
      </c>
      <c r="AG9">
        <f>'Ввод данных'!AJ13</f>
        <v>0</v>
      </c>
      <c r="AH9">
        <f>'Ввод данных'!AK13</f>
        <v>0</v>
      </c>
      <c r="AI9" s="3" t="b">
        <f>IF('Ввод данных'!AL13=4,1,(IF('Ввод данных'!AL13=3,2,(IF('Ввод данных'!AL13=2,3,(IF('Ввод данных'!AL13=1,4)))))))</f>
        <v>0</v>
      </c>
      <c r="AJ9">
        <f>'Ввод данных'!AM13</f>
        <v>0</v>
      </c>
      <c r="AK9">
        <f>'Ввод данных'!AN13</f>
        <v>0</v>
      </c>
      <c r="AL9">
        <f>'Ввод данных'!AO13</f>
        <v>0</v>
      </c>
      <c r="AM9">
        <f>'Ввод данных'!AP13</f>
        <v>0</v>
      </c>
      <c r="AN9">
        <f>'Ввод данных'!AQ13</f>
        <v>0</v>
      </c>
      <c r="AO9">
        <f>'Ввод данных'!AR13</f>
        <v>0</v>
      </c>
      <c r="AP9" s="1" t="b">
        <f>IF('Ввод данных'!AS13=4,1,(IF('Ввод данных'!AS13=1,1,(IF('Ввод данных'!AS13=2,0,(IF('Ввод данных'!AS13=3,0)))))))</f>
        <v>0</v>
      </c>
      <c r="AQ9">
        <f>'Ввод данных'!AT13</f>
        <v>0</v>
      </c>
      <c r="AR9">
        <f>'Ввод данных'!AU13</f>
        <v>0</v>
      </c>
      <c r="AS9" s="1" t="b">
        <f>IF('Ввод данных'!AV13=4,1,(IF('Ввод данных'!AV13=1,1,(IF('Ввод данных'!AV13=2,0,(IF('Ввод данных'!AV13=3,0)))))))</f>
        <v>0</v>
      </c>
      <c r="AT9" s="3" t="b">
        <f>IF('Ввод данных'!AW13=4,1,(IF('Ввод данных'!AW13=3,2,(IF('Ввод данных'!AW13=2,3,(IF('Ввод данных'!AW13=1,4)))))))</f>
        <v>0</v>
      </c>
      <c r="AU9">
        <f>'Ввод данных'!AX13</f>
        <v>0</v>
      </c>
      <c r="AV9">
        <f>'Ввод данных'!AY13</f>
        <v>0</v>
      </c>
      <c r="AW9">
        <f>'Ввод данных'!AZ13</f>
        <v>0</v>
      </c>
      <c r="AX9">
        <f>'Ввод данных'!BA13</f>
        <v>0</v>
      </c>
      <c r="AY9" s="3" t="b">
        <f>IF('Ввод данных'!BB13=4,1,(IF('Ввод данных'!BB13=3,2,(IF('Ввод данных'!BB13=2,3,(IF('Ввод данных'!BB13=1,4)))))))</f>
        <v>0</v>
      </c>
      <c r="AZ9">
        <f>'Ввод данных'!BC13</f>
        <v>0</v>
      </c>
      <c r="BA9" s="3" t="b">
        <f>IF('Ввод данных'!BD13=4,1,(IF('Ввод данных'!BD13=3,2,(IF('Ввод данных'!BD13=2,3,(IF('Ввод данных'!BD13=1,4)))))))</f>
        <v>0</v>
      </c>
      <c r="BB9">
        <f>'Ввод данных'!BE13</f>
        <v>0</v>
      </c>
      <c r="BC9">
        <f>'Ввод данных'!BF13</f>
        <v>0</v>
      </c>
      <c r="BD9" s="3" t="b">
        <f>IF('Ввод данных'!BG13=4,1,(IF('Ввод данных'!BG13=3,2,(IF('Ввод данных'!BG13=2,3,(IF('Ввод данных'!BG13=1,4)))))))</f>
        <v>0</v>
      </c>
      <c r="BE9" s="1" t="b">
        <f>IF('Ввод данных'!BH13=4,1,(IF('Ввод данных'!BH13=1,1,(IF('Ввод данных'!BH13=2,0,(IF('Ввод данных'!BH13=3,0)))))))</f>
        <v>0</v>
      </c>
      <c r="BF9" s="2">
        <f>'Ввод данных'!BI13</f>
        <v>0</v>
      </c>
      <c r="BG9">
        <f>'Ввод данных'!BJ13</f>
        <v>0</v>
      </c>
      <c r="BH9">
        <f>'Ввод данных'!BK13</f>
        <v>0</v>
      </c>
      <c r="BI9">
        <f>'Ввод данных'!BL13</f>
        <v>0</v>
      </c>
      <c r="BJ9">
        <f>'Ввод данных'!BM13</f>
        <v>0</v>
      </c>
      <c r="BK9">
        <f>'Ввод данных'!BN13</f>
        <v>0</v>
      </c>
      <c r="BL9">
        <f>'Ввод данных'!BO13</f>
        <v>0</v>
      </c>
      <c r="BM9" s="1" t="b">
        <f>IF('Ввод данных'!BP13=4,1,(IF('Ввод данных'!BP13=1,1,(IF('Ввод данных'!BP13=2,0,(IF('Ввод данных'!BP13=3,0)))))))</f>
        <v>0</v>
      </c>
      <c r="BN9">
        <f>'Ввод данных'!BQ13</f>
        <v>0</v>
      </c>
      <c r="BO9">
        <f>'Ввод данных'!BR13</f>
        <v>0</v>
      </c>
      <c r="BP9" s="3" t="b">
        <f>IF('Ввод данных'!BS13=4,1,(IF('Ввод данных'!BS13=3,2,(IF('Ввод данных'!BS13=2,3,(IF('Ввод данных'!BS13=1,4)))))))</f>
        <v>0</v>
      </c>
      <c r="BQ9">
        <f>'Ввод данных'!BT13</f>
        <v>0</v>
      </c>
      <c r="BR9">
        <f>'Ввод данных'!BU13</f>
        <v>0</v>
      </c>
      <c r="BS9">
        <f>'Ввод данных'!BV13</f>
        <v>0</v>
      </c>
      <c r="BT9" s="45">
        <f>'Ввод данных'!BH13</f>
        <v>0</v>
      </c>
      <c r="BU9" s="45">
        <f>'Ввод данных'!G13</f>
        <v>0</v>
      </c>
      <c r="BV9" s="45">
        <f>'Ввод данных'!AV13</f>
        <v>0</v>
      </c>
    </row>
    <row r="10" spans="1:74" x14ac:dyDescent="0.25">
      <c r="A10" s="3" t="b">
        <f>IF('Ввод данных'!D14=4,1,(IF('Ввод данных'!D14=3,2,(IF('Ввод данных'!D14=2,3,(IF('Ввод данных'!D14=1,4)))))))</f>
        <v>0</v>
      </c>
      <c r="B10">
        <f>'Ввод данных'!E14</f>
        <v>0</v>
      </c>
      <c r="C10">
        <f>'Ввод данных'!F14</f>
        <v>0</v>
      </c>
      <c r="D10" s="1" t="b">
        <f>IF('Ввод данных'!G14=4,1,(IF('Ввод данных'!G14=1,1,(IF('Ввод данных'!G14=2,0,(IF('Ввод данных'!G14=3,0)))))))</f>
        <v>0</v>
      </c>
      <c r="E10" s="3" t="b">
        <f>IF('Ввод данных'!H14=4,1,(IF('Ввод данных'!H14=3,2,(IF('Ввод данных'!H14=2,3,(IF('Ввод данных'!H14=1,4)))))))</f>
        <v>0</v>
      </c>
      <c r="F10">
        <f>'Ввод данных'!I14</f>
        <v>0</v>
      </c>
      <c r="G10">
        <f>'Ввод данных'!J14</f>
        <v>0</v>
      </c>
      <c r="H10">
        <f>'Ввод данных'!K14</f>
        <v>0</v>
      </c>
      <c r="I10">
        <f>'Ввод данных'!L14</f>
        <v>0</v>
      </c>
      <c r="J10">
        <f>'Ввод данных'!M14</f>
        <v>0</v>
      </c>
      <c r="K10">
        <f>'Ввод данных'!N14</f>
        <v>0</v>
      </c>
      <c r="L10">
        <f>'Ввод данных'!O14</f>
        <v>0</v>
      </c>
      <c r="M10">
        <f>'Ввод данных'!P14</f>
        <v>0</v>
      </c>
      <c r="N10">
        <f>'Ввод данных'!Q14</f>
        <v>0</v>
      </c>
      <c r="O10" s="2">
        <f>'Ввод данных'!R14</f>
        <v>0</v>
      </c>
      <c r="P10">
        <f>'Ввод данных'!S14</f>
        <v>0</v>
      </c>
      <c r="Q10" s="1" t="b">
        <f>IF('Ввод данных'!T14=4,1,(IF('Ввод данных'!T14=1,1,(IF('Ввод данных'!T14=2,0,(IF('Ввод данных'!T14=3,0)))))))</f>
        <v>0</v>
      </c>
      <c r="R10" s="3" t="b">
        <f>IF('Ввод данных'!U14=4,1,(IF('Ввод данных'!U14=3,2,(IF('Ввод данных'!U14=2,3,(IF('Ввод данных'!U14=1,4)))))))</f>
        <v>0</v>
      </c>
      <c r="S10">
        <f>'Ввод данных'!V14</f>
        <v>0</v>
      </c>
      <c r="T10">
        <f>'Ввод данных'!W14</f>
        <v>0</v>
      </c>
      <c r="U10" s="3" t="b">
        <f>IF('Ввод данных'!X14=4,1,(IF('Ввод данных'!X14=3,2,(IF('Ввод данных'!X14=2,3,(IF('Ввод данных'!X14=1,4)))))))</f>
        <v>0</v>
      </c>
      <c r="V10" s="3" t="b">
        <f>IF('Ввод данных'!Y14=4,1,(IF('Ввод данных'!Y14=3,2,(IF('Ввод данных'!Y14=2,3,(IF('Ввод данных'!Y14=1,4)))))))</f>
        <v>0</v>
      </c>
      <c r="W10" s="3" t="b">
        <f>IF('Ввод данных'!Z14=4,1,(IF('Ввод данных'!Z14=3,2,(IF('Ввод данных'!Z14=2,3,(IF('Ввод данных'!Z14=1,4)))))))</f>
        <v>0</v>
      </c>
      <c r="X10">
        <f>'Ввод данных'!AA14</f>
        <v>0</v>
      </c>
      <c r="Y10">
        <f>'Ввод данных'!AB14</f>
        <v>0</v>
      </c>
      <c r="Z10">
        <f>'Ввод данных'!AC14</f>
        <v>0</v>
      </c>
      <c r="AA10">
        <f>'Ввод данных'!AD14</f>
        <v>0</v>
      </c>
      <c r="AB10" s="1" t="b">
        <f>IF('Ввод данных'!AE14=4,1,(IF('Ввод данных'!AE14=1,1,(IF('Ввод данных'!AE14=2,0,(IF('Ввод данных'!AE14=3,0)))))))</f>
        <v>0</v>
      </c>
      <c r="AC10">
        <f>'Ввод данных'!AF14</f>
        <v>0</v>
      </c>
      <c r="AD10">
        <f>'Ввод данных'!AG14</f>
        <v>0</v>
      </c>
      <c r="AE10" s="3" t="b">
        <f>IF('Ввод данных'!AH14=4,1,(IF('Ввод данных'!AH14=3,2,(IF('Ввод данных'!AH14=2,3,(IF('Ввод данных'!AH14=1,4)))))))</f>
        <v>0</v>
      </c>
      <c r="AF10">
        <f>'Ввод данных'!AI14</f>
        <v>0</v>
      </c>
      <c r="AG10">
        <f>'Ввод данных'!AJ14</f>
        <v>0</v>
      </c>
      <c r="AH10">
        <f>'Ввод данных'!AK14</f>
        <v>0</v>
      </c>
      <c r="AI10" s="3" t="b">
        <f>IF('Ввод данных'!AL14=4,1,(IF('Ввод данных'!AL14=3,2,(IF('Ввод данных'!AL14=2,3,(IF('Ввод данных'!AL14=1,4)))))))</f>
        <v>0</v>
      </c>
      <c r="AJ10">
        <f>'Ввод данных'!AM14</f>
        <v>0</v>
      </c>
      <c r="AK10">
        <f>'Ввод данных'!AN14</f>
        <v>0</v>
      </c>
      <c r="AL10">
        <f>'Ввод данных'!AO14</f>
        <v>0</v>
      </c>
      <c r="AM10">
        <f>'Ввод данных'!AP14</f>
        <v>0</v>
      </c>
      <c r="AN10">
        <f>'Ввод данных'!AQ14</f>
        <v>0</v>
      </c>
      <c r="AO10">
        <f>'Ввод данных'!AR14</f>
        <v>0</v>
      </c>
      <c r="AP10" s="1" t="b">
        <f>IF('Ввод данных'!AS14=4,1,(IF('Ввод данных'!AS14=1,1,(IF('Ввод данных'!AS14=2,0,(IF('Ввод данных'!AS14=3,0)))))))</f>
        <v>0</v>
      </c>
      <c r="AQ10">
        <f>'Ввод данных'!AT14</f>
        <v>0</v>
      </c>
      <c r="AR10">
        <f>'Ввод данных'!AU14</f>
        <v>0</v>
      </c>
      <c r="AS10" s="1" t="b">
        <f>IF('Ввод данных'!AV14=4,1,(IF('Ввод данных'!AV14=1,1,(IF('Ввод данных'!AV14=2,0,(IF('Ввод данных'!AV14=3,0)))))))</f>
        <v>0</v>
      </c>
      <c r="AT10" s="3" t="b">
        <f>IF('Ввод данных'!AW14=4,1,(IF('Ввод данных'!AW14=3,2,(IF('Ввод данных'!AW14=2,3,(IF('Ввод данных'!AW14=1,4)))))))</f>
        <v>0</v>
      </c>
      <c r="AU10">
        <f>'Ввод данных'!AX14</f>
        <v>0</v>
      </c>
      <c r="AV10">
        <f>'Ввод данных'!AY14</f>
        <v>0</v>
      </c>
      <c r="AW10">
        <f>'Ввод данных'!AZ14</f>
        <v>0</v>
      </c>
      <c r="AX10">
        <f>'Ввод данных'!BA14</f>
        <v>0</v>
      </c>
      <c r="AY10" s="3" t="b">
        <f>IF('Ввод данных'!BB14=4,1,(IF('Ввод данных'!BB14=3,2,(IF('Ввод данных'!BB14=2,3,(IF('Ввод данных'!BB14=1,4)))))))</f>
        <v>0</v>
      </c>
      <c r="AZ10">
        <f>'Ввод данных'!BC14</f>
        <v>0</v>
      </c>
      <c r="BA10" s="3" t="b">
        <f>IF('Ввод данных'!BD14=4,1,(IF('Ввод данных'!BD14=3,2,(IF('Ввод данных'!BD14=2,3,(IF('Ввод данных'!BD14=1,4)))))))</f>
        <v>0</v>
      </c>
      <c r="BB10">
        <f>'Ввод данных'!BE14</f>
        <v>0</v>
      </c>
      <c r="BC10">
        <f>'Ввод данных'!BF14</f>
        <v>0</v>
      </c>
      <c r="BD10" s="3" t="b">
        <f>IF('Ввод данных'!BG14=4,1,(IF('Ввод данных'!BG14=3,2,(IF('Ввод данных'!BG14=2,3,(IF('Ввод данных'!BG14=1,4)))))))</f>
        <v>0</v>
      </c>
      <c r="BE10" s="1" t="b">
        <f>IF('Ввод данных'!BH14=4,1,(IF('Ввод данных'!BH14=1,1,(IF('Ввод данных'!BH14=2,0,(IF('Ввод данных'!BH14=3,0)))))))</f>
        <v>0</v>
      </c>
      <c r="BF10" s="2">
        <f>'Ввод данных'!BI14</f>
        <v>0</v>
      </c>
      <c r="BG10">
        <f>'Ввод данных'!BJ14</f>
        <v>0</v>
      </c>
      <c r="BH10">
        <f>'Ввод данных'!BK14</f>
        <v>0</v>
      </c>
      <c r="BI10">
        <f>'Ввод данных'!BL14</f>
        <v>0</v>
      </c>
      <c r="BJ10">
        <f>'Ввод данных'!BM14</f>
        <v>0</v>
      </c>
      <c r="BK10">
        <f>'Ввод данных'!BN14</f>
        <v>0</v>
      </c>
      <c r="BL10">
        <f>'Ввод данных'!BO14</f>
        <v>0</v>
      </c>
      <c r="BM10" s="1" t="b">
        <f>IF('Ввод данных'!BP14=4,1,(IF('Ввод данных'!BP14=1,1,(IF('Ввод данных'!BP14=2,0,(IF('Ввод данных'!BP14=3,0)))))))</f>
        <v>0</v>
      </c>
      <c r="BN10">
        <f>'Ввод данных'!BQ14</f>
        <v>0</v>
      </c>
      <c r="BO10">
        <f>'Ввод данных'!BR14</f>
        <v>0</v>
      </c>
      <c r="BP10" s="3" t="b">
        <f>IF('Ввод данных'!BS14=4,1,(IF('Ввод данных'!BS14=3,2,(IF('Ввод данных'!BS14=2,3,(IF('Ввод данных'!BS14=1,4)))))))</f>
        <v>0</v>
      </c>
      <c r="BQ10">
        <f>'Ввод данных'!BT14</f>
        <v>0</v>
      </c>
      <c r="BR10">
        <f>'Ввод данных'!BU14</f>
        <v>0</v>
      </c>
      <c r="BS10">
        <f>'Ввод данных'!BV14</f>
        <v>0</v>
      </c>
      <c r="BT10" s="45">
        <f>'Ввод данных'!BH14</f>
        <v>0</v>
      </c>
      <c r="BU10" s="45">
        <f>'Ввод данных'!G14</f>
        <v>0</v>
      </c>
      <c r="BV10" s="45">
        <f>'Ввод данных'!AV14</f>
        <v>0</v>
      </c>
    </row>
    <row r="11" spans="1:74" x14ac:dyDescent="0.25">
      <c r="A11" s="3" t="b">
        <f>IF('Ввод данных'!D15=4,1,(IF('Ввод данных'!D15=3,2,(IF('Ввод данных'!D15=2,3,(IF('Ввод данных'!D15=1,4)))))))</f>
        <v>0</v>
      </c>
      <c r="B11">
        <f>'Ввод данных'!E15</f>
        <v>0</v>
      </c>
      <c r="C11">
        <f>'Ввод данных'!F15</f>
        <v>0</v>
      </c>
      <c r="D11" s="1" t="b">
        <f>IF('Ввод данных'!G15=4,1,(IF('Ввод данных'!G15=1,1,(IF('Ввод данных'!G15=2,0,(IF('Ввод данных'!G15=3,0)))))))</f>
        <v>0</v>
      </c>
      <c r="E11" s="3" t="b">
        <f>IF('Ввод данных'!H15=4,1,(IF('Ввод данных'!H15=3,2,(IF('Ввод данных'!H15=2,3,(IF('Ввод данных'!H15=1,4)))))))</f>
        <v>0</v>
      </c>
      <c r="F11">
        <f>'Ввод данных'!I15</f>
        <v>0</v>
      </c>
      <c r="G11">
        <f>'Ввод данных'!J15</f>
        <v>0</v>
      </c>
      <c r="H11">
        <f>'Ввод данных'!K15</f>
        <v>0</v>
      </c>
      <c r="I11">
        <f>'Ввод данных'!L15</f>
        <v>0</v>
      </c>
      <c r="J11">
        <f>'Ввод данных'!M15</f>
        <v>0</v>
      </c>
      <c r="K11">
        <f>'Ввод данных'!N15</f>
        <v>0</v>
      </c>
      <c r="L11">
        <f>'Ввод данных'!O15</f>
        <v>0</v>
      </c>
      <c r="M11">
        <f>'Ввод данных'!P15</f>
        <v>0</v>
      </c>
      <c r="N11">
        <f>'Ввод данных'!Q15</f>
        <v>0</v>
      </c>
      <c r="O11" s="2">
        <f>'Ввод данных'!R15</f>
        <v>0</v>
      </c>
      <c r="P11">
        <f>'Ввод данных'!S15</f>
        <v>0</v>
      </c>
      <c r="Q11" s="1" t="b">
        <f>IF('Ввод данных'!T15=4,1,(IF('Ввод данных'!T15=1,1,(IF('Ввод данных'!T15=2,0,(IF('Ввод данных'!T15=3,0)))))))</f>
        <v>0</v>
      </c>
      <c r="R11" s="3" t="b">
        <f>IF('Ввод данных'!U15=4,1,(IF('Ввод данных'!U15=3,2,(IF('Ввод данных'!U15=2,3,(IF('Ввод данных'!U15=1,4)))))))</f>
        <v>0</v>
      </c>
      <c r="S11">
        <f>'Ввод данных'!V15</f>
        <v>0</v>
      </c>
      <c r="T11">
        <f>'Ввод данных'!W15</f>
        <v>0</v>
      </c>
      <c r="U11" s="3" t="b">
        <f>IF('Ввод данных'!X15=4,1,(IF('Ввод данных'!X15=3,2,(IF('Ввод данных'!X15=2,3,(IF('Ввод данных'!X15=1,4)))))))</f>
        <v>0</v>
      </c>
      <c r="V11" s="3" t="b">
        <f>IF('Ввод данных'!Y15=4,1,(IF('Ввод данных'!Y15=3,2,(IF('Ввод данных'!Y15=2,3,(IF('Ввод данных'!Y15=1,4)))))))</f>
        <v>0</v>
      </c>
      <c r="W11" s="3" t="b">
        <f>IF('Ввод данных'!Z15=4,1,(IF('Ввод данных'!Z15=3,2,(IF('Ввод данных'!Z15=2,3,(IF('Ввод данных'!Z15=1,4)))))))</f>
        <v>0</v>
      </c>
      <c r="X11">
        <f>'Ввод данных'!AA15</f>
        <v>0</v>
      </c>
      <c r="Y11">
        <f>'Ввод данных'!AB15</f>
        <v>0</v>
      </c>
      <c r="Z11">
        <f>'Ввод данных'!AC15</f>
        <v>0</v>
      </c>
      <c r="AA11">
        <f>'Ввод данных'!AD15</f>
        <v>0</v>
      </c>
      <c r="AB11" s="1" t="b">
        <f>IF('Ввод данных'!AE15=4,1,(IF('Ввод данных'!AE15=1,1,(IF('Ввод данных'!AE15=2,0,(IF('Ввод данных'!AE15=3,0)))))))</f>
        <v>0</v>
      </c>
      <c r="AC11">
        <f>'Ввод данных'!AF15</f>
        <v>0</v>
      </c>
      <c r="AD11">
        <f>'Ввод данных'!AG15</f>
        <v>0</v>
      </c>
      <c r="AE11" s="3" t="b">
        <f>IF('Ввод данных'!AH15=4,1,(IF('Ввод данных'!AH15=3,2,(IF('Ввод данных'!AH15=2,3,(IF('Ввод данных'!AH15=1,4)))))))</f>
        <v>0</v>
      </c>
      <c r="AF11">
        <f>'Ввод данных'!AI15</f>
        <v>0</v>
      </c>
      <c r="AG11">
        <f>'Ввод данных'!AJ15</f>
        <v>0</v>
      </c>
      <c r="AH11">
        <f>'Ввод данных'!AK15</f>
        <v>0</v>
      </c>
      <c r="AI11" s="3" t="b">
        <f>IF('Ввод данных'!AL15=4,1,(IF('Ввод данных'!AL15=3,2,(IF('Ввод данных'!AL15=2,3,(IF('Ввод данных'!AL15=1,4)))))))</f>
        <v>0</v>
      </c>
      <c r="AJ11">
        <f>'Ввод данных'!AM15</f>
        <v>0</v>
      </c>
      <c r="AK11">
        <f>'Ввод данных'!AN15</f>
        <v>0</v>
      </c>
      <c r="AL11">
        <f>'Ввод данных'!AO15</f>
        <v>0</v>
      </c>
      <c r="AM11">
        <f>'Ввод данных'!AP15</f>
        <v>0</v>
      </c>
      <c r="AN11">
        <f>'Ввод данных'!AQ15</f>
        <v>0</v>
      </c>
      <c r="AO11">
        <f>'Ввод данных'!AR15</f>
        <v>0</v>
      </c>
      <c r="AP11" s="1" t="b">
        <f>IF('Ввод данных'!AS15=4,1,(IF('Ввод данных'!AS15=1,1,(IF('Ввод данных'!AS15=2,0,(IF('Ввод данных'!AS15=3,0)))))))</f>
        <v>0</v>
      </c>
      <c r="AQ11">
        <f>'Ввод данных'!AT15</f>
        <v>0</v>
      </c>
      <c r="AR11">
        <f>'Ввод данных'!AU15</f>
        <v>0</v>
      </c>
      <c r="AS11" s="1" t="b">
        <f>IF('Ввод данных'!AV15=4,1,(IF('Ввод данных'!AV15=1,1,(IF('Ввод данных'!AV15=2,0,(IF('Ввод данных'!AV15=3,0)))))))</f>
        <v>0</v>
      </c>
      <c r="AT11" s="3" t="b">
        <f>IF('Ввод данных'!AW15=4,1,(IF('Ввод данных'!AW15=3,2,(IF('Ввод данных'!AW15=2,3,(IF('Ввод данных'!AW15=1,4)))))))</f>
        <v>0</v>
      </c>
      <c r="AU11">
        <f>'Ввод данных'!AX15</f>
        <v>0</v>
      </c>
      <c r="AV11">
        <f>'Ввод данных'!AY15</f>
        <v>0</v>
      </c>
      <c r="AW11">
        <f>'Ввод данных'!AZ15</f>
        <v>0</v>
      </c>
      <c r="AX11">
        <f>'Ввод данных'!BA15</f>
        <v>0</v>
      </c>
      <c r="AY11" s="3" t="b">
        <f>IF('Ввод данных'!BB15=4,1,(IF('Ввод данных'!BB15=3,2,(IF('Ввод данных'!BB15=2,3,(IF('Ввод данных'!BB15=1,4)))))))</f>
        <v>0</v>
      </c>
      <c r="AZ11">
        <f>'Ввод данных'!BC15</f>
        <v>0</v>
      </c>
      <c r="BA11" s="3" t="b">
        <f>IF('Ввод данных'!BD15=4,1,(IF('Ввод данных'!BD15=3,2,(IF('Ввод данных'!BD15=2,3,(IF('Ввод данных'!BD15=1,4)))))))</f>
        <v>0</v>
      </c>
      <c r="BB11">
        <f>'Ввод данных'!BE15</f>
        <v>0</v>
      </c>
      <c r="BC11">
        <f>'Ввод данных'!BF15</f>
        <v>0</v>
      </c>
      <c r="BD11" s="3" t="b">
        <f>IF('Ввод данных'!BG15=4,1,(IF('Ввод данных'!BG15=3,2,(IF('Ввод данных'!BG15=2,3,(IF('Ввод данных'!BG15=1,4)))))))</f>
        <v>0</v>
      </c>
      <c r="BE11" s="1" t="b">
        <f>IF('Ввод данных'!BH15=4,1,(IF('Ввод данных'!BH15=1,1,(IF('Ввод данных'!BH15=2,0,(IF('Ввод данных'!BH15=3,0)))))))</f>
        <v>0</v>
      </c>
      <c r="BF11" s="2">
        <f>'Ввод данных'!BI15</f>
        <v>0</v>
      </c>
      <c r="BG11">
        <f>'Ввод данных'!BJ15</f>
        <v>0</v>
      </c>
      <c r="BH11">
        <f>'Ввод данных'!BK15</f>
        <v>0</v>
      </c>
      <c r="BI11">
        <f>'Ввод данных'!BL15</f>
        <v>0</v>
      </c>
      <c r="BJ11">
        <f>'Ввод данных'!BM15</f>
        <v>0</v>
      </c>
      <c r="BK11">
        <f>'Ввод данных'!BN15</f>
        <v>0</v>
      </c>
      <c r="BL11">
        <f>'Ввод данных'!BO15</f>
        <v>0</v>
      </c>
      <c r="BM11" s="1" t="b">
        <f>IF('Ввод данных'!BP15=4,1,(IF('Ввод данных'!BP15=1,1,(IF('Ввод данных'!BP15=2,0,(IF('Ввод данных'!BP15=3,0)))))))</f>
        <v>0</v>
      </c>
      <c r="BN11">
        <f>'Ввод данных'!BQ15</f>
        <v>0</v>
      </c>
      <c r="BO11">
        <f>'Ввод данных'!BR15</f>
        <v>0</v>
      </c>
      <c r="BP11" s="3" t="b">
        <f>IF('Ввод данных'!BS15=4,1,(IF('Ввод данных'!BS15=3,2,(IF('Ввод данных'!BS15=2,3,(IF('Ввод данных'!BS15=1,4)))))))</f>
        <v>0</v>
      </c>
      <c r="BQ11">
        <f>'Ввод данных'!BT15</f>
        <v>0</v>
      </c>
      <c r="BR11">
        <f>'Ввод данных'!BU15</f>
        <v>0</v>
      </c>
      <c r="BS11">
        <f>'Ввод данных'!BV15</f>
        <v>0</v>
      </c>
      <c r="BT11" s="45">
        <f>'Ввод данных'!BH15</f>
        <v>0</v>
      </c>
      <c r="BU11" s="45">
        <f>'Ввод данных'!G15</f>
        <v>0</v>
      </c>
      <c r="BV11" s="45">
        <f>'Ввод данных'!AV15</f>
        <v>0</v>
      </c>
    </row>
    <row r="12" spans="1:74" x14ac:dyDescent="0.25">
      <c r="A12" s="3" t="b">
        <f>IF('Ввод данных'!D16=4,1,(IF('Ввод данных'!D16=3,2,(IF('Ввод данных'!D16=2,3,(IF('Ввод данных'!D16=1,4)))))))</f>
        <v>0</v>
      </c>
      <c r="B12">
        <f>'Ввод данных'!E16</f>
        <v>0</v>
      </c>
      <c r="C12">
        <f>'Ввод данных'!F16</f>
        <v>0</v>
      </c>
      <c r="D12" s="1" t="b">
        <f>IF('Ввод данных'!G16=4,1,(IF('Ввод данных'!G16=1,1,(IF('Ввод данных'!G16=2,0,(IF('Ввод данных'!G16=3,0)))))))</f>
        <v>0</v>
      </c>
      <c r="E12" s="3" t="b">
        <f>IF('Ввод данных'!H16=4,1,(IF('Ввод данных'!H16=3,2,(IF('Ввод данных'!H16=2,3,(IF('Ввод данных'!H16=1,4)))))))</f>
        <v>0</v>
      </c>
      <c r="F12">
        <f>'Ввод данных'!I16</f>
        <v>0</v>
      </c>
      <c r="G12">
        <f>'Ввод данных'!J16</f>
        <v>0</v>
      </c>
      <c r="H12">
        <f>'Ввод данных'!K16</f>
        <v>0</v>
      </c>
      <c r="I12">
        <f>'Ввод данных'!L16</f>
        <v>0</v>
      </c>
      <c r="J12">
        <f>'Ввод данных'!M16</f>
        <v>0</v>
      </c>
      <c r="K12">
        <f>'Ввод данных'!N16</f>
        <v>0</v>
      </c>
      <c r="L12">
        <f>'Ввод данных'!O16</f>
        <v>0</v>
      </c>
      <c r="M12">
        <f>'Ввод данных'!P16</f>
        <v>0</v>
      </c>
      <c r="N12">
        <f>'Ввод данных'!Q16</f>
        <v>0</v>
      </c>
      <c r="O12" s="2">
        <f>'Ввод данных'!R16</f>
        <v>0</v>
      </c>
      <c r="P12">
        <f>'Ввод данных'!S16</f>
        <v>0</v>
      </c>
      <c r="Q12" s="1" t="b">
        <f>IF('Ввод данных'!T16=4,1,(IF('Ввод данных'!T16=1,1,(IF('Ввод данных'!T16=2,0,(IF('Ввод данных'!T16=3,0)))))))</f>
        <v>0</v>
      </c>
      <c r="R12" s="3" t="b">
        <f>IF('Ввод данных'!U16=4,1,(IF('Ввод данных'!U16=3,2,(IF('Ввод данных'!U16=2,3,(IF('Ввод данных'!U16=1,4)))))))</f>
        <v>0</v>
      </c>
      <c r="S12">
        <f>'Ввод данных'!V16</f>
        <v>0</v>
      </c>
      <c r="T12">
        <f>'Ввод данных'!W16</f>
        <v>0</v>
      </c>
      <c r="U12" s="3" t="b">
        <f>IF('Ввод данных'!X16=4,1,(IF('Ввод данных'!X16=3,2,(IF('Ввод данных'!X16=2,3,(IF('Ввод данных'!X16=1,4)))))))</f>
        <v>0</v>
      </c>
      <c r="V12" s="3" t="b">
        <f>IF('Ввод данных'!Y16=4,1,(IF('Ввод данных'!Y16=3,2,(IF('Ввод данных'!Y16=2,3,(IF('Ввод данных'!Y16=1,4)))))))</f>
        <v>0</v>
      </c>
      <c r="W12" s="3" t="b">
        <f>IF('Ввод данных'!Z16=4,1,(IF('Ввод данных'!Z16=3,2,(IF('Ввод данных'!Z16=2,3,(IF('Ввод данных'!Z16=1,4)))))))</f>
        <v>0</v>
      </c>
      <c r="X12">
        <f>'Ввод данных'!AA16</f>
        <v>0</v>
      </c>
      <c r="Y12">
        <f>'Ввод данных'!AB16</f>
        <v>0</v>
      </c>
      <c r="Z12">
        <f>'Ввод данных'!AC16</f>
        <v>0</v>
      </c>
      <c r="AA12">
        <f>'Ввод данных'!AD16</f>
        <v>0</v>
      </c>
      <c r="AB12" s="1" t="b">
        <f>IF('Ввод данных'!AE16=4,1,(IF('Ввод данных'!AE16=1,1,(IF('Ввод данных'!AE16=2,0,(IF('Ввод данных'!AE16=3,0)))))))</f>
        <v>0</v>
      </c>
      <c r="AC12">
        <f>'Ввод данных'!AF16</f>
        <v>0</v>
      </c>
      <c r="AD12">
        <f>'Ввод данных'!AG16</f>
        <v>0</v>
      </c>
      <c r="AE12" s="3" t="b">
        <f>IF('Ввод данных'!AH16=4,1,(IF('Ввод данных'!AH16=3,2,(IF('Ввод данных'!AH16=2,3,(IF('Ввод данных'!AH16=1,4)))))))</f>
        <v>0</v>
      </c>
      <c r="AF12">
        <f>'Ввод данных'!AI16</f>
        <v>0</v>
      </c>
      <c r="AG12">
        <f>'Ввод данных'!AJ16</f>
        <v>0</v>
      </c>
      <c r="AH12">
        <f>'Ввод данных'!AK16</f>
        <v>0</v>
      </c>
      <c r="AI12" s="3" t="b">
        <f>IF('Ввод данных'!AL16=4,1,(IF('Ввод данных'!AL16=3,2,(IF('Ввод данных'!AL16=2,3,(IF('Ввод данных'!AL16=1,4)))))))</f>
        <v>0</v>
      </c>
      <c r="AJ12">
        <f>'Ввод данных'!AM16</f>
        <v>0</v>
      </c>
      <c r="AK12">
        <f>'Ввод данных'!AN16</f>
        <v>0</v>
      </c>
      <c r="AL12">
        <f>'Ввод данных'!AO16</f>
        <v>0</v>
      </c>
      <c r="AM12">
        <f>'Ввод данных'!AP16</f>
        <v>0</v>
      </c>
      <c r="AN12">
        <f>'Ввод данных'!AQ16</f>
        <v>0</v>
      </c>
      <c r="AO12">
        <f>'Ввод данных'!AR16</f>
        <v>0</v>
      </c>
      <c r="AP12" s="1" t="b">
        <f>IF('Ввод данных'!AS16=4,1,(IF('Ввод данных'!AS16=1,1,(IF('Ввод данных'!AS16=2,0,(IF('Ввод данных'!AS16=3,0)))))))</f>
        <v>0</v>
      </c>
      <c r="AQ12">
        <f>'Ввод данных'!AT16</f>
        <v>0</v>
      </c>
      <c r="AR12">
        <f>'Ввод данных'!AU16</f>
        <v>0</v>
      </c>
      <c r="AS12" s="1" t="b">
        <f>IF('Ввод данных'!AV16=4,1,(IF('Ввод данных'!AV16=1,1,(IF('Ввод данных'!AV16=2,0,(IF('Ввод данных'!AV16=3,0)))))))</f>
        <v>0</v>
      </c>
      <c r="AT12" s="3" t="b">
        <f>IF('Ввод данных'!AW16=4,1,(IF('Ввод данных'!AW16=3,2,(IF('Ввод данных'!AW16=2,3,(IF('Ввод данных'!AW16=1,4)))))))</f>
        <v>0</v>
      </c>
      <c r="AU12">
        <f>'Ввод данных'!AX16</f>
        <v>0</v>
      </c>
      <c r="AV12">
        <f>'Ввод данных'!AY16</f>
        <v>0</v>
      </c>
      <c r="AW12">
        <f>'Ввод данных'!AZ16</f>
        <v>0</v>
      </c>
      <c r="AX12">
        <f>'Ввод данных'!BA16</f>
        <v>0</v>
      </c>
      <c r="AY12" s="3" t="b">
        <f>IF('Ввод данных'!BB16=4,1,(IF('Ввод данных'!BB16=3,2,(IF('Ввод данных'!BB16=2,3,(IF('Ввод данных'!BB16=1,4)))))))</f>
        <v>0</v>
      </c>
      <c r="AZ12">
        <f>'Ввод данных'!BC16</f>
        <v>0</v>
      </c>
      <c r="BA12" s="3" t="b">
        <f>IF('Ввод данных'!BD16=4,1,(IF('Ввод данных'!BD16=3,2,(IF('Ввод данных'!BD16=2,3,(IF('Ввод данных'!BD16=1,4)))))))</f>
        <v>0</v>
      </c>
      <c r="BB12">
        <f>'Ввод данных'!BE16</f>
        <v>0</v>
      </c>
      <c r="BC12">
        <f>'Ввод данных'!BF16</f>
        <v>0</v>
      </c>
      <c r="BD12" s="3" t="b">
        <f>IF('Ввод данных'!BG16=4,1,(IF('Ввод данных'!BG16=3,2,(IF('Ввод данных'!BG16=2,3,(IF('Ввод данных'!BG16=1,4)))))))</f>
        <v>0</v>
      </c>
      <c r="BE12" s="1" t="b">
        <f>IF('Ввод данных'!BH16=4,1,(IF('Ввод данных'!BH16=1,1,(IF('Ввод данных'!BH16=2,0,(IF('Ввод данных'!BH16=3,0)))))))</f>
        <v>0</v>
      </c>
      <c r="BF12" s="2">
        <f>'Ввод данных'!BI16</f>
        <v>0</v>
      </c>
      <c r="BG12">
        <f>'Ввод данных'!BJ16</f>
        <v>0</v>
      </c>
      <c r="BH12">
        <f>'Ввод данных'!BK16</f>
        <v>0</v>
      </c>
      <c r="BI12">
        <f>'Ввод данных'!BL16</f>
        <v>0</v>
      </c>
      <c r="BJ12">
        <f>'Ввод данных'!BM16</f>
        <v>0</v>
      </c>
      <c r="BK12">
        <f>'Ввод данных'!BN16</f>
        <v>0</v>
      </c>
      <c r="BL12">
        <f>'Ввод данных'!BO16</f>
        <v>0</v>
      </c>
      <c r="BM12" s="1" t="b">
        <f>IF('Ввод данных'!BP16=4,1,(IF('Ввод данных'!BP16=1,1,(IF('Ввод данных'!BP16=2,0,(IF('Ввод данных'!BP16=3,0)))))))</f>
        <v>0</v>
      </c>
      <c r="BN12">
        <f>'Ввод данных'!BQ16</f>
        <v>0</v>
      </c>
      <c r="BO12">
        <f>'Ввод данных'!BR16</f>
        <v>0</v>
      </c>
      <c r="BP12" s="3" t="b">
        <f>IF('Ввод данных'!BS16=4,1,(IF('Ввод данных'!BS16=3,2,(IF('Ввод данных'!BS16=2,3,(IF('Ввод данных'!BS16=1,4)))))))</f>
        <v>0</v>
      </c>
      <c r="BQ12">
        <f>'Ввод данных'!BT16</f>
        <v>0</v>
      </c>
      <c r="BR12">
        <f>'Ввод данных'!BU16</f>
        <v>0</v>
      </c>
      <c r="BS12">
        <f>'Ввод данных'!BV16</f>
        <v>0</v>
      </c>
      <c r="BT12" s="45">
        <f>'Ввод данных'!BH16</f>
        <v>0</v>
      </c>
      <c r="BU12" s="45">
        <f>'Ввод данных'!G16</f>
        <v>0</v>
      </c>
      <c r="BV12" s="45">
        <f>'Ввод данных'!AV16</f>
        <v>0</v>
      </c>
    </row>
    <row r="13" spans="1:74" x14ac:dyDescent="0.25">
      <c r="A13" s="3" t="b">
        <f>IF('Ввод данных'!D17=4,1,(IF('Ввод данных'!D17=3,2,(IF('Ввод данных'!D17=2,3,(IF('Ввод данных'!D17=1,4)))))))</f>
        <v>0</v>
      </c>
      <c r="B13">
        <f>'Ввод данных'!E17</f>
        <v>0</v>
      </c>
      <c r="C13">
        <f>'Ввод данных'!F17</f>
        <v>0</v>
      </c>
      <c r="D13" s="1" t="b">
        <f>IF('Ввод данных'!G17=4,1,(IF('Ввод данных'!G17=1,1,(IF('Ввод данных'!G17=2,0,(IF('Ввод данных'!G17=3,0)))))))</f>
        <v>0</v>
      </c>
      <c r="E13" s="3" t="b">
        <f>IF('Ввод данных'!H17=4,1,(IF('Ввод данных'!H17=3,2,(IF('Ввод данных'!H17=2,3,(IF('Ввод данных'!H17=1,4)))))))</f>
        <v>0</v>
      </c>
      <c r="F13">
        <f>'Ввод данных'!I17</f>
        <v>0</v>
      </c>
      <c r="G13">
        <f>'Ввод данных'!J17</f>
        <v>0</v>
      </c>
      <c r="H13">
        <f>'Ввод данных'!K17</f>
        <v>0</v>
      </c>
      <c r="I13">
        <f>'Ввод данных'!L17</f>
        <v>0</v>
      </c>
      <c r="J13">
        <f>'Ввод данных'!M17</f>
        <v>0</v>
      </c>
      <c r="K13">
        <f>'Ввод данных'!N17</f>
        <v>0</v>
      </c>
      <c r="L13">
        <f>'Ввод данных'!O17</f>
        <v>0</v>
      </c>
      <c r="M13">
        <f>'Ввод данных'!P17</f>
        <v>0</v>
      </c>
      <c r="N13">
        <f>'Ввод данных'!Q17</f>
        <v>0</v>
      </c>
      <c r="O13" s="2">
        <f>'Ввод данных'!R17</f>
        <v>0</v>
      </c>
      <c r="P13">
        <f>'Ввод данных'!S17</f>
        <v>0</v>
      </c>
      <c r="Q13" s="1" t="b">
        <f>IF('Ввод данных'!T17=4,1,(IF('Ввод данных'!T17=1,1,(IF('Ввод данных'!T17=2,0,(IF('Ввод данных'!T17=3,0)))))))</f>
        <v>0</v>
      </c>
      <c r="R13" s="3" t="b">
        <f>IF('Ввод данных'!U17=4,1,(IF('Ввод данных'!U17=3,2,(IF('Ввод данных'!U17=2,3,(IF('Ввод данных'!U17=1,4)))))))</f>
        <v>0</v>
      </c>
      <c r="S13">
        <f>'Ввод данных'!V17</f>
        <v>0</v>
      </c>
      <c r="T13">
        <f>'Ввод данных'!W17</f>
        <v>0</v>
      </c>
      <c r="U13" s="3" t="b">
        <f>IF('Ввод данных'!X17=4,1,(IF('Ввод данных'!X17=3,2,(IF('Ввод данных'!X17=2,3,(IF('Ввод данных'!X17=1,4)))))))</f>
        <v>0</v>
      </c>
      <c r="V13" s="3" t="b">
        <f>IF('Ввод данных'!Y17=4,1,(IF('Ввод данных'!Y17=3,2,(IF('Ввод данных'!Y17=2,3,(IF('Ввод данных'!Y17=1,4)))))))</f>
        <v>0</v>
      </c>
      <c r="W13" s="3" t="b">
        <f>IF('Ввод данных'!Z17=4,1,(IF('Ввод данных'!Z17=3,2,(IF('Ввод данных'!Z17=2,3,(IF('Ввод данных'!Z17=1,4)))))))</f>
        <v>0</v>
      </c>
      <c r="X13">
        <f>'Ввод данных'!AA17</f>
        <v>0</v>
      </c>
      <c r="Y13">
        <f>'Ввод данных'!AB17</f>
        <v>0</v>
      </c>
      <c r="Z13">
        <f>'Ввод данных'!AC17</f>
        <v>0</v>
      </c>
      <c r="AA13">
        <f>'Ввод данных'!AD17</f>
        <v>0</v>
      </c>
      <c r="AB13" s="1" t="b">
        <f>IF('Ввод данных'!AE17=4,1,(IF('Ввод данных'!AE17=1,1,(IF('Ввод данных'!AE17=2,0,(IF('Ввод данных'!AE17=3,0)))))))</f>
        <v>0</v>
      </c>
      <c r="AC13">
        <f>'Ввод данных'!AF17</f>
        <v>0</v>
      </c>
      <c r="AD13">
        <f>'Ввод данных'!AG17</f>
        <v>0</v>
      </c>
      <c r="AE13" s="3" t="b">
        <f>IF('Ввод данных'!AH17=4,1,(IF('Ввод данных'!AH17=3,2,(IF('Ввод данных'!AH17=2,3,(IF('Ввод данных'!AH17=1,4)))))))</f>
        <v>0</v>
      </c>
      <c r="AF13">
        <f>'Ввод данных'!AI17</f>
        <v>0</v>
      </c>
      <c r="AG13">
        <f>'Ввод данных'!AJ17</f>
        <v>0</v>
      </c>
      <c r="AH13">
        <f>'Ввод данных'!AK17</f>
        <v>0</v>
      </c>
      <c r="AI13" s="3" t="b">
        <f>IF('Ввод данных'!AL17=4,1,(IF('Ввод данных'!AL17=3,2,(IF('Ввод данных'!AL17=2,3,(IF('Ввод данных'!AL17=1,4)))))))</f>
        <v>0</v>
      </c>
      <c r="AJ13">
        <f>'Ввод данных'!AM17</f>
        <v>0</v>
      </c>
      <c r="AK13">
        <f>'Ввод данных'!AN17</f>
        <v>0</v>
      </c>
      <c r="AL13">
        <f>'Ввод данных'!AO17</f>
        <v>0</v>
      </c>
      <c r="AM13">
        <f>'Ввод данных'!AP17</f>
        <v>0</v>
      </c>
      <c r="AN13">
        <f>'Ввод данных'!AQ17</f>
        <v>0</v>
      </c>
      <c r="AO13">
        <f>'Ввод данных'!AR17</f>
        <v>0</v>
      </c>
      <c r="AP13" s="1" t="b">
        <f>IF('Ввод данных'!AS17=4,1,(IF('Ввод данных'!AS17=1,1,(IF('Ввод данных'!AS17=2,0,(IF('Ввод данных'!AS17=3,0)))))))</f>
        <v>0</v>
      </c>
      <c r="AQ13">
        <f>'Ввод данных'!AT17</f>
        <v>0</v>
      </c>
      <c r="AR13">
        <f>'Ввод данных'!AU17</f>
        <v>0</v>
      </c>
      <c r="AS13" s="1" t="b">
        <f>IF('Ввод данных'!AV17=4,1,(IF('Ввод данных'!AV17=1,1,(IF('Ввод данных'!AV17=2,0,(IF('Ввод данных'!AV17=3,0)))))))</f>
        <v>0</v>
      </c>
      <c r="AT13" s="3" t="b">
        <f>IF('Ввод данных'!AW17=4,1,(IF('Ввод данных'!AW17=3,2,(IF('Ввод данных'!AW17=2,3,(IF('Ввод данных'!AW17=1,4)))))))</f>
        <v>0</v>
      </c>
      <c r="AU13">
        <f>'Ввод данных'!AX17</f>
        <v>0</v>
      </c>
      <c r="AV13">
        <f>'Ввод данных'!AY17</f>
        <v>0</v>
      </c>
      <c r="AW13">
        <f>'Ввод данных'!AZ17</f>
        <v>0</v>
      </c>
      <c r="AX13">
        <f>'Ввод данных'!BA17</f>
        <v>0</v>
      </c>
      <c r="AY13" s="3" t="b">
        <f>IF('Ввод данных'!BB17=4,1,(IF('Ввод данных'!BB17=3,2,(IF('Ввод данных'!BB17=2,3,(IF('Ввод данных'!BB17=1,4)))))))</f>
        <v>0</v>
      </c>
      <c r="AZ13">
        <f>'Ввод данных'!BC17</f>
        <v>0</v>
      </c>
      <c r="BA13" s="3" t="b">
        <f>IF('Ввод данных'!BD17=4,1,(IF('Ввод данных'!BD17=3,2,(IF('Ввод данных'!BD17=2,3,(IF('Ввод данных'!BD17=1,4)))))))</f>
        <v>0</v>
      </c>
      <c r="BB13">
        <f>'Ввод данных'!BE17</f>
        <v>0</v>
      </c>
      <c r="BC13">
        <f>'Ввод данных'!BF17</f>
        <v>0</v>
      </c>
      <c r="BD13" s="3" t="b">
        <f>IF('Ввод данных'!BG17=4,1,(IF('Ввод данных'!BG17=3,2,(IF('Ввод данных'!BG17=2,3,(IF('Ввод данных'!BG17=1,4)))))))</f>
        <v>0</v>
      </c>
      <c r="BE13" s="1" t="b">
        <f>IF('Ввод данных'!BH17=4,1,(IF('Ввод данных'!BH17=1,1,(IF('Ввод данных'!BH17=2,0,(IF('Ввод данных'!BH17=3,0)))))))</f>
        <v>0</v>
      </c>
      <c r="BF13" s="2">
        <f>'Ввод данных'!BI17</f>
        <v>0</v>
      </c>
      <c r="BG13">
        <f>'Ввод данных'!BJ17</f>
        <v>0</v>
      </c>
      <c r="BH13">
        <f>'Ввод данных'!BK17</f>
        <v>0</v>
      </c>
      <c r="BI13">
        <f>'Ввод данных'!BL17</f>
        <v>0</v>
      </c>
      <c r="BJ13">
        <f>'Ввод данных'!BM17</f>
        <v>0</v>
      </c>
      <c r="BK13">
        <f>'Ввод данных'!BN17</f>
        <v>0</v>
      </c>
      <c r="BL13">
        <f>'Ввод данных'!BO17</f>
        <v>0</v>
      </c>
      <c r="BM13" s="1" t="b">
        <f>IF('Ввод данных'!BP17=4,1,(IF('Ввод данных'!BP17=1,1,(IF('Ввод данных'!BP17=2,0,(IF('Ввод данных'!BP17=3,0)))))))</f>
        <v>0</v>
      </c>
      <c r="BN13">
        <f>'Ввод данных'!BQ17</f>
        <v>0</v>
      </c>
      <c r="BO13">
        <f>'Ввод данных'!BR17</f>
        <v>0</v>
      </c>
      <c r="BP13" s="3" t="b">
        <f>IF('Ввод данных'!BS17=4,1,(IF('Ввод данных'!BS17=3,2,(IF('Ввод данных'!BS17=2,3,(IF('Ввод данных'!BS17=1,4)))))))</f>
        <v>0</v>
      </c>
      <c r="BQ13">
        <f>'Ввод данных'!BT17</f>
        <v>0</v>
      </c>
      <c r="BR13">
        <f>'Ввод данных'!BU17</f>
        <v>0</v>
      </c>
      <c r="BS13">
        <f>'Ввод данных'!BV17</f>
        <v>0</v>
      </c>
      <c r="BT13" s="45">
        <f>'Ввод данных'!BH17</f>
        <v>0</v>
      </c>
      <c r="BU13" s="45">
        <f>'Ввод данных'!G17</f>
        <v>0</v>
      </c>
      <c r="BV13" s="45">
        <f>'Ввод данных'!AV17</f>
        <v>0</v>
      </c>
    </row>
    <row r="14" spans="1:74" x14ac:dyDescent="0.25">
      <c r="A14" s="3" t="b">
        <f>IF('Ввод данных'!D18=4,1,(IF('Ввод данных'!D18=3,2,(IF('Ввод данных'!D18=2,3,(IF('Ввод данных'!D18=1,4)))))))</f>
        <v>0</v>
      </c>
      <c r="B14">
        <f>'Ввод данных'!E18</f>
        <v>0</v>
      </c>
      <c r="C14">
        <f>'Ввод данных'!F18</f>
        <v>0</v>
      </c>
      <c r="D14" s="1" t="b">
        <f>IF('Ввод данных'!G18=4,1,(IF('Ввод данных'!G18=1,1,(IF('Ввод данных'!G18=2,0,(IF('Ввод данных'!G18=3,0)))))))</f>
        <v>0</v>
      </c>
      <c r="E14" s="3" t="b">
        <f>IF('Ввод данных'!H18=4,1,(IF('Ввод данных'!H18=3,2,(IF('Ввод данных'!H18=2,3,(IF('Ввод данных'!H18=1,4)))))))</f>
        <v>0</v>
      </c>
      <c r="F14">
        <f>'Ввод данных'!I18</f>
        <v>0</v>
      </c>
      <c r="G14">
        <f>'Ввод данных'!J18</f>
        <v>0</v>
      </c>
      <c r="H14">
        <f>'Ввод данных'!K18</f>
        <v>0</v>
      </c>
      <c r="I14">
        <f>'Ввод данных'!L18</f>
        <v>0</v>
      </c>
      <c r="J14">
        <f>'Ввод данных'!M18</f>
        <v>0</v>
      </c>
      <c r="K14">
        <f>'Ввод данных'!N18</f>
        <v>0</v>
      </c>
      <c r="L14">
        <f>'Ввод данных'!O18</f>
        <v>0</v>
      </c>
      <c r="M14">
        <f>'Ввод данных'!P18</f>
        <v>0</v>
      </c>
      <c r="N14">
        <f>'Ввод данных'!Q18</f>
        <v>0</v>
      </c>
      <c r="O14" s="2">
        <f>'Ввод данных'!R18</f>
        <v>0</v>
      </c>
      <c r="P14">
        <f>'Ввод данных'!S18</f>
        <v>0</v>
      </c>
      <c r="Q14" s="1" t="b">
        <f>IF('Ввод данных'!T18=4,1,(IF('Ввод данных'!T18=1,1,(IF('Ввод данных'!T18=2,0,(IF('Ввод данных'!T18=3,0)))))))</f>
        <v>0</v>
      </c>
      <c r="R14" s="3" t="b">
        <f>IF('Ввод данных'!U18=4,1,(IF('Ввод данных'!U18=3,2,(IF('Ввод данных'!U18=2,3,(IF('Ввод данных'!U18=1,4)))))))</f>
        <v>0</v>
      </c>
      <c r="S14">
        <f>'Ввод данных'!V18</f>
        <v>0</v>
      </c>
      <c r="T14">
        <f>'Ввод данных'!W18</f>
        <v>0</v>
      </c>
      <c r="U14" s="3" t="b">
        <f>IF('Ввод данных'!X18=4,1,(IF('Ввод данных'!X18=3,2,(IF('Ввод данных'!X18=2,3,(IF('Ввод данных'!X18=1,4)))))))</f>
        <v>0</v>
      </c>
      <c r="V14" s="3" t="b">
        <f>IF('Ввод данных'!Y18=4,1,(IF('Ввод данных'!Y18=3,2,(IF('Ввод данных'!Y18=2,3,(IF('Ввод данных'!Y18=1,4)))))))</f>
        <v>0</v>
      </c>
      <c r="W14" s="3" t="b">
        <f>IF('Ввод данных'!Z18=4,1,(IF('Ввод данных'!Z18=3,2,(IF('Ввод данных'!Z18=2,3,(IF('Ввод данных'!Z18=1,4)))))))</f>
        <v>0</v>
      </c>
      <c r="X14">
        <f>'Ввод данных'!AA18</f>
        <v>0</v>
      </c>
      <c r="Y14">
        <f>'Ввод данных'!AB18</f>
        <v>0</v>
      </c>
      <c r="Z14">
        <f>'Ввод данных'!AC18</f>
        <v>0</v>
      </c>
      <c r="AA14">
        <f>'Ввод данных'!AD18</f>
        <v>0</v>
      </c>
      <c r="AB14" s="1" t="b">
        <f>IF('Ввод данных'!AE18=4,1,(IF('Ввод данных'!AE18=1,1,(IF('Ввод данных'!AE18=2,0,(IF('Ввод данных'!AE18=3,0)))))))</f>
        <v>0</v>
      </c>
      <c r="AC14">
        <f>'Ввод данных'!AF18</f>
        <v>0</v>
      </c>
      <c r="AD14">
        <f>'Ввод данных'!AG18</f>
        <v>0</v>
      </c>
      <c r="AE14" s="3" t="b">
        <f>IF('Ввод данных'!AH18=4,1,(IF('Ввод данных'!AH18=3,2,(IF('Ввод данных'!AH18=2,3,(IF('Ввод данных'!AH18=1,4)))))))</f>
        <v>0</v>
      </c>
      <c r="AF14">
        <f>'Ввод данных'!AI18</f>
        <v>0</v>
      </c>
      <c r="AG14">
        <f>'Ввод данных'!AJ18</f>
        <v>0</v>
      </c>
      <c r="AH14">
        <f>'Ввод данных'!AK18</f>
        <v>0</v>
      </c>
      <c r="AI14" s="3" t="b">
        <f>IF('Ввод данных'!AL18=4,1,(IF('Ввод данных'!AL18=3,2,(IF('Ввод данных'!AL18=2,3,(IF('Ввод данных'!AL18=1,4)))))))</f>
        <v>0</v>
      </c>
      <c r="AJ14">
        <f>'Ввод данных'!AM18</f>
        <v>0</v>
      </c>
      <c r="AK14">
        <f>'Ввод данных'!AN18</f>
        <v>0</v>
      </c>
      <c r="AL14">
        <f>'Ввод данных'!AO18</f>
        <v>0</v>
      </c>
      <c r="AM14">
        <f>'Ввод данных'!AP18</f>
        <v>0</v>
      </c>
      <c r="AN14">
        <f>'Ввод данных'!AQ18</f>
        <v>0</v>
      </c>
      <c r="AO14">
        <f>'Ввод данных'!AR18</f>
        <v>0</v>
      </c>
      <c r="AP14" s="1" t="b">
        <f>IF('Ввод данных'!AS18=4,1,(IF('Ввод данных'!AS18=1,1,(IF('Ввод данных'!AS18=2,0,(IF('Ввод данных'!AS18=3,0)))))))</f>
        <v>0</v>
      </c>
      <c r="AQ14">
        <f>'Ввод данных'!AT18</f>
        <v>0</v>
      </c>
      <c r="AR14">
        <f>'Ввод данных'!AU18</f>
        <v>0</v>
      </c>
      <c r="AS14" s="1" t="b">
        <f>IF('Ввод данных'!AV18=4,1,(IF('Ввод данных'!AV18=1,1,(IF('Ввод данных'!AV18=2,0,(IF('Ввод данных'!AV18=3,0)))))))</f>
        <v>0</v>
      </c>
      <c r="AT14" s="3" t="b">
        <f>IF('Ввод данных'!AW18=4,1,(IF('Ввод данных'!AW18=3,2,(IF('Ввод данных'!AW18=2,3,(IF('Ввод данных'!AW18=1,4)))))))</f>
        <v>0</v>
      </c>
      <c r="AU14">
        <f>'Ввод данных'!AX18</f>
        <v>0</v>
      </c>
      <c r="AV14">
        <f>'Ввод данных'!AY18</f>
        <v>0</v>
      </c>
      <c r="AW14">
        <f>'Ввод данных'!AZ18</f>
        <v>0</v>
      </c>
      <c r="AX14">
        <f>'Ввод данных'!BA18</f>
        <v>0</v>
      </c>
      <c r="AY14" s="3" t="b">
        <f>IF('Ввод данных'!BB18=4,1,(IF('Ввод данных'!BB18=3,2,(IF('Ввод данных'!BB18=2,3,(IF('Ввод данных'!BB18=1,4)))))))</f>
        <v>0</v>
      </c>
      <c r="AZ14">
        <f>'Ввод данных'!BC18</f>
        <v>0</v>
      </c>
      <c r="BA14" s="3" t="b">
        <f>IF('Ввод данных'!BD18=4,1,(IF('Ввод данных'!BD18=3,2,(IF('Ввод данных'!BD18=2,3,(IF('Ввод данных'!BD18=1,4)))))))</f>
        <v>0</v>
      </c>
      <c r="BB14">
        <f>'Ввод данных'!BE18</f>
        <v>0</v>
      </c>
      <c r="BC14">
        <f>'Ввод данных'!BF18</f>
        <v>0</v>
      </c>
      <c r="BD14" s="3" t="b">
        <f>IF('Ввод данных'!BG18=4,1,(IF('Ввод данных'!BG18=3,2,(IF('Ввод данных'!BG18=2,3,(IF('Ввод данных'!BG18=1,4)))))))</f>
        <v>0</v>
      </c>
      <c r="BE14" s="1" t="b">
        <f>IF('Ввод данных'!BH18=4,1,(IF('Ввод данных'!BH18=1,1,(IF('Ввод данных'!BH18=2,0,(IF('Ввод данных'!BH18=3,0)))))))</f>
        <v>0</v>
      </c>
      <c r="BF14" s="2">
        <f>'Ввод данных'!BI18</f>
        <v>0</v>
      </c>
      <c r="BG14">
        <f>'Ввод данных'!BJ18</f>
        <v>0</v>
      </c>
      <c r="BH14">
        <f>'Ввод данных'!BK18</f>
        <v>0</v>
      </c>
      <c r="BI14">
        <f>'Ввод данных'!BL18</f>
        <v>0</v>
      </c>
      <c r="BJ14">
        <f>'Ввод данных'!BM18</f>
        <v>0</v>
      </c>
      <c r="BK14">
        <f>'Ввод данных'!BN18</f>
        <v>0</v>
      </c>
      <c r="BL14">
        <f>'Ввод данных'!BO18</f>
        <v>0</v>
      </c>
      <c r="BM14" s="1" t="b">
        <f>IF('Ввод данных'!BP18=4,1,(IF('Ввод данных'!BP18=1,1,(IF('Ввод данных'!BP18=2,0,(IF('Ввод данных'!BP18=3,0)))))))</f>
        <v>0</v>
      </c>
      <c r="BN14">
        <f>'Ввод данных'!BQ18</f>
        <v>0</v>
      </c>
      <c r="BO14">
        <f>'Ввод данных'!BR18</f>
        <v>0</v>
      </c>
      <c r="BP14" s="3" t="b">
        <f>IF('Ввод данных'!BS18=4,1,(IF('Ввод данных'!BS18=3,2,(IF('Ввод данных'!BS18=2,3,(IF('Ввод данных'!BS18=1,4)))))))</f>
        <v>0</v>
      </c>
      <c r="BQ14">
        <f>'Ввод данных'!BT18</f>
        <v>0</v>
      </c>
      <c r="BR14">
        <f>'Ввод данных'!BU18</f>
        <v>0</v>
      </c>
      <c r="BS14">
        <f>'Ввод данных'!BV18</f>
        <v>0</v>
      </c>
      <c r="BT14" s="45">
        <f>'Ввод данных'!BH18</f>
        <v>0</v>
      </c>
      <c r="BU14" s="45">
        <f>'Ввод данных'!G18</f>
        <v>0</v>
      </c>
      <c r="BV14" s="45">
        <f>'Ввод данных'!AV18</f>
        <v>0</v>
      </c>
    </row>
    <row r="15" spans="1:74" x14ac:dyDescent="0.25">
      <c r="A15" s="3" t="b">
        <f>IF('Ввод данных'!D19=4,1,(IF('Ввод данных'!D19=3,2,(IF('Ввод данных'!D19=2,3,(IF('Ввод данных'!D19=1,4)))))))</f>
        <v>0</v>
      </c>
      <c r="B15">
        <f>'Ввод данных'!E19</f>
        <v>0</v>
      </c>
      <c r="C15">
        <f>'Ввод данных'!F19</f>
        <v>0</v>
      </c>
      <c r="D15" s="1" t="b">
        <f>IF('Ввод данных'!G19=4,1,(IF('Ввод данных'!G19=1,1,(IF('Ввод данных'!G19=2,0,(IF('Ввод данных'!G19=3,0)))))))</f>
        <v>0</v>
      </c>
      <c r="E15" s="3" t="b">
        <f>IF('Ввод данных'!H19=4,1,(IF('Ввод данных'!H19=3,2,(IF('Ввод данных'!H19=2,3,(IF('Ввод данных'!H19=1,4)))))))</f>
        <v>0</v>
      </c>
      <c r="F15">
        <f>'Ввод данных'!I19</f>
        <v>0</v>
      </c>
      <c r="G15">
        <f>'Ввод данных'!J19</f>
        <v>0</v>
      </c>
      <c r="H15">
        <f>'Ввод данных'!K19</f>
        <v>0</v>
      </c>
      <c r="I15">
        <f>'Ввод данных'!L19</f>
        <v>0</v>
      </c>
      <c r="J15">
        <f>'Ввод данных'!M19</f>
        <v>0</v>
      </c>
      <c r="K15">
        <f>'Ввод данных'!N19</f>
        <v>0</v>
      </c>
      <c r="L15">
        <f>'Ввод данных'!O19</f>
        <v>0</v>
      </c>
      <c r="M15">
        <f>'Ввод данных'!P19</f>
        <v>0</v>
      </c>
      <c r="N15">
        <f>'Ввод данных'!Q19</f>
        <v>0</v>
      </c>
      <c r="O15" s="2">
        <f>'Ввод данных'!R19</f>
        <v>0</v>
      </c>
      <c r="P15">
        <f>'Ввод данных'!S19</f>
        <v>0</v>
      </c>
      <c r="Q15" s="1" t="b">
        <f>IF('Ввод данных'!T19=4,1,(IF('Ввод данных'!T19=1,1,(IF('Ввод данных'!T19=2,0,(IF('Ввод данных'!T19=3,0)))))))</f>
        <v>0</v>
      </c>
      <c r="R15" s="3" t="b">
        <f>IF('Ввод данных'!U19=4,1,(IF('Ввод данных'!U19=3,2,(IF('Ввод данных'!U19=2,3,(IF('Ввод данных'!U19=1,4)))))))</f>
        <v>0</v>
      </c>
      <c r="S15">
        <f>'Ввод данных'!V19</f>
        <v>0</v>
      </c>
      <c r="T15">
        <f>'Ввод данных'!W19</f>
        <v>0</v>
      </c>
      <c r="U15" s="3" t="b">
        <f>IF('Ввод данных'!X19=4,1,(IF('Ввод данных'!X19=3,2,(IF('Ввод данных'!X19=2,3,(IF('Ввод данных'!X19=1,4)))))))</f>
        <v>0</v>
      </c>
      <c r="V15" s="3" t="b">
        <f>IF('Ввод данных'!Y19=4,1,(IF('Ввод данных'!Y19=3,2,(IF('Ввод данных'!Y19=2,3,(IF('Ввод данных'!Y19=1,4)))))))</f>
        <v>0</v>
      </c>
      <c r="W15" s="3" t="b">
        <f>IF('Ввод данных'!Z19=4,1,(IF('Ввод данных'!Z19=3,2,(IF('Ввод данных'!Z19=2,3,(IF('Ввод данных'!Z19=1,4)))))))</f>
        <v>0</v>
      </c>
      <c r="X15">
        <f>'Ввод данных'!AA19</f>
        <v>0</v>
      </c>
      <c r="Y15">
        <f>'Ввод данных'!AB19</f>
        <v>0</v>
      </c>
      <c r="Z15">
        <f>'Ввод данных'!AC19</f>
        <v>0</v>
      </c>
      <c r="AA15">
        <f>'Ввод данных'!AD19</f>
        <v>0</v>
      </c>
      <c r="AB15" s="1" t="b">
        <f>IF('Ввод данных'!AE19=4,1,(IF('Ввод данных'!AE19=1,1,(IF('Ввод данных'!AE19=2,0,(IF('Ввод данных'!AE19=3,0)))))))</f>
        <v>0</v>
      </c>
      <c r="AC15">
        <f>'Ввод данных'!AF19</f>
        <v>0</v>
      </c>
      <c r="AD15">
        <f>'Ввод данных'!AG19</f>
        <v>0</v>
      </c>
      <c r="AE15" s="3" t="b">
        <f>IF('Ввод данных'!AH19=4,1,(IF('Ввод данных'!AH19=3,2,(IF('Ввод данных'!AH19=2,3,(IF('Ввод данных'!AH19=1,4)))))))</f>
        <v>0</v>
      </c>
      <c r="AF15">
        <f>'Ввод данных'!AI19</f>
        <v>0</v>
      </c>
      <c r="AG15">
        <f>'Ввод данных'!AJ19</f>
        <v>0</v>
      </c>
      <c r="AH15">
        <f>'Ввод данных'!AK19</f>
        <v>0</v>
      </c>
      <c r="AI15" s="3" t="b">
        <f>IF('Ввод данных'!AL19=4,1,(IF('Ввод данных'!AL19=3,2,(IF('Ввод данных'!AL19=2,3,(IF('Ввод данных'!AL19=1,4)))))))</f>
        <v>0</v>
      </c>
      <c r="AJ15">
        <f>'Ввод данных'!AM19</f>
        <v>0</v>
      </c>
      <c r="AK15">
        <f>'Ввод данных'!AN19</f>
        <v>0</v>
      </c>
      <c r="AL15">
        <f>'Ввод данных'!AO19</f>
        <v>0</v>
      </c>
      <c r="AM15">
        <f>'Ввод данных'!AP19</f>
        <v>0</v>
      </c>
      <c r="AN15">
        <f>'Ввод данных'!AQ19</f>
        <v>0</v>
      </c>
      <c r="AO15">
        <f>'Ввод данных'!AR19</f>
        <v>0</v>
      </c>
      <c r="AP15" s="1" t="b">
        <f>IF('Ввод данных'!AS19=4,1,(IF('Ввод данных'!AS19=1,1,(IF('Ввод данных'!AS19=2,0,(IF('Ввод данных'!AS19=3,0)))))))</f>
        <v>0</v>
      </c>
      <c r="AQ15">
        <f>'Ввод данных'!AT19</f>
        <v>0</v>
      </c>
      <c r="AR15">
        <f>'Ввод данных'!AU19</f>
        <v>0</v>
      </c>
      <c r="AS15" s="1" t="b">
        <f>IF('Ввод данных'!AV19=4,1,(IF('Ввод данных'!AV19=1,1,(IF('Ввод данных'!AV19=2,0,(IF('Ввод данных'!AV19=3,0)))))))</f>
        <v>0</v>
      </c>
      <c r="AT15" s="3" t="b">
        <f>IF('Ввод данных'!AW19=4,1,(IF('Ввод данных'!AW19=3,2,(IF('Ввод данных'!AW19=2,3,(IF('Ввод данных'!AW19=1,4)))))))</f>
        <v>0</v>
      </c>
      <c r="AU15">
        <f>'Ввод данных'!AX19</f>
        <v>0</v>
      </c>
      <c r="AV15">
        <f>'Ввод данных'!AY19</f>
        <v>0</v>
      </c>
      <c r="AW15">
        <f>'Ввод данных'!AZ19</f>
        <v>0</v>
      </c>
      <c r="AX15">
        <f>'Ввод данных'!BA19</f>
        <v>0</v>
      </c>
      <c r="AY15" s="3" t="b">
        <f>IF('Ввод данных'!BB19=4,1,(IF('Ввод данных'!BB19=3,2,(IF('Ввод данных'!BB19=2,3,(IF('Ввод данных'!BB19=1,4)))))))</f>
        <v>0</v>
      </c>
      <c r="AZ15">
        <f>'Ввод данных'!BC19</f>
        <v>0</v>
      </c>
      <c r="BA15" s="3" t="b">
        <f>IF('Ввод данных'!BD19=4,1,(IF('Ввод данных'!BD19=3,2,(IF('Ввод данных'!BD19=2,3,(IF('Ввод данных'!BD19=1,4)))))))</f>
        <v>0</v>
      </c>
      <c r="BB15">
        <f>'Ввод данных'!BE19</f>
        <v>0</v>
      </c>
      <c r="BC15">
        <f>'Ввод данных'!BF19</f>
        <v>0</v>
      </c>
      <c r="BD15" s="3" t="b">
        <f>IF('Ввод данных'!BG19=4,1,(IF('Ввод данных'!BG19=3,2,(IF('Ввод данных'!BG19=2,3,(IF('Ввод данных'!BG19=1,4)))))))</f>
        <v>0</v>
      </c>
      <c r="BE15" s="1" t="b">
        <f>IF('Ввод данных'!BH19=4,1,(IF('Ввод данных'!BH19=1,1,(IF('Ввод данных'!BH19=2,0,(IF('Ввод данных'!BH19=3,0)))))))</f>
        <v>0</v>
      </c>
      <c r="BF15" s="2">
        <f>'Ввод данных'!BI19</f>
        <v>0</v>
      </c>
      <c r="BG15">
        <f>'Ввод данных'!BJ19</f>
        <v>0</v>
      </c>
      <c r="BH15">
        <f>'Ввод данных'!BK19</f>
        <v>0</v>
      </c>
      <c r="BI15">
        <f>'Ввод данных'!BL19</f>
        <v>0</v>
      </c>
      <c r="BJ15">
        <f>'Ввод данных'!BM19</f>
        <v>0</v>
      </c>
      <c r="BK15">
        <f>'Ввод данных'!BN19</f>
        <v>0</v>
      </c>
      <c r="BL15">
        <f>'Ввод данных'!BO19</f>
        <v>0</v>
      </c>
      <c r="BM15" s="1" t="b">
        <f>IF('Ввод данных'!BP19=4,1,(IF('Ввод данных'!BP19=1,1,(IF('Ввод данных'!BP19=2,0,(IF('Ввод данных'!BP19=3,0)))))))</f>
        <v>0</v>
      </c>
      <c r="BN15">
        <f>'Ввод данных'!BQ19</f>
        <v>0</v>
      </c>
      <c r="BO15">
        <f>'Ввод данных'!BR19</f>
        <v>0</v>
      </c>
      <c r="BP15" s="3" t="b">
        <f>IF('Ввод данных'!BS19=4,1,(IF('Ввод данных'!BS19=3,2,(IF('Ввод данных'!BS19=2,3,(IF('Ввод данных'!BS19=1,4)))))))</f>
        <v>0</v>
      </c>
      <c r="BQ15">
        <f>'Ввод данных'!BT19</f>
        <v>0</v>
      </c>
      <c r="BR15">
        <f>'Ввод данных'!BU19</f>
        <v>0</v>
      </c>
      <c r="BS15">
        <f>'Ввод данных'!BV19</f>
        <v>0</v>
      </c>
      <c r="BT15" s="45">
        <f>'Ввод данных'!BH19</f>
        <v>0</v>
      </c>
      <c r="BU15" s="45">
        <f>'Ввод данных'!G19</f>
        <v>0</v>
      </c>
      <c r="BV15" s="45">
        <f>'Ввод данных'!AV19</f>
        <v>0</v>
      </c>
    </row>
    <row r="16" spans="1:74" x14ac:dyDescent="0.25">
      <c r="A16" s="3" t="b">
        <f>IF('Ввод данных'!D20=4,1,(IF('Ввод данных'!D20=3,2,(IF('Ввод данных'!D20=2,3,(IF('Ввод данных'!D20=1,4)))))))</f>
        <v>0</v>
      </c>
      <c r="B16">
        <f>'Ввод данных'!E20</f>
        <v>0</v>
      </c>
      <c r="C16">
        <f>'Ввод данных'!F20</f>
        <v>0</v>
      </c>
      <c r="D16" s="1" t="b">
        <f>IF('Ввод данных'!G20=4,1,(IF('Ввод данных'!G20=1,1,(IF('Ввод данных'!G20=2,0,(IF('Ввод данных'!G20=3,0)))))))</f>
        <v>0</v>
      </c>
      <c r="E16" s="3" t="b">
        <f>IF('Ввод данных'!H20=4,1,(IF('Ввод данных'!H20=3,2,(IF('Ввод данных'!H20=2,3,(IF('Ввод данных'!H20=1,4)))))))</f>
        <v>0</v>
      </c>
      <c r="F16">
        <f>'Ввод данных'!I20</f>
        <v>0</v>
      </c>
      <c r="G16">
        <f>'Ввод данных'!J20</f>
        <v>0</v>
      </c>
      <c r="H16">
        <f>'Ввод данных'!K20</f>
        <v>0</v>
      </c>
      <c r="I16">
        <f>'Ввод данных'!L20</f>
        <v>0</v>
      </c>
      <c r="J16">
        <f>'Ввод данных'!M20</f>
        <v>0</v>
      </c>
      <c r="K16">
        <f>'Ввод данных'!N20</f>
        <v>0</v>
      </c>
      <c r="L16">
        <f>'Ввод данных'!O20</f>
        <v>0</v>
      </c>
      <c r="M16">
        <f>'Ввод данных'!P20</f>
        <v>0</v>
      </c>
      <c r="N16">
        <f>'Ввод данных'!Q20</f>
        <v>0</v>
      </c>
      <c r="O16" s="2">
        <f>'Ввод данных'!R20</f>
        <v>0</v>
      </c>
      <c r="P16">
        <f>'Ввод данных'!S20</f>
        <v>0</v>
      </c>
      <c r="Q16" s="1" t="b">
        <f>IF('Ввод данных'!T20=4,1,(IF('Ввод данных'!T20=1,1,(IF('Ввод данных'!T20=2,0,(IF('Ввод данных'!T20=3,0)))))))</f>
        <v>0</v>
      </c>
      <c r="R16" s="3" t="b">
        <f>IF('Ввод данных'!U20=4,1,(IF('Ввод данных'!U20=3,2,(IF('Ввод данных'!U20=2,3,(IF('Ввод данных'!U20=1,4)))))))</f>
        <v>0</v>
      </c>
      <c r="S16">
        <f>'Ввод данных'!V20</f>
        <v>0</v>
      </c>
      <c r="T16">
        <f>'Ввод данных'!W20</f>
        <v>0</v>
      </c>
      <c r="U16" s="3" t="b">
        <f>IF('Ввод данных'!X20=4,1,(IF('Ввод данных'!X20=3,2,(IF('Ввод данных'!X20=2,3,(IF('Ввод данных'!X20=1,4)))))))</f>
        <v>0</v>
      </c>
      <c r="V16" s="3" t="b">
        <f>IF('Ввод данных'!Y20=4,1,(IF('Ввод данных'!Y20=3,2,(IF('Ввод данных'!Y20=2,3,(IF('Ввод данных'!Y20=1,4)))))))</f>
        <v>0</v>
      </c>
      <c r="W16" s="3" t="b">
        <f>IF('Ввод данных'!Z20=4,1,(IF('Ввод данных'!Z20=3,2,(IF('Ввод данных'!Z20=2,3,(IF('Ввод данных'!Z20=1,4)))))))</f>
        <v>0</v>
      </c>
      <c r="X16">
        <f>'Ввод данных'!AA20</f>
        <v>0</v>
      </c>
      <c r="Y16">
        <f>'Ввод данных'!AB20</f>
        <v>0</v>
      </c>
      <c r="Z16">
        <f>'Ввод данных'!AC20</f>
        <v>0</v>
      </c>
      <c r="AA16">
        <f>'Ввод данных'!AD20</f>
        <v>0</v>
      </c>
      <c r="AB16" s="1" t="b">
        <f>IF('Ввод данных'!AE20=4,1,(IF('Ввод данных'!AE20=1,1,(IF('Ввод данных'!AE20=2,0,(IF('Ввод данных'!AE20=3,0)))))))</f>
        <v>0</v>
      </c>
      <c r="AC16">
        <f>'Ввод данных'!AF20</f>
        <v>0</v>
      </c>
      <c r="AD16">
        <f>'Ввод данных'!AG20</f>
        <v>0</v>
      </c>
      <c r="AE16" s="3" t="b">
        <f>IF('Ввод данных'!AH20=4,1,(IF('Ввод данных'!AH20=3,2,(IF('Ввод данных'!AH20=2,3,(IF('Ввод данных'!AH20=1,4)))))))</f>
        <v>0</v>
      </c>
      <c r="AF16">
        <f>'Ввод данных'!AI20</f>
        <v>0</v>
      </c>
      <c r="AG16">
        <f>'Ввод данных'!AJ20</f>
        <v>0</v>
      </c>
      <c r="AH16">
        <f>'Ввод данных'!AK20</f>
        <v>0</v>
      </c>
      <c r="AI16" s="3" t="b">
        <f>IF('Ввод данных'!AL20=4,1,(IF('Ввод данных'!AL20=3,2,(IF('Ввод данных'!AL20=2,3,(IF('Ввод данных'!AL20=1,4)))))))</f>
        <v>0</v>
      </c>
      <c r="AJ16">
        <f>'Ввод данных'!AM20</f>
        <v>0</v>
      </c>
      <c r="AK16">
        <f>'Ввод данных'!AN20</f>
        <v>0</v>
      </c>
      <c r="AL16">
        <f>'Ввод данных'!AO20</f>
        <v>0</v>
      </c>
      <c r="AM16">
        <f>'Ввод данных'!AP20</f>
        <v>0</v>
      </c>
      <c r="AN16">
        <f>'Ввод данных'!AQ20</f>
        <v>0</v>
      </c>
      <c r="AO16">
        <f>'Ввод данных'!AR20</f>
        <v>0</v>
      </c>
      <c r="AP16" s="1" t="b">
        <f>IF('Ввод данных'!AS20=4,1,(IF('Ввод данных'!AS20=1,1,(IF('Ввод данных'!AS20=2,0,(IF('Ввод данных'!AS20=3,0)))))))</f>
        <v>0</v>
      </c>
      <c r="AQ16">
        <f>'Ввод данных'!AT20</f>
        <v>0</v>
      </c>
      <c r="AR16">
        <f>'Ввод данных'!AU20</f>
        <v>0</v>
      </c>
      <c r="AS16" s="1" t="b">
        <f>IF('Ввод данных'!AV20=4,1,(IF('Ввод данных'!AV20=1,1,(IF('Ввод данных'!AV20=2,0,(IF('Ввод данных'!AV20=3,0)))))))</f>
        <v>0</v>
      </c>
      <c r="AT16" s="3" t="b">
        <f>IF('Ввод данных'!AW20=4,1,(IF('Ввод данных'!AW20=3,2,(IF('Ввод данных'!AW20=2,3,(IF('Ввод данных'!AW20=1,4)))))))</f>
        <v>0</v>
      </c>
      <c r="AU16">
        <f>'Ввод данных'!AX20</f>
        <v>0</v>
      </c>
      <c r="AV16">
        <f>'Ввод данных'!AY20</f>
        <v>0</v>
      </c>
      <c r="AW16">
        <f>'Ввод данных'!AZ20</f>
        <v>0</v>
      </c>
      <c r="AX16">
        <f>'Ввод данных'!BA20</f>
        <v>0</v>
      </c>
      <c r="AY16" s="3" t="b">
        <f>IF('Ввод данных'!BB20=4,1,(IF('Ввод данных'!BB20=3,2,(IF('Ввод данных'!BB20=2,3,(IF('Ввод данных'!BB20=1,4)))))))</f>
        <v>0</v>
      </c>
      <c r="AZ16">
        <f>'Ввод данных'!BC20</f>
        <v>0</v>
      </c>
      <c r="BA16" s="3" t="b">
        <f>IF('Ввод данных'!BD20=4,1,(IF('Ввод данных'!BD20=3,2,(IF('Ввод данных'!BD20=2,3,(IF('Ввод данных'!BD20=1,4)))))))</f>
        <v>0</v>
      </c>
      <c r="BB16">
        <f>'Ввод данных'!BE20</f>
        <v>0</v>
      </c>
      <c r="BC16">
        <f>'Ввод данных'!BF20</f>
        <v>0</v>
      </c>
      <c r="BD16" s="3" t="b">
        <f>IF('Ввод данных'!BG20=4,1,(IF('Ввод данных'!BG20=3,2,(IF('Ввод данных'!BG20=2,3,(IF('Ввод данных'!BG20=1,4)))))))</f>
        <v>0</v>
      </c>
      <c r="BE16" s="1" t="b">
        <f>IF('Ввод данных'!BH20=4,1,(IF('Ввод данных'!BH20=1,1,(IF('Ввод данных'!BH20=2,0,(IF('Ввод данных'!BH20=3,0)))))))</f>
        <v>0</v>
      </c>
      <c r="BF16" s="2">
        <f>'Ввод данных'!BI20</f>
        <v>0</v>
      </c>
      <c r="BG16">
        <f>'Ввод данных'!BJ20</f>
        <v>0</v>
      </c>
      <c r="BH16">
        <f>'Ввод данных'!BK20</f>
        <v>0</v>
      </c>
      <c r="BI16">
        <f>'Ввод данных'!BL20</f>
        <v>0</v>
      </c>
      <c r="BJ16">
        <f>'Ввод данных'!BM20</f>
        <v>0</v>
      </c>
      <c r="BK16">
        <f>'Ввод данных'!BN20</f>
        <v>0</v>
      </c>
      <c r="BL16">
        <f>'Ввод данных'!BO20</f>
        <v>0</v>
      </c>
      <c r="BM16" s="1" t="b">
        <f>IF('Ввод данных'!BP20=4,1,(IF('Ввод данных'!BP20=1,1,(IF('Ввод данных'!BP20=2,0,(IF('Ввод данных'!BP20=3,0)))))))</f>
        <v>0</v>
      </c>
      <c r="BN16">
        <f>'Ввод данных'!BQ20</f>
        <v>0</v>
      </c>
      <c r="BO16">
        <f>'Ввод данных'!BR20</f>
        <v>0</v>
      </c>
      <c r="BP16" s="3" t="b">
        <f>IF('Ввод данных'!BS20=4,1,(IF('Ввод данных'!BS20=3,2,(IF('Ввод данных'!BS20=2,3,(IF('Ввод данных'!BS20=1,4)))))))</f>
        <v>0</v>
      </c>
      <c r="BQ16">
        <f>'Ввод данных'!BT20</f>
        <v>0</v>
      </c>
      <c r="BR16">
        <f>'Ввод данных'!BU20</f>
        <v>0</v>
      </c>
      <c r="BS16">
        <f>'Ввод данных'!BV20</f>
        <v>0</v>
      </c>
      <c r="BT16" s="45">
        <f>'Ввод данных'!BH20</f>
        <v>0</v>
      </c>
      <c r="BU16" s="45">
        <f>'Ввод данных'!G20</f>
        <v>0</v>
      </c>
      <c r="BV16" s="45">
        <f>'Ввод данных'!AV20</f>
        <v>0</v>
      </c>
    </row>
    <row r="17" spans="1:74" x14ac:dyDescent="0.25">
      <c r="A17" s="3" t="b">
        <f>IF('Ввод данных'!D21=4,1,(IF('Ввод данных'!D21=3,2,(IF('Ввод данных'!D21=2,3,(IF('Ввод данных'!D21=1,4)))))))</f>
        <v>0</v>
      </c>
      <c r="B17">
        <f>'Ввод данных'!E21</f>
        <v>0</v>
      </c>
      <c r="C17">
        <f>'Ввод данных'!F21</f>
        <v>0</v>
      </c>
      <c r="D17" s="1" t="b">
        <f>IF('Ввод данных'!G21=4,1,(IF('Ввод данных'!G21=1,1,(IF('Ввод данных'!G21=2,0,(IF('Ввод данных'!G21=3,0)))))))</f>
        <v>0</v>
      </c>
      <c r="E17" s="3" t="b">
        <f>IF('Ввод данных'!H21=4,1,(IF('Ввод данных'!H21=3,2,(IF('Ввод данных'!H21=2,3,(IF('Ввод данных'!H21=1,4)))))))</f>
        <v>0</v>
      </c>
      <c r="F17">
        <f>'Ввод данных'!I21</f>
        <v>0</v>
      </c>
      <c r="G17">
        <f>'Ввод данных'!J21</f>
        <v>0</v>
      </c>
      <c r="H17">
        <f>'Ввод данных'!K21</f>
        <v>0</v>
      </c>
      <c r="I17">
        <f>'Ввод данных'!L21</f>
        <v>0</v>
      </c>
      <c r="J17">
        <f>'Ввод данных'!M21</f>
        <v>0</v>
      </c>
      <c r="K17">
        <f>'Ввод данных'!N21</f>
        <v>0</v>
      </c>
      <c r="L17">
        <f>'Ввод данных'!O21</f>
        <v>0</v>
      </c>
      <c r="M17">
        <f>'Ввод данных'!P21</f>
        <v>0</v>
      </c>
      <c r="N17">
        <f>'Ввод данных'!Q21</f>
        <v>0</v>
      </c>
      <c r="O17" s="2">
        <f>'Ввод данных'!R21</f>
        <v>0</v>
      </c>
      <c r="P17">
        <f>'Ввод данных'!S21</f>
        <v>0</v>
      </c>
      <c r="Q17" s="1" t="b">
        <f>IF('Ввод данных'!T21=4,1,(IF('Ввод данных'!T21=1,1,(IF('Ввод данных'!T21=2,0,(IF('Ввод данных'!T21=3,0)))))))</f>
        <v>0</v>
      </c>
      <c r="R17" s="3" t="b">
        <f>IF('Ввод данных'!U21=4,1,(IF('Ввод данных'!U21=3,2,(IF('Ввод данных'!U21=2,3,(IF('Ввод данных'!U21=1,4)))))))</f>
        <v>0</v>
      </c>
      <c r="S17">
        <f>'Ввод данных'!V21</f>
        <v>0</v>
      </c>
      <c r="T17">
        <f>'Ввод данных'!W21</f>
        <v>0</v>
      </c>
      <c r="U17" s="3" t="b">
        <f>IF('Ввод данных'!X21=4,1,(IF('Ввод данных'!X21=3,2,(IF('Ввод данных'!X21=2,3,(IF('Ввод данных'!X21=1,4)))))))</f>
        <v>0</v>
      </c>
      <c r="V17" s="3" t="b">
        <f>IF('Ввод данных'!Y21=4,1,(IF('Ввод данных'!Y21=3,2,(IF('Ввод данных'!Y21=2,3,(IF('Ввод данных'!Y21=1,4)))))))</f>
        <v>0</v>
      </c>
      <c r="W17" s="3" t="b">
        <f>IF('Ввод данных'!Z21=4,1,(IF('Ввод данных'!Z21=3,2,(IF('Ввод данных'!Z21=2,3,(IF('Ввод данных'!Z21=1,4)))))))</f>
        <v>0</v>
      </c>
      <c r="X17">
        <f>'Ввод данных'!AA21</f>
        <v>0</v>
      </c>
      <c r="Y17">
        <f>'Ввод данных'!AB21</f>
        <v>0</v>
      </c>
      <c r="Z17">
        <f>'Ввод данных'!AC21</f>
        <v>0</v>
      </c>
      <c r="AA17">
        <f>'Ввод данных'!AD21</f>
        <v>0</v>
      </c>
      <c r="AB17" s="1" t="b">
        <f>IF('Ввод данных'!AE21=4,1,(IF('Ввод данных'!AE21=1,1,(IF('Ввод данных'!AE21=2,0,(IF('Ввод данных'!AE21=3,0)))))))</f>
        <v>0</v>
      </c>
      <c r="AC17">
        <f>'Ввод данных'!AF21</f>
        <v>0</v>
      </c>
      <c r="AD17">
        <f>'Ввод данных'!AG21</f>
        <v>0</v>
      </c>
      <c r="AE17" s="3" t="b">
        <f>IF('Ввод данных'!AH21=4,1,(IF('Ввод данных'!AH21=3,2,(IF('Ввод данных'!AH21=2,3,(IF('Ввод данных'!AH21=1,4)))))))</f>
        <v>0</v>
      </c>
      <c r="AF17">
        <f>'Ввод данных'!AI21</f>
        <v>0</v>
      </c>
      <c r="AG17">
        <f>'Ввод данных'!AJ21</f>
        <v>0</v>
      </c>
      <c r="AH17">
        <f>'Ввод данных'!AK21</f>
        <v>0</v>
      </c>
      <c r="AI17" s="3" t="b">
        <f>IF('Ввод данных'!AL21=4,1,(IF('Ввод данных'!AL21=3,2,(IF('Ввод данных'!AL21=2,3,(IF('Ввод данных'!AL21=1,4)))))))</f>
        <v>0</v>
      </c>
      <c r="AJ17">
        <f>'Ввод данных'!AM21</f>
        <v>0</v>
      </c>
      <c r="AK17">
        <f>'Ввод данных'!AN21</f>
        <v>0</v>
      </c>
      <c r="AL17">
        <f>'Ввод данных'!AO21</f>
        <v>0</v>
      </c>
      <c r="AM17">
        <f>'Ввод данных'!AP21</f>
        <v>0</v>
      </c>
      <c r="AN17">
        <f>'Ввод данных'!AQ21</f>
        <v>0</v>
      </c>
      <c r="AO17">
        <f>'Ввод данных'!AR21</f>
        <v>0</v>
      </c>
      <c r="AP17" s="1" t="b">
        <f>IF('Ввод данных'!AS21=4,1,(IF('Ввод данных'!AS21=1,1,(IF('Ввод данных'!AS21=2,0,(IF('Ввод данных'!AS21=3,0)))))))</f>
        <v>0</v>
      </c>
      <c r="AQ17">
        <f>'Ввод данных'!AT21</f>
        <v>0</v>
      </c>
      <c r="AR17">
        <f>'Ввод данных'!AU21</f>
        <v>0</v>
      </c>
      <c r="AS17" s="1" t="b">
        <f>IF('Ввод данных'!AV21=4,1,(IF('Ввод данных'!AV21=1,1,(IF('Ввод данных'!AV21=2,0,(IF('Ввод данных'!AV21=3,0)))))))</f>
        <v>0</v>
      </c>
      <c r="AT17" s="3" t="b">
        <f>IF('Ввод данных'!AW21=4,1,(IF('Ввод данных'!AW21=3,2,(IF('Ввод данных'!AW21=2,3,(IF('Ввод данных'!AW21=1,4)))))))</f>
        <v>0</v>
      </c>
      <c r="AU17">
        <f>'Ввод данных'!AX21</f>
        <v>0</v>
      </c>
      <c r="AV17">
        <f>'Ввод данных'!AY21</f>
        <v>0</v>
      </c>
      <c r="AW17">
        <f>'Ввод данных'!AZ21</f>
        <v>0</v>
      </c>
      <c r="AX17">
        <f>'Ввод данных'!BA21</f>
        <v>0</v>
      </c>
      <c r="AY17" s="3" t="b">
        <f>IF('Ввод данных'!BB21=4,1,(IF('Ввод данных'!BB21=3,2,(IF('Ввод данных'!BB21=2,3,(IF('Ввод данных'!BB21=1,4)))))))</f>
        <v>0</v>
      </c>
      <c r="AZ17">
        <f>'Ввод данных'!BC21</f>
        <v>0</v>
      </c>
      <c r="BA17" s="3" t="b">
        <f>IF('Ввод данных'!BD21=4,1,(IF('Ввод данных'!BD21=3,2,(IF('Ввод данных'!BD21=2,3,(IF('Ввод данных'!BD21=1,4)))))))</f>
        <v>0</v>
      </c>
      <c r="BB17">
        <f>'Ввод данных'!BE21</f>
        <v>0</v>
      </c>
      <c r="BC17">
        <f>'Ввод данных'!BF21</f>
        <v>0</v>
      </c>
      <c r="BD17" s="3" t="b">
        <f>IF('Ввод данных'!BG21=4,1,(IF('Ввод данных'!BG21=3,2,(IF('Ввод данных'!BG21=2,3,(IF('Ввод данных'!BG21=1,4)))))))</f>
        <v>0</v>
      </c>
      <c r="BE17" s="1" t="b">
        <f>IF('Ввод данных'!BH21=4,1,(IF('Ввод данных'!BH21=1,1,(IF('Ввод данных'!BH21=2,0,(IF('Ввод данных'!BH21=3,0)))))))</f>
        <v>0</v>
      </c>
      <c r="BF17" s="2">
        <f>'Ввод данных'!BI21</f>
        <v>0</v>
      </c>
      <c r="BG17">
        <f>'Ввод данных'!BJ21</f>
        <v>0</v>
      </c>
      <c r="BH17">
        <f>'Ввод данных'!BK21</f>
        <v>0</v>
      </c>
      <c r="BI17">
        <f>'Ввод данных'!BL21</f>
        <v>0</v>
      </c>
      <c r="BJ17">
        <f>'Ввод данных'!BM21</f>
        <v>0</v>
      </c>
      <c r="BK17">
        <f>'Ввод данных'!BN21</f>
        <v>0</v>
      </c>
      <c r="BL17">
        <f>'Ввод данных'!BO21</f>
        <v>0</v>
      </c>
      <c r="BM17" s="1" t="b">
        <f>IF('Ввод данных'!BP21=4,1,(IF('Ввод данных'!BP21=1,1,(IF('Ввод данных'!BP21=2,0,(IF('Ввод данных'!BP21=3,0)))))))</f>
        <v>0</v>
      </c>
      <c r="BN17">
        <f>'Ввод данных'!BQ21</f>
        <v>0</v>
      </c>
      <c r="BO17">
        <f>'Ввод данных'!BR21</f>
        <v>0</v>
      </c>
      <c r="BP17" s="3" t="b">
        <f>IF('Ввод данных'!BS21=4,1,(IF('Ввод данных'!BS21=3,2,(IF('Ввод данных'!BS21=2,3,(IF('Ввод данных'!BS21=1,4)))))))</f>
        <v>0</v>
      </c>
      <c r="BQ17">
        <f>'Ввод данных'!BT21</f>
        <v>0</v>
      </c>
      <c r="BR17">
        <f>'Ввод данных'!BU21</f>
        <v>0</v>
      </c>
      <c r="BS17">
        <f>'Ввод данных'!BV21</f>
        <v>0</v>
      </c>
      <c r="BT17" s="45">
        <f>'Ввод данных'!BH21</f>
        <v>0</v>
      </c>
      <c r="BU17" s="45">
        <f>'Ввод данных'!G21</f>
        <v>0</v>
      </c>
      <c r="BV17" s="45">
        <f>'Ввод данных'!AV21</f>
        <v>0</v>
      </c>
    </row>
    <row r="18" spans="1:74" x14ac:dyDescent="0.25">
      <c r="A18" s="3" t="b">
        <f>IF('Ввод данных'!D22=4,1,(IF('Ввод данных'!D22=3,2,(IF('Ввод данных'!D22=2,3,(IF('Ввод данных'!D22=1,4)))))))</f>
        <v>0</v>
      </c>
      <c r="B18">
        <f>'Ввод данных'!E22</f>
        <v>0</v>
      </c>
      <c r="C18">
        <f>'Ввод данных'!F22</f>
        <v>0</v>
      </c>
      <c r="D18" s="1" t="b">
        <f>IF('Ввод данных'!G22=4,1,(IF('Ввод данных'!G22=1,1,(IF('Ввод данных'!G22=2,0,(IF('Ввод данных'!G22=3,0)))))))</f>
        <v>0</v>
      </c>
      <c r="E18" s="3" t="b">
        <f>IF('Ввод данных'!H22=4,1,(IF('Ввод данных'!H22=3,2,(IF('Ввод данных'!H22=2,3,(IF('Ввод данных'!H22=1,4)))))))</f>
        <v>0</v>
      </c>
      <c r="F18">
        <f>'Ввод данных'!I22</f>
        <v>0</v>
      </c>
      <c r="G18">
        <f>'Ввод данных'!J22</f>
        <v>0</v>
      </c>
      <c r="H18">
        <f>'Ввод данных'!K22</f>
        <v>0</v>
      </c>
      <c r="I18">
        <f>'Ввод данных'!L22</f>
        <v>0</v>
      </c>
      <c r="J18">
        <f>'Ввод данных'!M22</f>
        <v>0</v>
      </c>
      <c r="K18">
        <f>'Ввод данных'!N22</f>
        <v>0</v>
      </c>
      <c r="L18">
        <f>'Ввод данных'!O22</f>
        <v>0</v>
      </c>
      <c r="M18">
        <f>'Ввод данных'!P22</f>
        <v>0</v>
      </c>
      <c r="N18">
        <f>'Ввод данных'!Q22</f>
        <v>0</v>
      </c>
      <c r="O18" s="2">
        <f>'Ввод данных'!R22</f>
        <v>0</v>
      </c>
      <c r="P18">
        <f>'Ввод данных'!S22</f>
        <v>0</v>
      </c>
      <c r="Q18" s="1" t="b">
        <f>IF('Ввод данных'!T22=4,1,(IF('Ввод данных'!T22=1,1,(IF('Ввод данных'!T22=2,0,(IF('Ввод данных'!T22=3,0)))))))</f>
        <v>0</v>
      </c>
      <c r="R18" s="3" t="b">
        <f>IF('Ввод данных'!U22=4,1,(IF('Ввод данных'!U22=3,2,(IF('Ввод данных'!U22=2,3,(IF('Ввод данных'!U22=1,4)))))))</f>
        <v>0</v>
      </c>
      <c r="S18">
        <f>'Ввод данных'!V22</f>
        <v>0</v>
      </c>
      <c r="T18">
        <f>'Ввод данных'!W22</f>
        <v>0</v>
      </c>
      <c r="U18" s="3" t="b">
        <f>IF('Ввод данных'!X22=4,1,(IF('Ввод данных'!X22=3,2,(IF('Ввод данных'!X22=2,3,(IF('Ввод данных'!X22=1,4)))))))</f>
        <v>0</v>
      </c>
      <c r="V18" s="3" t="b">
        <f>IF('Ввод данных'!Y22=4,1,(IF('Ввод данных'!Y22=3,2,(IF('Ввод данных'!Y22=2,3,(IF('Ввод данных'!Y22=1,4)))))))</f>
        <v>0</v>
      </c>
      <c r="W18" s="3" t="b">
        <f>IF('Ввод данных'!Z22=4,1,(IF('Ввод данных'!Z22=3,2,(IF('Ввод данных'!Z22=2,3,(IF('Ввод данных'!Z22=1,4)))))))</f>
        <v>0</v>
      </c>
      <c r="X18">
        <f>'Ввод данных'!AA22</f>
        <v>0</v>
      </c>
      <c r="Y18">
        <f>'Ввод данных'!AB22</f>
        <v>0</v>
      </c>
      <c r="Z18">
        <f>'Ввод данных'!AC22</f>
        <v>0</v>
      </c>
      <c r="AA18">
        <f>'Ввод данных'!AD22</f>
        <v>0</v>
      </c>
      <c r="AB18" s="1" t="b">
        <f>IF('Ввод данных'!AE22=4,1,(IF('Ввод данных'!AE22=1,1,(IF('Ввод данных'!AE22=2,0,(IF('Ввод данных'!AE22=3,0)))))))</f>
        <v>0</v>
      </c>
      <c r="AC18">
        <f>'Ввод данных'!AF22</f>
        <v>0</v>
      </c>
      <c r="AD18">
        <f>'Ввод данных'!AG22</f>
        <v>0</v>
      </c>
      <c r="AE18" s="3" t="b">
        <f>IF('Ввод данных'!AH22=4,1,(IF('Ввод данных'!AH22=3,2,(IF('Ввод данных'!AH22=2,3,(IF('Ввод данных'!AH22=1,4)))))))</f>
        <v>0</v>
      </c>
      <c r="AF18">
        <f>'Ввод данных'!AI22</f>
        <v>0</v>
      </c>
      <c r="AG18">
        <f>'Ввод данных'!AJ22</f>
        <v>0</v>
      </c>
      <c r="AH18">
        <f>'Ввод данных'!AK22</f>
        <v>0</v>
      </c>
      <c r="AI18" s="3" t="b">
        <f>IF('Ввод данных'!AL22=4,1,(IF('Ввод данных'!AL22=3,2,(IF('Ввод данных'!AL22=2,3,(IF('Ввод данных'!AL22=1,4)))))))</f>
        <v>0</v>
      </c>
      <c r="AJ18">
        <f>'Ввод данных'!AM22</f>
        <v>0</v>
      </c>
      <c r="AK18">
        <f>'Ввод данных'!AN22</f>
        <v>0</v>
      </c>
      <c r="AL18">
        <f>'Ввод данных'!AO22</f>
        <v>0</v>
      </c>
      <c r="AM18">
        <f>'Ввод данных'!AP22</f>
        <v>0</v>
      </c>
      <c r="AN18">
        <f>'Ввод данных'!AQ22</f>
        <v>0</v>
      </c>
      <c r="AO18">
        <f>'Ввод данных'!AR22</f>
        <v>0</v>
      </c>
      <c r="AP18" s="1" t="b">
        <f>IF('Ввод данных'!AS22=4,1,(IF('Ввод данных'!AS22=1,1,(IF('Ввод данных'!AS22=2,0,(IF('Ввод данных'!AS22=3,0)))))))</f>
        <v>0</v>
      </c>
      <c r="AQ18">
        <f>'Ввод данных'!AT22</f>
        <v>0</v>
      </c>
      <c r="AR18">
        <f>'Ввод данных'!AU22</f>
        <v>0</v>
      </c>
      <c r="AS18" s="1" t="b">
        <f>IF('Ввод данных'!AV22=4,1,(IF('Ввод данных'!AV22=1,1,(IF('Ввод данных'!AV22=2,0,(IF('Ввод данных'!AV22=3,0)))))))</f>
        <v>0</v>
      </c>
      <c r="AT18" s="3" t="b">
        <f>IF('Ввод данных'!AW22=4,1,(IF('Ввод данных'!AW22=3,2,(IF('Ввод данных'!AW22=2,3,(IF('Ввод данных'!AW22=1,4)))))))</f>
        <v>0</v>
      </c>
      <c r="AU18">
        <f>'Ввод данных'!AX22</f>
        <v>0</v>
      </c>
      <c r="AV18">
        <f>'Ввод данных'!AY22</f>
        <v>0</v>
      </c>
      <c r="AW18">
        <f>'Ввод данных'!AZ22</f>
        <v>0</v>
      </c>
      <c r="AX18">
        <f>'Ввод данных'!BA22</f>
        <v>0</v>
      </c>
      <c r="AY18" s="3" t="b">
        <f>IF('Ввод данных'!BB22=4,1,(IF('Ввод данных'!BB22=3,2,(IF('Ввод данных'!BB22=2,3,(IF('Ввод данных'!BB22=1,4)))))))</f>
        <v>0</v>
      </c>
      <c r="AZ18">
        <f>'Ввод данных'!BC22</f>
        <v>0</v>
      </c>
      <c r="BA18" s="3" t="b">
        <f>IF('Ввод данных'!BD22=4,1,(IF('Ввод данных'!BD22=3,2,(IF('Ввод данных'!BD22=2,3,(IF('Ввод данных'!BD22=1,4)))))))</f>
        <v>0</v>
      </c>
      <c r="BB18">
        <f>'Ввод данных'!BE22</f>
        <v>0</v>
      </c>
      <c r="BC18">
        <f>'Ввод данных'!BF22</f>
        <v>0</v>
      </c>
      <c r="BD18" s="3" t="b">
        <f>IF('Ввод данных'!BG22=4,1,(IF('Ввод данных'!BG22=3,2,(IF('Ввод данных'!BG22=2,3,(IF('Ввод данных'!BG22=1,4)))))))</f>
        <v>0</v>
      </c>
      <c r="BE18" s="1" t="b">
        <f>IF('Ввод данных'!BH22=4,1,(IF('Ввод данных'!BH22=1,1,(IF('Ввод данных'!BH22=2,0,(IF('Ввод данных'!BH22=3,0)))))))</f>
        <v>0</v>
      </c>
      <c r="BF18" s="2">
        <f>'Ввод данных'!BI22</f>
        <v>0</v>
      </c>
      <c r="BG18">
        <f>'Ввод данных'!BJ22</f>
        <v>0</v>
      </c>
      <c r="BH18">
        <f>'Ввод данных'!BK22</f>
        <v>0</v>
      </c>
      <c r="BI18">
        <f>'Ввод данных'!BL22</f>
        <v>0</v>
      </c>
      <c r="BJ18">
        <f>'Ввод данных'!BM22</f>
        <v>0</v>
      </c>
      <c r="BK18">
        <f>'Ввод данных'!BN22</f>
        <v>0</v>
      </c>
      <c r="BL18">
        <f>'Ввод данных'!BO22</f>
        <v>0</v>
      </c>
      <c r="BM18" s="1" t="b">
        <f>IF('Ввод данных'!BP22=4,1,(IF('Ввод данных'!BP22=1,1,(IF('Ввод данных'!BP22=2,0,(IF('Ввод данных'!BP22=3,0)))))))</f>
        <v>0</v>
      </c>
      <c r="BN18">
        <f>'Ввод данных'!BQ22</f>
        <v>0</v>
      </c>
      <c r="BO18">
        <f>'Ввод данных'!BR22</f>
        <v>0</v>
      </c>
      <c r="BP18" s="3" t="b">
        <f>IF('Ввод данных'!BS22=4,1,(IF('Ввод данных'!BS22=3,2,(IF('Ввод данных'!BS22=2,3,(IF('Ввод данных'!BS22=1,4)))))))</f>
        <v>0</v>
      </c>
      <c r="BQ18">
        <f>'Ввод данных'!BT22</f>
        <v>0</v>
      </c>
      <c r="BR18">
        <f>'Ввод данных'!BU22</f>
        <v>0</v>
      </c>
      <c r="BS18">
        <f>'Ввод данных'!BV22</f>
        <v>0</v>
      </c>
      <c r="BT18" s="45">
        <f>'Ввод данных'!BH22</f>
        <v>0</v>
      </c>
      <c r="BU18" s="45">
        <f>'Ввод данных'!G22</f>
        <v>0</v>
      </c>
      <c r="BV18" s="45">
        <f>'Ввод данных'!AV22</f>
        <v>0</v>
      </c>
    </row>
    <row r="19" spans="1:74" x14ac:dyDescent="0.25">
      <c r="A19" s="3" t="b">
        <f>IF('Ввод данных'!D23=4,1,(IF('Ввод данных'!D23=3,2,(IF('Ввод данных'!D23=2,3,(IF('Ввод данных'!D23=1,4)))))))</f>
        <v>0</v>
      </c>
      <c r="B19">
        <f>'Ввод данных'!E23</f>
        <v>0</v>
      </c>
      <c r="C19">
        <f>'Ввод данных'!F23</f>
        <v>0</v>
      </c>
      <c r="D19" s="1" t="b">
        <f>IF('Ввод данных'!G23=4,1,(IF('Ввод данных'!G23=1,1,(IF('Ввод данных'!G23=2,0,(IF('Ввод данных'!G23=3,0)))))))</f>
        <v>0</v>
      </c>
      <c r="E19" s="3" t="b">
        <f>IF('Ввод данных'!H23=4,1,(IF('Ввод данных'!H23=3,2,(IF('Ввод данных'!H23=2,3,(IF('Ввод данных'!H23=1,4)))))))</f>
        <v>0</v>
      </c>
      <c r="F19">
        <f>'Ввод данных'!I23</f>
        <v>0</v>
      </c>
      <c r="G19">
        <f>'Ввод данных'!J23</f>
        <v>0</v>
      </c>
      <c r="H19">
        <f>'Ввод данных'!K23</f>
        <v>0</v>
      </c>
      <c r="I19">
        <f>'Ввод данных'!L23</f>
        <v>0</v>
      </c>
      <c r="J19">
        <f>'Ввод данных'!M23</f>
        <v>0</v>
      </c>
      <c r="K19">
        <f>'Ввод данных'!N23</f>
        <v>0</v>
      </c>
      <c r="L19">
        <f>'Ввод данных'!O23</f>
        <v>0</v>
      </c>
      <c r="M19">
        <f>'Ввод данных'!P23</f>
        <v>0</v>
      </c>
      <c r="N19">
        <f>'Ввод данных'!Q23</f>
        <v>0</v>
      </c>
      <c r="O19" s="2">
        <f>'Ввод данных'!R23</f>
        <v>0</v>
      </c>
      <c r="P19">
        <f>'Ввод данных'!S23</f>
        <v>0</v>
      </c>
      <c r="Q19" s="1" t="b">
        <f>IF('Ввод данных'!T23=4,1,(IF('Ввод данных'!T23=1,1,(IF('Ввод данных'!T23=2,0,(IF('Ввод данных'!T23=3,0)))))))</f>
        <v>0</v>
      </c>
      <c r="R19" s="3" t="b">
        <f>IF('Ввод данных'!U23=4,1,(IF('Ввод данных'!U23=3,2,(IF('Ввод данных'!U23=2,3,(IF('Ввод данных'!U23=1,4)))))))</f>
        <v>0</v>
      </c>
      <c r="S19">
        <f>'Ввод данных'!V23</f>
        <v>0</v>
      </c>
      <c r="T19">
        <f>'Ввод данных'!W23</f>
        <v>0</v>
      </c>
      <c r="U19" s="3" t="b">
        <f>IF('Ввод данных'!X23=4,1,(IF('Ввод данных'!X23=3,2,(IF('Ввод данных'!X23=2,3,(IF('Ввод данных'!X23=1,4)))))))</f>
        <v>0</v>
      </c>
      <c r="V19" s="3" t="b">
        <f>IF('Ввод данных'!Y23=4,1,(IF('Ввод данных'!Y23=3,2,(IF('Ввод данных'!Y23=2,3,(IF('Ввод данных'!Y23=1,4)))))))</f>
        <v>0</v>
      </c>
      <c r="W19" s="3" t="b">
        <f>IF('Ввод данных'!Z23=4,1,(IF('Ввод данных'!Z23=3,2,(IF('Ввод данных'!Z23=2,3,(IF('Ввод данных'!Z23=1,4)))))))</f>
        <v>0</v>
      </c>
      <c r="X19">
        <f>'Ввод данных'!AA23</f>
        <v>0</v>
      </c>
      <c r="Y19">
        <f>'Ввод данных'!AB23</f>
        <v>0</v>
      </c>
      <c r="Z19">
        <f>'Ввод данных'!AC23</f>
        <v>0</v>
      </c>
      <c r="AA19">
        <f>'Ввод данных'!AD23</f>
        <v>0</v>
      </c>
      <c r="AB19" s="1" t="b">
        <f>IF('Ввод данных'!AE23=4,1,(IF('Ввод данных'!AE23=1,1,(IF('Ввод данных'!AE23=2,0,(IF('Ввод данных'!AE23=3,0)))))))</f>
        <v>0</v>
      </c>
      <c r="AC19">
        <f>'Ввод данных'!AF23</f>
        <v>0</v>
      </c>
      <c r="AD19">
        <f>'Ввод данных'!AG23</f>
        <v>0</v>
      </c>
      <c r="AE19" s="3" t="b">
        <f>IF('Ввод данных'!AH23=4,1,(IF('Ввод данных'!AH23=3,2,(IF('Ввод данных'!AH23=2,3,(IF('Ввод данных'!AH23=1,4)))))))</f>
        <v>0</v>
      </c>
      <c r="AF19">
        <f>'Ввод данных'!AI23</f>
        <v>0</v>
      </c>
      <c r="AG19">
        <f>'Ввод данных'!AJ23</f>
        <v>0</v>
      </c>
      <c r="AH19">
        <f>'Ввод данных'!AK23</f>
        <v>0</v>
      </c>
      <c r="AI19" s="3" t="b">
        <f>IF('Ввод данных'!AL23=4,1,(IF('Ввод данных'!AL23=3,2,(IF('Ввод данных'!AL23=2,3,(IF('Ввод данных'!AL23=1,4)))))))</f>
        <v>0</v>
      </c>
      <c r="AJ19">
        <f>'Ввод данных'!AM23</f>
        <v>0</v>
      </c>
      <c r="AK19">
        <f>'Ввод данных'!AN23</f>
        <v>0</v>
      </c>
      <c r="AL19">
        <f>'Ввод данных'!AO23</f>
        <v>0</v>
      </c>
      <c r="AM19">
        <f>'Ввод данных'!AP23</f>
        <v>0</v>
      </c>
      <c r="AN19">
        <f>'Ввод данных'!AQ23</f>
        <v>0</v>
      </c>
      <c r="AO19">
        <f>'Ввод данных'!AR23</f>
        <v>0</v>
      </c>
      <c r="AP19" s="1" t="b">
        <f>IF('Ввод данных'!AS23=4,1,(IF('Ввод данных'!AS23=1,1,(IF('Ввод данных'!AS23=2,0,(IF('Ввод данных'!AS23=3,0)))))))</f>
        <v>0</v>
      </c>
      <c r="AQ19">
        <f>'Ввод данных'!AT23</f>
        <v>0</v>
      </c>
      <c r="AR19">
        <f>'Ввод данных'!AU23</f>
        <v>0</v>
      </c>
      <c r="AS19" s="1" t="b">
        <f>IF('Ввод данных'!AV23=4,1,(IF('Ввод данных'!AV23=1,1,(IF('Ввод данных'!AV23=2,0,(IF('Ввод данных'!AV23=3,0)))))))</f>
        <v>0</v>
      </c>
      <c r="AT19" s="3" t="b">
        <f>IF('Ввод данных'!AW23=4,1,(IF('Ввод данных'!AW23=3,2,(IF('Ввод данных'!AW23=2,3,(IF('Ввод данных'!AW23=1,4)))))))</f>
        <v>0</v>
      </c>
      <c r="AU19">
        <f>'Ввод данных'!AX23</f>
        <v>0</v>
      </c>
      <c r="AV19">
        <f>'Ввод данных'!AY23</f>
        <v>0</v>
      </c>
      <c r="AW19">
        <f>'Ввод данных'!AZ23</f>
        <v>0</v>
      </c>
      <c r="AX19">
        <f>'Ввод данных'!BA23</f>
        <v>0</v>
      </c>
      <c r="AY19" s="3" t="b">
        <f>IF('Ввод данных'!BB23=4,1,(IF('Ввод данных'!BB23=3,2,(IF('Ввод данных'!BB23=2,3,(IF('Ввод данных'!BB23=1,4)))))))</f>
        <v>0</v>
      </c>
      <c r="AZ19">
        <f>'Ввод данных'!BC23</f>
        <v>0</v>
      </c>
      <c r="BA19" s="3" t="b">
        <f>IF('Ввод данных'!BD23=4,1,(IF('Ввод данных'!BD23=3,2,(IF('Ввод данных'!BD23=2,3,(IF('Ввод данных'!BD23=1,4)))))))</f>
        <v>0</v>
      </c>
      <c r="BB19">
        <f>'Ввод данных'!BE23</f>
        <v>0</v>
      </c>
      <c r="BC19">
        <f>'Ввод данных'!BF23</f>
        <v>0</v>
      </c>
      <c r="BD19" s="3" t="b">
        <f>IF('Ввод данных'!BG23=4,1,(IF('Ввод данных'!BG23=3,2,(IF('Ввод данных'!BG23=2,3,(IF('Ввод данных'!BG23=1,4)))))))</f>
        <v>0</v>
      </c>
      <c r="BE19" s="1" t="b">
        <f>IF('Ввод данных'!BH23=4,1,(IF('Ввод данных'!BH23=1,1,(IF('Ввод данных'!BH23=2,0,(IF('Ввод данных'!BH23=3,0)))))))</f>
        <v>0</v>
      </c>
      <c r="BF19" s="2">
        <f>'Ввод данных'!BI23</f>
        <v>0</v>
      </c>
      <c r="BG19">
        <f>'Ввод данных'!BJ23</f>
        <v>0</v>
      </c>
      <c r="BH19">
        <f>'Ввод данных'!BK23</f>
        <v>0</v>
      </c>
      <c r="BI19">
        <f>'Ввод данных'!BL23</f>
        <v>0</v>
      </c>
      <c r="BJ19">
        <f>'Ввод данных'!BM23</f>
        <v>0</v>
      </c>
      <c r="BK19">
        <f>'Ввод данных'!BN23</f>
        <v>0</v>
      </c>
      <c r="BL19">
        <f>'Ввод данных'!BO23</f>
        <v>0</v>
      </c>
      <c r="BM19" s="1" t="b">
        <f>IF('Ввод данных'!BP23=4,1,(IF('Ввод данных'!BP23=1,1,(IF('Ввод данных'!BP23=2,0,(IF('Ввод данных'!BP23=3,0)))))))</f>
        <v>0</v>
      </c>
      <c r="BN19">
        <f>'Ввод данных'!BQ23</f>
        <v>0</v>
      </c>
      <c r="BO19">
        <f>'Ввод данных'!BR23</f>
        <v>0</v>
      </c>
      <c r="BP19" s="3" t="b">
        <f>IF('Ввод данных'!BS23=4,1,(IF('Ввод данных'!BS23=3,2,(IF('Ввод данных'!BS23=2,3,(IF('Ввод данных'!BS23=1,4)))))))</f>
        <v>0</v>
      </c>
      <c r="BQ19">
        <f>'Ввод данных'!BT23</f>
        <v>0</v>
      </c>
      <c r="BR19">
        <f>'Ввод данных'!BU23</f>
        <v>0</v>
      </c>
      <c r="BS19">
        <f>'Ввод данных'!BV23</f>
        <v>0</v>
      </c>
      <c r="BT19" s="45">
        <f>'Ввод данных'!BH23</f>
        <v>0</v>
      </c>
      <c r="BU19" s="45">
        <f>'Ввод данных'!G23</f>
        <v>0</v>
      </c>
      <c r="BV19" s="45">
        <f>'Ввод данных'!AV23</f>
        <v>0</v>
      </c>
    </row>
    <row r="20" spans="1:74" x14ac:dyDescent="0.25">
      <c r="A20" s="3" t="b">
        <f>IF('Ввод данных'!D24=4,1,(IF('Ввод данных'!D24=3,2,(IF('Ввод данных'!D24=2,3,(IF('Ввод данных'!D24=1,4)))))))</f>
        <v>0</v>
      </c>
      <c r="B20">
        <f>'Ввод данных'!E24</f>
        <v>0</v>
      </c>
      <c r="C20">
        <f>'Ввод данных'!F24</f>
        <v>0</v>
      </c>
      <c r="D20" s="1" t="b">
        <f>IF('Ввод данных'!G24=4,1,(IF('Ввод данных'!G24=1,1,(IF('Ввод данных'!G24=2,0,(IF('Ввод данных'!G24=3,0)))))))</f>
        <v>0</v>
      </c>
      <c r="E20" s="3" t="b">
        <f>IF('Ввод данных'!H24=4,1,(IF('Ввод данных'!H24=3,2,(IF('Ввод данных'!H24=2,3,(IF('Ввод данных'!H24=1,4)))))))</f>
        <v>0</v>
      </c>
      <c r="F20">
        <f>'Ввод данных'!I24</f>
        <v>0</v>
      </c>
      <c r="G20">
        <f>'Ввод данных'!J24</f>
        <v>0</v>
      </c>
      <c r="H20">
        <f>'Ввод данных'!K24</f>
        <v>0</v>
      </c>
      <c r="I20">
        <f>'Ввод данных'!L24</f>
        <v>0</v>
      </c>
      <c r="J20">
        <f>'Ввод данных'!M24</f>
        <v>0</v>
      </c>
      <c r="K20">
        <f>'Ввод данных'!N24</f>
        <v>0</v>
      </c>
      <c r="L20">
        <f>'Ввод данных'!O24</f>
        <v>0</v>
      </c>
      <c r="M20">
        <f>'Ввод данных'!P24</f>
        <v>0</v>
      </c>
      <c r="N20">
        <f>'Ввод данных'!Q24</f>
        <v>0</v>
      </c>
      <c r="O20" s="2">
        <f>'Ввод данных'!R24</f>
        <v>0</v>
      </c>
      <c r="P20">
        <f>'Ввод данных'!S24</f>
        <v>0</v>
      </c>
      <c r="Q20" s="1" t="b">
        <f>IF('Ввод данных'!T24=4,1,(IF('Ввод данных'!T24=1,1,(IF('Ввод данных'!T24=2,0,(IF('Ввод данных'!T24=3,0)))))))</f>
        <v>0</v>
      </c>
      <c r="R20" s="3" t="b">
        <f>IF('Ввод данных'!U24=4,1,(IF('Ввод данных'!U24=3,2,(IF('Ввод данных'!U24=2,3,(IF('Ввод данных'!U24=1,4)))))))</f>
        <v>0</v>
      </c>
      <c r="S20">
        <f>'Ввод данных'!V24</f>
        <v>0</v>
      </c>
      <c r="T20">
        <f>'Ввод данных'!W24</f>
        <v>0</v>
      </c>
      <c r="U20" s="3" t="b">
        <f>IF('Ввод данных'!X24=4,1,(IF('Ввод данных'!X24=3,2,(IF('Ввод данных'!X24=2,3,(IF('Ввод данных'!X24=1,4)))))))</f>
        <v>0</v>
      </c>
      <c r="V20" s="3" t="b">
        <f>IF('Ввод данных'!Y24=4,1,(IF('Ввод данных'!Y24=3,2,(IF('Ввод данных'!Y24=2,3,(IF('Ввод данных'!Y24=1,4)))))))</f>
        <v>0</v>
      </c>
      <c r="W20" s="3" t="b">
        <f>IF('Ввод данных'!Z24=4,1,(IF('Ввод данных'!Z24=3,2,(IF('Ввод данных'!Z24=2,3,(IF('Ввод данных'!Z24=1,4)))))))</f>
        <v>0</v>
      </c>
      <c r="X20">
        <f>'Ввод данных'!AA24</f>
        <v>0</v>
      </c>
      <c r="Y20">
        <f>'Ввод данных'!AB24</f>
        <v>0</v>
      </c>
      <c r="Z20">
        <f>'Ввод данных'!AC24</f>
        <v>0</v>
      </c>
      <c r="AA20">
        <f>'Ввод данных'!AD24</f>
        <v>0</v>
      </c>
      <c r="AB20" s="1" t="b">
        <f>IF('Ввод данных'!AE24=4,1,(IF('Ввод данных'!AE24=1,1,(IF('Ввод данных'!AE24=2,0,(IF('Ввод данных'!AE24=3,0)))))))</f>
        <v>0</v>
      </c>
      <c r="AC20">
        <f>'Ввод данных'!AF24</f>
        <v>0</v>
      </c>
      <c r="AD20">
        <f>'Ввод данных'!AG24</f>
        <v>0</v>
      </c>
      <c r="AE20" s="3" t="b">
        <f>IF('Ввод данных'!AH24=4,1,(IF('Ввод данных'!AH24=3,2,(IF('Ввод данных'!AH24=2,3,(IF('Ввод данных'!AH24=1,4)))))))</f>
        <v>0</v>
      </c>
      <c r="AF20">
        <f>'Ввод данных'!AI24</f>
        <v>0</v>
      </c>
      <c r="AG20">
        <f>'Ввод данных'!AJ24</f>
        <v>0</v>
      </c>
      <c r="AH20">
        <f>'Ввод данных'!AK24</f>
        <v>0</v>
      </c>
      <c r="AI20" s="3" t="b">
        <f>IF('Ввод данных'!AL24=4,1,(IF('Ввод данных'!AL24=3,2,(IF('Ввод данных'!AL24=2,3,(IF('Ввод данных'!AL24=1,4)))))))</f>
        <v>0</v>
      </c>
      <c r="AJ20">
        <f>'Ввод данных'!AM24</f>
        <v>0</v>
      </c>
      <c r="AK20">
        <f>'Ввод данных'!AN24</f>
        <v>0</v>
      </c>
      <c r="AL20">
        <f>'Ввод данных'!AO24</f>
        <v>0</v>
      </c>
      <c r="AM20">
        <f>'Ввод данных'!AP24</f>
        <v>0</v>
      </c>
      <c r="AN20">
        <f>'Ввод данных'!AQ24</f>
        <v>0</v>
      </c>
      <c r="AO20">
        <f>'Ввод данных'!AR24</f>
        <v>0</v>
      </c>
      <c r="AP20" s="1" t="b">
        <f>IF('Ввод данных'!AS24=4,1,(IF('Ввод данных'!AS24=1,1,(IF('Ввод данных'!AS24=2,0,(IF('Ввод данных'!AS24=3,0)))))))</f>
        <v>0</v>
      </c>
      <c r="AQ20">
        <f>'Ввод данных'!AT24</f>
        <v>0</v>
      </c>
      <c r="AR20">
        <f>'Ввод данных'!AU24</f>
        <v>0</v>
      </c>
      <c r="AS20" s="1" t="b">
        <f>IF('Ввод данных'!AV24=4,1,(IF('Ввод данных'!AV24=1,1,(IF('Ввод данных'!AV24=2,0,(IF('Ввод данных'!AV24=3,0)))))))</f>
        <v>0</v>
      </c>
      <c r="AT20" s="3" t="b">
        <f>IF('Ввод данных'!AW24=4,1,(IF('Ввод данных'!AW24=3,2,(IF('Ввод данных'!AW24=2,3,(IF('Ввод данных'!AW24=1,4)))))))</f>
        <v>0</v>
      </c>
      <c r="AU20">
        <f>'Ввод данных'!AX24</f>
        <v>0</v>
      </c>
      <c r="AV20">
        <f>'Ввод данных'!AY24</f>
        <v>0</v>
      </c>
      <c r="AW20">
        <f>'Ввод данных'!AZ24</f>
        <v>0</v>
      </c>
      <c r="AX20">
        <f>'Ввод данных'!BA24</f>
        <v>0</v>
      </c>
      <c r="AY20" s="3" t="b">
        <f>IF('Ввод данных'!BB24=4,1,(IF('Ввод данных'!BB24=3,2,(IF('Ввод данных'!BB24=2,3,(IF('Ввод данных'!BB24=1,4)))))))</f>
        <v>0</v>
      </c>
      <c r="AZ20">
        <f>'Ввод данных'!BC24</f>
        <v>0</v>
      </c>
      <c r="BA20" s="3" t="b">
        <f>IF('Ввод данных'!BD24=4,1,(IF('Ввод данных'!BD24=3,2,(IF('Ввод данных'!BD24=2,3,(IF('Ввод данных'!BD24=1,4)))))))</f>
        <v>0</v>
      </c>
      <c r="BB20">
        <f>'Ввод данных'!BE24</f>
        <v>0</v>
      </c>
      <c r="BC20">
        <f>'Ввод данных'!BF24</f>
        <v>0</v>
      </c>
      <c r="BD20" s="3" t="b">
        <f>IF('Ввод данных'!BG24=4,1,(IF('Ввод данных'!BG24=3,2,(IF('Ввод данных'!BG24=2,3,(IF('Ввод данных'!BG24=1,4)))))))</f>
        <v>0</v>
      </c>
      <c r="BE20" s="1" t="b">
        <f>IF('Ввод данных'!BH24=4,1,(IF('Ввод данных'!BH24=1,1,(IF('Ввод данных'!BH24=2,0,(IF('Ввод данных'!BH24=3,0)))))))</f>
        <v>0</v>
      </c>
      <c r="BF20" s="2">
        <f>'Ввод данных'!BI24</f>
        <v>0</v>
      </c>
      <c r="BG20">
        <f>'Ввод данных'!BJ24</f>
        <v>0</v>
      </c>
      <c r="BH20">
        <f>'Ввод данных'!BK24</f>
        <v>0</v>
      </c>
      <c r="BI20">
        <f>'Ввод данных'!BL24</f>
        <v>0</v>
      </c>
      <c r="BJ20">
        <f>'Ввод данных'!BM24</f>
        <v>0</v>
      </c>
      <c r="BK20">
        <f>'Ввод данных'!BN24</f>
        <v>0</v>
      </c>
      <c r="BL20">
        <f>'Ввод данных'!BO24</f>
        <v>0</v>
      </c>
      <c r="BM20" s="1" t="b">
        <f>IF('Ввод данных'!BP24=4,1,(IF('Ввод данных'!BP24=1,1,(IF('Ввод данных'!BP24=2,0,(IF('Ввод данных'!BP24=3,0)))))))</f>
        <v>0</v>
      </c>
      <c r="BN20">
        <f>'Ввод данных'!BQ24</f>
        <v>0</v>
      </c>
      <c r="BO20">
        <f>'Ввод данных'!BR24</f>
        <v>0</v>
      </c>
      <c r="BP20" s="3" t="b">
        <f>IF('Ввод данных'!BS24=4,1,(IF('Ввод данных'!BS24=3,2,(IF('Ввод данных'!BS24=2,3,(IF('Ввод данных'!BS24=1,4)))))))</f>
        <v>0</v>
      </c>
      <c r="BQ20">
        <f>'Ввод данных'!BT24</f>
        <v>0</v>
      </c>
      <c r="BR20">
        <f>'Ввод данных'!BU24</f>
        <v>0</v>
      </c>
      <c r="BS20">
        <f>'Ввод данных'!BV24</f>
        <v>0</v>
      </c>
      <c r="BT20" s="45">
        <f>'Ввод данных'!BH24</f>
        <v>0</v>
      </c>
      <c r="BU20" s="45">
        <f>'Ввод данных'!G24</f>
        <v>0</v>
      </c>
      <c r="BV20" s="45">
        <f>'Ввод данных'!AV24</f>
        <v>0</v>
      </c>
    </row>
    <row r="21" spans="1:74" x14ac:dyDescent="0.25">
      <c r="A21" s="3" t="b">
        <f>IF('Ввод данных'!D25=4,1,(IF('Ввод данных'!D25=3,2,(IF('Ввод данных'!D25=2,3,(IF('Ввод данных'!D25=1,4)))))))</f>
        <v>0</v>
      </c>
      <c r="B21">
        <f>'Ввод данных'!E25</f>
        <v>0</v>
      </c>
      <c r="C21">
        <f>'Ввод данных'!F25</f>
        <v>0</v>
      </c>
      <c r="D21" s="1" t="b">
        <f>IF('Ввод данных'!G25=4,1,(IF('Ввод данных'!G25=1,1,(IF('Ввод данных'!G25=2,0,(IF('Ввод данных'!G25=3,0)))))))</f>
        <v>0</v>
      </c>
      <c r="E21" s="3" t="b">
        <f>IF('Ввод данных'!H25=4,1,(IF('Ввод данных'!H25=3,2,(IF('Ввод данных'!H25=2,3,(IF('Ввод данных'!H25=1,4)))))))</f>
        <v>0</v>
      </c>
      <c r="F21">
        <f>'Ввод данных'!I25</f>
        <v>0</v>
      </c>
      <c r="G21">
        <f>'Ввод данных'!J25</f>
        <v>0</v>
      </c>
      <c r="H21">
        <f>'Ввод данных'!K25</f>
        <v>0</v>
      </c>
      <c r="I21">
        <f>'Ввод данных'!L25</f>
        <v>0</v>
      </c>
      <c r="J21">
        <f>'Ввод данных'!M25</f>
        <v>0</v>
      </c>
      <c r="K21">
        <f>'Ввод данных'!N25</f>
        <v>0</v>
      </c>
      <c r="L21">
        <f>'Ввод данных'!O25</f>
        <v>0</v>
      </c>
      <c r="M21">
        <f>'Ввод данных'!P25</f>
        <v>0</v>
      </c>
      <c r="N21">
        <f>'Ввод данных'!Q25</f>
        <v>0</v>
      </c>
      <c r="O21" s="2">
        <f>'Ввод данных'!R25</f>
        <v>0</v>
      </c>
      <c r="P21">
        <f>'Ввод данных'!S25</f>
        <v>0</v>
      </c>
      <c r="Q21" s="1" t="b">
        <f>IF('Ввод данных'!T25=4,1,(IF('Ввод данных'!T25=1,1,(IF('Ввод данных'!T25=2,0,(IF('Ввод данных'!T25=3,0)))))))</f>
        <v>0</v>
      </c>
      <c r="R21" s="3" t="b">
        <f>IF('Ввод данных'!U25=4,1,(IF('Ввод данных'!U25=3,2,(IF('Ввод данных'!U25=2,3,(IF('Ввод данных'!U25=1,4)))))))</f>
        <v>0</v>
      </c>
      <c r="S21">
        <f>'Ввод данных'!V25</f>
        <v>0</v>
      </c>
      <c r="T21">
        <f>'Ввод данных'!W25</f>
        <v>0</v>
      </c>
      <c r="U21" s="3" t="b">
        <f>IF('Ввод данных'!X25=4,1,(IF('Ввод данных'!X25=3,2,(IF('Ввод данных'!X25=2,3,(IF('Ввод данных'!X25=1,4)))))))</f>
        <v>0</v>
      </c>
      <c r="V21" s="3" t="b">
        <f>IF('Ввод данных'!Y25=4,1,(IF('Ввод данных'!Y25=3,2,(IF('Ввод данных'!Y25=2,3,(IF('Ввод данных'!Y25=1,4)))))))</f>
        <v>0</v>
      </c>
      <c r="W21" s="3" t="b">
        <f>IF('Ввод данных'!Z25=4,1,(IF('Ввод данных'!Z25=3,2,(IF('Ввод данных'!Z25=2,3,(IF('Ввод данных'!Z25=1,4)))))))</f>
        <v>0</v>
      </c>
      <c r="X21">
        <f>'Ввод данных'!AA25</f>
        <v>0</v>
      </c>
      <c r="Y21">
        <f>'Ввод данных'!AB25</f>
        <v>0</v>
      </c>
      <c r="Z21">
        <f>'Ввод данных'!AC25</f>
        <v>0</v>
      </c>
      <c r="AA21">
        <f>'Ввод данных'!AD25</f>
        <v>0</v>
      </c>
      <c r="AB21" s="1" t="b">
        <f>IF('Ввод данных'!AE25=4,1,(IF('Ввод данных'!AE25=1,1,(IF('Ввод данных'!AE25=2,0,(IF('Ввод данных'!AE25=3,0)))))))</f>
        <v>0</v>
      </c>
      <c r="AC21">
        <f>'Ввод данных'!AF25</f>
        <v>0</v>
      </c>
      <c r="AD21">
        <f>'Ввод данных'!AG25</f>
        <v>0</v>
      </c>
      <c r="AE21" s="3" t="b">
        <f>IF('Ввод данных'!AH25=4,1,(IF('Ввод данных'!AH25=3,2,(IF('Ввод данных'!AH25=2,3,(IF('Ввод данных'!AH25=1,4)))))))</f>
        <v>0</v>
      </c>
      <c r="AF21">
        <f>'Ввод данных'!AI25</f>
        <v>0</v>
      </c>
      <c r="AG21">
        <f>'Ввод данных'!AJ25</f>
        <v>0</v>
      </c>
      <c r="AH21">
        <f>'Ввод данных'!AK25</f>
        <v>0</v>
      </c>
      <c r="AI21" s="3" t="b">
        <f>IF('Ввод данных'!AL25=4,1,(IF('Ввод данных'!AL25=3,2,(IF('Ввод данных'!AL25=2,3,(IF('Ввод данных'!AL25=1,4)))))))</f>
        <v>0</v>
      </c>
      <c r="AJ21">
        <f>'Ввод данных'!AM25</f>
        <v>0</v>
      </c>
      <c r="AK21">
        <f>'Ввод данных'!AN25</f>
        <v>0</v>
      </c>
      <c r="AL21">
        <f>'Ввод данных'!AO25</f>
        <v>0</v>
      </c>
      <c r="AM21">
        <f>'Ввод данных'!AP25</f>
        <v>0</v>
      </c>
      <c r="AN21">
        <f>'Ввод данных'!AQ25</f>
        <v>0</v>
      </c>
      <c r="AO21">
        <f>'Ввод данных'!AR25</f>
        <v>0</v>
      </c>
      <c r="AP21" s="1" t="b">
        <f>IF('Ввод данных'!AS25=4,1,(IF('Ввод данных'!AS25=1,1,(IF('Ввод данных'!AS25=2,0,(IF('Ввод данных'!AS25=3,0)))))))</f>
        <v>0</v>
      </c>
      <c r="AQ21">
        <f>'Ввод данных'!AT25</f>
        <v>0</v>
      </c>
      <c r="AR21">
        <f>'Ввод данных'!AU25</f>
        <v>0</v>
      </c>
      <c r="AS21" s="1" t="b">
        <f>IF('Ввод данных'!AV25=4,1,(IF('Ввод данных'!AV25=1,1,(IF('Ввод данных'!AV25=2,0,(IF('Ввод данных'!AV25=3,0)))))))</f>
        <v>0</v>
      </c>
      <c r="AT21" s="3" t="b">
        <f>IF('Ввод данных'!AW25=4,1,(IF('Ввод данных'!AW25=3,2,(IF('Ввод данных'!AW25=2,3,(IF('Ввод данных'!AW25=1,4)))))))</f>
        <v>0</v>
      </c>
      <c r="AU21">
        <f>'Ввод данных'!AX25</f>
        <v>0</v>
      </c>
      <c r="AV21">
        <f>'Ввод данных'!AY25</f>
        <v>0</v>
      </c>
      <c r="AW21">
        <f>'Ввод данных'!AZ25</f>
        <v>0</v>
      </c>
      <c r="AX21">
        <f>'Ввод данных'!BA25</f>
        <v>0</v>
      </c>
      <c r="AY21" s="3" t="b">
        <f>IF('Ввод данных'!BB25=4,1,(IF('Ввод данных'!BB25=3,2,(IF('Ввод данных'!BB25=2,3,(IF('Ввод данных'!BB25=1,4)))))))</f>
        <v>0</v>
      </c>
      <c r="AZ21">
        <f>'Ввод данных'!BC25</f>
        <v>0</v>
      </c>
      <c r="BA21" s="3" t="b">
        <f>IF('Ввод данных'!BD25=4,1,(IF('Ввод данных'!BD25=3,2,(IF('Ввод данных'!BD25=2,3,(IF('Ввод данных'!BD25=1,4)))))))</f>
        <v>0</v>
      </c>
      <c r="BB21">
        <f>'Ввод данных'!BE25</f>
        <v>0</v>
      </c>
      <c r="BC21">
        <f>'Ввод данных'!BF25</f>
        <v>0</v>
      </c>
      <c r="BD21" s="3" t="b">
        <f>IF('Ввод данных'!BG25=4,1,(IF('Ввод данных'!BG25=3,2,(IF('Ввод данных'!BG25=2,3,(IF('Ввод данных'!BG25=1,4)))))))</f>
        <v>0</v>
      </c>
      <c r="BE21" s="1" t="b">
        <f>IF('Ввод данных'!BH25=4,1,(IF('Ввод данных'!BH25=1,1,(IF('Ввод данных'!BH25=2,0,(IF('Ввод данных'!BH25=3,0)))))))</f>
        <v>0</v>
      </c>
      <c r="BF21" s="2">
        <f>'Ввод данных'!BI25</f>
        <v>0</v>
      </c>
      <c r="BG21">
        <f>'Ввод данных'!BJ25</f>
        <v>0</v>
      </c>
      <c r="BH21">
        <f>'Ввод данных'!BK25</f>
        <v>0</v>
      </c>
      <c r="BI21">
        <f>'Ввод данных'!BL25</f>
        <v>0</v>
      </c>
      <c r="BJ21">
        <f>'Ввод данных'!BM25</f>
        <v>0</v>
      </c>
      <c r="BK21">
        <f>'Ввод данных'!BN25</f>
        <v>0</v>
      </c>
      <c r="BL21">
        <f>'Ввод данных'!BO25</f>
        <v>0</v>
      </c>
      <c r="BM21" s="1" t="b">
        <f>IF('Ввод данных'!BP25=4,1,(IF('Ввод данных'!BP25=1,1,(IF('Ввод данных'!BP25=2,0,(IF('Ввод данных'!BP25=3,0)))))))</f>
        <v>0</v>
      </c>
      <c r="BN21">
        <f>'Ввод данных'!BQ25</f>
        <v>0</v>
      </c>
      <c r="BO21">
        <f>'Ввод данных'!BR25</f>
        <v>0</v>
      </c>
      <c r="BP21" s="3" t="b">
        <f>IF('Ввод данных'!BS25=4,1,(IF('Ввод данных'!BS25=3,2,(IF('Ввод данных'!BS25=2,3,(IF('Ввод данных'!BS25=1,4)))))))</f>
        <v>0</v>
      </c>
      <c r="BQ21">
        <f>'Ввод данных'!BT25</f>
        <v>0</v>
      </c>
      <c r="BR21">
        <f>'Ввод данных'!BU25</f>
        <v>0</v>
      </c>
      <c r="BS21">
        <f>'Ввод данных'!BV25</f>
        <v>0</v>
      </c>
      <c r="BT21" s="45">
        <f>'Ввод данных'!BH25</f>
        <v>0</v>
      </c>
      <c r="BU21" s="45">
        <f>'Ввод данных'!G25</f>
        <v>0</v>
      </c>
      <c r="BV21" s="45">
        <f>'Ввод данных'!AV25</f>
        <v>0</v>
      </c>
    </row>
    <row r="22" spans="1:74" x14ac:dyDescent="0.25">
      <c r="A22" s="3" t="b">
        <f>IF('Ввод данных'!D26=4,1,(IF('Ввод данных'!D26=3,2,(IF('Ввод данных'!D26=2,3,(IF('Ввод данных'!D26=1,4)))))))</f>
        <v>0</v>
      </c>
      <c r="B22">
        <f>'Ввод данных'!E26</f>
        <v>0</v>
      </c>
      <c r="C22">
        <f>'Ввод данных'!F26</f>
        <v>0</v>
      </c>
      <c r="D22" s="1" t="b">
        <f>IF('Ввод данных'!G26=4,1,(IF('Ввод данных'!G26=1,1,(IF('Ввод данных'!G26=2,0,(IF('Ввод данных'!G26=3,0)))))))</f>
        <v>0</v>
      </c>
      <c r="E22" s="3" t="b">
        <f>IF('Ввод данных'!H26=4,1,(IF('Ввод данных'!H26=3,2,(IF('Ввод данных'!H26=2,3,(IF('Ввод данных'!H26=1,4)))))))</f>
        <v>0</v>
      </c>
      <c r="F22">
        <f>'Ввод данных'!I26</f>
        <v>0</v>
      </c>
      <c r="G22">
        <f>'Ввод данных'!J26</f>
        <v>0</v>
      </c>
      <c r="H22">
        <f>'Ввод данных'!K26</f>
        <v>0</v>
      </c>
      <c r="I22">
        <f>'Ввод данных'!L26</f>
        <v>0</v>
      </c>
      <c r="J22">
        <f>'Ввод данных'!M26</f>
        <v>0</v>
      </c>
      <c r="K22">
        <f>'Ввод данных'!N26</f>
        <v>0</v>
      </c>
      <c r="L22">
        <f>'Ввод данных'!O26</f>
        <v>0</v>
      </c>
      <c r="M22">
        <f>'Ввод данных'!P26</f>
        <v>0</v>
      </c>
      <c r="N22">
        <f>'Ввод данных'!Q26</f>
        <v>0</v>
      </c>
      <c r="O22" s="2">
        <f>'Ввод данных'!R26</f>
        <v>0</v>
      </c>
      <c r="P22">
        <f>'Ввод данных'!S26</f>
        <v>0</v>
      </c>
      <c r="Q22" s="1" t="b">
        <f>IF('Ввод данных'!T26=4,1,(IF('Ввод данных'!T26=1,1,(IF('Ввод данных'!T26=2,0,(IF('Ввод данных'!T26=3,0)))))))</f>
        <v>0</v>
      </c>
      <c r="R22" s="3" t="b">
        <f>IF('Ввод данных'!U26=4,1,(IF('Ввод данных'!U26=3,2,(IF('Ввод данных'!U26=2,3,(IF('Ввод данных'!U26=1,4)))))))</f>
        <v>0</v>
      </c>
      <c r="S22">
        <f>'Ввод данных'!V26</f>
        <v>0</v>
      </c>
      <c r="T22">
        <f>'Ввод данных'!W26</f>
        <v>0</v>
      </c>
      <c r="U22" s="3" t="b">
        <f>IF('Ввод данных'!X26=4,1,(IF('Ввод данных'!X26=3,2,(IF('Ввод данных'!X26=2,3,(IF('Ввод данных'!X26=1,4)))))))</f>
        <v>0</v>
      </c>
      <c r="V22" s="3" t="b">
        <f>IF('Ввод данных'!Y26=4,1,(IF('Ввод данных'!Y26=3,2,(IF('Ввод данных'!Y26=2,3,(IF('Ввод данных'!Y26=1,4)))))))</f>
        <v>0</v>
      </c>
      <c r="W22" s="3" t="b">
        <f>IF('Ввод данных'!Z26=4,1,(IF('Ввод данных'!Z26=3,2,(IF('Ввод данных'!Z26=2,3,(IF('Ввод данных'!Z26=1,4)))))))</f>
        <v>0</v>
      </c>
      <c r="X22">
        <f>'Ввод данных'!AA26</f>
        <v>0</v>
      </c>
      <c r="Y22">
        <f>'Ввод данных'!AB26</f>
        <v>0</v>
      </c>
      <c r="Z22">
        <f>'Ввод данных'!AC26</f>
        <v>0</v>
      </c>
      <c r="AA22">
        <f>'Ввод данных'!AD26</f>
        <v>0</v>
      </c>
      <c r="AB22" s="1" t="b">
        <f>IF('Ввод данных'!AE26=4,1,(IF('Ввод данных'!AE26=1,1,(IF('Ввод данных'!AE26=2,0,(IF('Ввод данных'!AE26=3,0)))))))</f>
        <v>0</v>
      </c>
      <c r="AC22">
        <f>'Ввод данных'!AF26</f>
        <v>0</v>
      </c>
      <c r="AD22">
        <f>'Ввод данных'!AG26</f>
        <v>0</v>
      </c>
      <c r="AE22" s="3" t="b">
        <f>IF('Ввод данных'!AH26=4,1,(IF('Ввод данных'!AH26=3,2,(IF('Ввод данных'!AH26=2,3,(IF('Ввод данных'!AH26=1,4)))))))</f>
        <v>0</v>
      </c>
      <c r="AF22">
        <f>'Ввод данных'!AI26</f>
        <v>0</v>
      </c>
      <c r="AG22">
        <f>'Ввод данных'!AJ26</f>
        <v>0</v>
      </c>
      <c r="AH22">
        <f>'Ввод данных'!AK26</f>
        <v>0</v>
      </c>
      <c r="AI22" s="3" t="b">
        <f>IF('Ввод данных'!AL26=4,1,(IF('Ввод данных'!AL26=3,2,(IF('Ввод данных'!AL26=2,3,(IF('Ввод данных'!AL26=1,4)))))))</f>
        <v>0</v>
      </c>
      <c r="AJ22">
        <f>'Ввод данных'!AM26</f>
        <v>0</v>
      </c>
      <c r="AK22">
        <f>'Ввод данных'!AN26</f>
        <v>0</v>
      </c>
      <c r="AL22">
        <f>'Ввод данных'!AO26</f>
        <v>0</v>
      </c>
      <c r="AM22">
        <f>'Ввод данных'!AP26</f>
        <v>0</v>
      </c>
      <c r="AN22">
        <f>'Ввод данных'!AQ26</f>
        <v>0</v>
      </c>
      <c r="AO22">
        <f>'Ввод данных'!AR26</f>
        <v>0</v>
      </c>
      <c r="AP22" s="1" t="b">
        <f>IF('Ввод данных'!AS26=4,1,(IF('Ввод данных'!AS26=1,1,(IF('Ввод данных'!AS26=2,0,(IF('Ввод данных'!AS26=3,0)))))))</f>
        <v>0</v>
      </c>
      <c r="AQ22">
        <f>'Ввод данных'!AT26</f>
        <v>0</v>
      </c>
      <c r="AR22">
        <f>'Ввод данных'!AU26</f>
        <v>0</v>
      </c>
      <c r="AS22" s="1" t="b">
        <f>IF('Ввод данных'!AV26=4,1,(IF('Ввод данных'!AV26=1,1,(IF('Ввод данных'!AV26=2,0,(IF('Ввод данных'!AV26=3,0)))))))</f>
        <v>0</v>
      </c>
      <c r="AT22" s="3" t="b">
        <f>IF('Ввод данных'!AW26=4,1,(IF('Ввод данных'!AW26=3,2,(IF('Ввод данных'!AW26=2,3,(IF('Ввод данных'!AW26=1,4)))))))</f>
        <v>0</v>
      </c>
      <c r="AU22">
        <f>'Ввод данных'!AX26</f>
        <v>0</v>
      </c>
      <c r="AV22">
        <f>'Ввод данных'!AY26</f>
        <v>0</v>
      </c>
      <c r="AW22">
        <f>'Ввод данных'!AZ26</f>
        <v>0</v>
      </c>
      <c r="AX22">
        <f>'Ввод данных'!BA26</f>
        <v>0</v>
      </c>
      <c r="AY22" s="3" t="b">
        <f>IF('Ввод данных'!BB26=4,1,(IF('Ввод данных'!BB26=3,2,(IF('Ввод данных'!BB26=2,3,(IF('Ввод данных'!BB26=1,4)))))))</f>
        <v>0</v>
      </c>
      <c r="AZ22">
        <f>'Ввод данных'!BC26</f>
        <v>0</v>
      </c>
      <c r="BA22" s="3" t="b">
        <f>IF('Ввод данных'!BD26=4,1,(IF('Ввод данных'!BD26=3,2,(IF('Ввод данных'!BD26=2,3,(IF('Ввод данных'!BD26=1,4)))))))</f>
        <v>0</v>
      </c>
      <c r="BB22">
        <f>'Ввод данных'!BE26</f>
        <v>0</v>
      </c>
      <c r="BC22">
        <f>'Ввод данных'!BF26</f>
        <v>0</v>
      </c>
      <c r="BD22" s="3" t="b">
        <f>IF('Ввод данных'!BG26=4,1,(IF('Ввод данных'!BG26=3,2,(IF('Ввод данных'!BG26=2,3,(IF('Ввод данных'!BG26=1,4)))))))</f>
        <v>0</v>
      </c>
      <c r="BE22" s="1" t="b">
        <f>IF('Ввод данных'!BH26=4,1,(IF('Ввод данных'!BH26=1,1,(IF('Ввод данных'!BH26=2,0,(IF('Ввод данных'!BH26=3,0)))))))</f>
        <v>0</v>
      </c>
      <c r="BF22" s="2">
        <f>'Ввод данных'!BI26</f>
        <v>0</v>
      </c>
      <c r="BG22">
        <f>'Ввод данных'!BJ26</f>
        <v>0</v>
      </c>
      <c r="BH22">
        <f>'Ввод данных'!BK26</f>
        <v>0</v>
      </c>
      <c r="BI22">
        <f>'Ввод данных'!BL26</f>
        <v>0</v>
      </c>
      <c r="BJ22">
        <f>'Ввод данных'!BM26</f>
        <v>0</v>
      </c>
      <c r="BK22">
        <f>'Ввод данных'!BN26</f>
        <v>0</v>
      </c>
      <c r="BL22">
        <f>'Ввод данных'!BO26</f>
        <v>0</v>
      </c>
      <c r="BM22" s="1" t="b">
        <f>IF('Ввод данных'!BP26=4,1,(IF('Ввод данных'!BP26=1,1,(IF('Ввод данных'!BP26=2,0,(IF('Ввод данных'!BP26=3,0)))))))</f>
        <v>0</v>
      </c>
      <c r="BN22">
        <f>'Ввод данных'!BQ26</f>
        <v>0</v>
      </c>
      <c r="BO22">
        <f>'Ввод данных'!BR26</f>
        <v>0</v>
      </c>
      <c r="BP22" s="3" t="b">
        <f>IF('Ввод данных'!BS26=4,1,(IF('Ввод данных'!BS26=3,2,(IF('Ввод данных'!BS26=2,3,(IF('Ввод данных'!BS26=1,4)))))))</f>
        <v>0</v>
      </c>
      <c r="BQ22">
        <f>'Ввод данных'!BT26</f>
        <v>0</v>
      </c>
      <c r="BR22">
        <f>'Ввод данных'!BU26</f>
        <v>0</v>
      </c>
      <c r="BS22">
        <f>'Ввод данных'!BV26</f>
        <v>0</v>
      </c>
      <c r="BT22" s="45">
        <f>'Ввод данных'!BH26</f>
        <v>0</v>
      </c>
      <c r="BU22" s="45">
        <f>'Ввод данных'!G26</f>
        <v>0</v>
      </c>
      <c r="BV22" s="45">
        <f>'Ввод данных'!AV26</f>
        <v>0</v>
      </c>
    </row>
    <row r="23" spans="1:74" x14ac:dyDescent="0.25">
      <c r="A23" s="3" t="b">
        <f>IF('Ввод данных'!D27=4,1,(IF('Ввод данных'!D27=3,2,(IF('Ввод данных'!D27=2,3,(IF('Ввод данных'!D27=1,4)))))))</f>
        <v>0</v>
      </c>
      <c r="B23">
        <f>'Ввод данных'!E27</f>
        <v>0</v>
      </c>
      <c r="C23">
        <f>'Ввод данных'!F27</f>
        <v>0</v>
      </c>
      <c r="D23" s="1" t="b">
        <f>IF('Ввод данных'!G27=4,1,(IF('Ввод данных'!G27=1,1,(IF('Ввод данных'!G27=2,0,(IF('Ввод данных'!G27=3,0)))))))</f>
        <v>0</v>
      </c>
      <c r="E23" s="3" t="b">
        <f>IF('Ввод данных'!H27=4,1,(IF('Ввод данных'!H27=3,2,(IF('Ввод данных'!H27=2,3,(IF('Ввод данных'!H27=1,4)))))))</f>
        <v>0</v>
      </c>
      <c r="F23">
        <f>'Ввод данных'!I27</f>
        <v>0</v>
      </c>
      <c r="G23">
        <f>'Ввод данных'!J27</f>
        <v>0</v>
      </c>
      <c r="H23">
        <f>'Ввод данных'!K27</f>
        <v>0</v>
      </c>
      <c r="I23">
        <f>'Ввод данных'!L27</f>
        <v>0</v>
      </c>
      <c r="J23">
        <f>'Ввод данных'!M27</f>
        <v>0</v>
      </c>
      <c r="K23">
        <f>'Ввод данных'!N27</f>
        <v>0</v>
      </c>
      <c r="L23">
        <f>'Ввод данных'!O27</f>
        <v>0</v>
      </c>
      <c r="M23">
        <f>'Ввод данных'!P27</f>
        <v>0</v>
      </c>
      <c r="N23">
        <f>'Ввод данных'!Q27</f>
        <v>0</v>
      </c>
      <c r="O23" s="2">
        <f>'Ввод данных'!R27</f>
        <v>0</v>
      </c>
      <c r="P23">
        <f>'Ввод данных'!S27</f>
        <v>0</v>
      </c>
      <c r="Q23" s="1" t="b">
        <f>IF('Ввод данных'!T27=4,1,(IF('Ввод данных'!T27=1,1,(IF('Ввод данных'!T27=2,0,(IF('Ввод данных'!T27=3,0)))))))</f>
        <v>0</v>
      </c>
      <c r="R23" s="3" t="b">
        <f>IF('Ввод данных'!U27=4,1,(IF('Ввод данных'!U27=3,2,(IF('Ввод данных'!U27=2,3,(IF('Ввод данных'!U27=1,4)))))))</f>
        <v>0</v>
      </c>
      <c r="S23">
        <f>'Ввод данных'!V27</f>
        <v>0</v>
      </c>
      <c r="T23">
        <f>'Ввод данных'!W27</f>
        <v>0</v>
      </c>
      <c r="U23" s="3" t="b">
        <f>IF('Ввод данных'!X27=4,1,(IF('Ввод данных'!X27=3,2,(IF('Ввод данных'!X27=2,3,(IF('Ввод данных'!X27=1,4)))))))</f>
        <v>0</v>
      </c>
      <c r="V23" s="3" t="b">
        <f>IF('Ввод данных'!Y27=4,1,(IF('Ввод данных'!Y27=3,2,(IF('Ввод данных'!Y27=2,3,(IF('Ввод данных'!Y27=1,4)))))))</f>
        <v>0</v>
      </c>
      <c r="W23" s="3" t="b">
        <f>IF('Ввод данных'!Z27=4,1,(IF('Ввод данных'!Z27=3,2,(IF('Ввод данных'!Z27=2,3,(IF('Ввод данных'!Z27=1,4)))))))</f>
        <v>0</v>
      </c>
      <c r="X23">
        <f>'Ввод данных'!AA27</f>
        <v>0</v>
      </c>
      <c r="Y23">
        <f>'Ввод данных'!AB27</f>
        <v>0</v>
      </c>
      <c r="Z23">
        <f>'Ввод данных'!AC27</f>
        <v>0</v>
      </c>
      <c r="AA23">
        <f>'Ввод данных'!AD27</f>
        <v>0</v>
      </c>
      <c r="AB23" s="1" t="b">
        <f>IF('Ввод данных'!AE27=4,1,(IF('Ввод данных'!AE27=1,1,(IF('Ввод данных'!AE27=2,0,(IF('Ввод данных'!AE27=3,0)))))))</f>
        <v>0</v>
      </c>
      <c r="AC23">
        <f>'Ввод данных'!AF27</f>
        <v>0</v>
      </c>
      <c r="AD23">
        <f>'Ввод данных'!AG27</f>
        <v>0</v>
      </c>
      <c r="AE23" s="3" t="b">
        <f>IF('Ввод данных'!AH27=4,1,(IF('Ввод данных'!AH27=3,2,(IF('Ввод данных'!AH27=2,3,(IF('Ввод данных'!AH27=1,4)))))))</f>
        <v>0</v>
      </c>
      <c r="AF23">
        <f>'Ввод данных'!AI27</f>
        <v>0</v>
      </c>
      <c r="AG23">
        <f>'Ввод данных'!AJ27</f>
        <v>0</v>
      </c>
      <c r="AH23">
        <f>'Ввод данных'!AK27</f>
        <v>0</v>
      </c>
      <c r="AI23" s="3" t="b">
        <f>IF('Ввод данных'!AL27=4,1,(IF('Ввод данных'!AL27=3,2,(IF('Ввод данных'!AL27=2,3,(IF('Ввод данных'!AL27=1,4)))))))</f>
        <v>0</v>
      </c>
      <c r="AJ23">
        <f>'Ввод данных'!AM27</f>
        <v>0</v>
      </c>
      <c r="AK23">
        <f>'Ввод данных'!AN27</f>
        <v>0</v>
      </c>
      <c r="AL23">
        <f>'Ввод данных'!AO27</f>
        <v>0</v>
      </c>
      <c r="AM23">
        <f>'Ввод данных'!AP27</f>
        <v>0</v>
      </c>
      <c r="AN23">
        <f>'Ввод данных'!AQ27</f>
        <v>0</v>
      </c>
      <c r="AO23">
        <f>'Ввод данных'!AR27</f>
        <v>0</v>
      </c>
      <c r="AP23" s="1" t="b">
        <f>IF('Ввод данных'!AS27=4,1,(IF('Ввод данных'!AS27=1,1,(IF('Ввод данных'!AS27=2,0,(IF('Ввод данных'!AS27=3,0)))))))</f>
        <v>0</v>
      </c>
      <c r="AQ23">
        <f>'Ввод данных'!AT27</f>
        <v>0</v>
      </c>
      <c r="AR23">
        <f>'Ввод данных'!AU27</f>
        <v>0</v>
      </c>
      <c r="AS23" s="1" t="b">
        <f>IF('Ввод данных'!AV27=4,1,(IF('Ввод данных'!AV27=1,1,(IF('Ввод данных'!AV27=2,0,(IF('Ввод данных'!AV27=3,0)))))))</f>
        <v>0</v>
      </c>
      <c r="AT23" s="3" t="b">
        <f>IF('Ввод данных'!AW27=4,1,(IF('Ввод данных'!AW27=3,2,(IF('Ввод данных'!AW27=2,3,(IF('Ввод данных'!AW27=1,4)))))))</f>
        <v>0</v>
      </c>
      <c r="AU23">
        <f>'Ввод данных'!AX27</f>
        <v>0</v>
      </c>
      <c r="AV23">
        <f>'Ввод данных'!AY27</f>
        <v>0</v>
      </c>
      <c r="AW23">
        <f>'Ввод данных'!AZ27</f>
        <v>0</v>
      </c>
      <c r="AX23">
        <f>'Ввод данных'!BA27</f>
        <v>0</v>
      </c>
      <c r="AY23" s="3" t="b">
        <f>IF('Ввод данных'!BB27=4,1,(IF('Ввод данных'!BB27=3,2,(IF('Ввод данных'!BB27=2,3,(IF('Ввод данных'!BB27=1,4)))))))</f>
        <v>0</v>
      </c>
      <c r="AZ23">
        <f>'Ввод данных'!BC27</f>
        <v>0</v>
      </c>
      <c r="BA23" s="3" t="b">
        <f>IF('Ввод данных'!BD27=4,1,(IF('Ввод данных'!BD27=3,2,(IF('Ввод данных'!BD27=2,3,(IF('Ввод данных'!BD27=1,4)))))))</f>
        <v>0</v>
      </c>
      <c r="BB23">
        <f>'Ввод данных'!BE27</f>
        <v>0</v>
      </c>
      <c r="BC23">
        <f>'Ввод данных'!BF27</f>
        <v>0</v>
      </c>
      <c r="BD23" s="3" t="b">
        <f>IF('Ввод данных'!BG27=4,1,(IF('Ввод данных'!BG27=3,2,(IF('Ввод данных'!BG27=2,3,(IF('Ввод данных'!BG27=1,4)))))))</f>
        <v>0</v>
      </c>
      <c r="BE23" s="1" t="b">
        <f>IF('Ввод данных'!BH27=4,1,(IF('Ввод данных'!BH27=1,1,(IF('Ввод данных'!BH27=2,0,(IF('Ввод данных'!BH27=3,0)))))))</f>
        <v>0</v>
      </c>
      <c r="BF23" s="2">
        <f>'Ввод данных'!BI27</f>
        <v>0</v>
      </c>
      <c r="BG23">
        <f>'Ввод данных'!BJ27</f>
        <v>0</v>
      </c>
      <c r="BH23">
        <f>'Ввод данных'!BK27</f>
        <v>0</v>
      </c>
      <c r="BI23">
        <f>'Ввод данных'!BL27</f>
        <v>0</v>
      </c>
      <c r="BJ23">
        <f>'Ввод данных'!BM27</f>
        <v>0</v>
      </c>
      <c r="BK23">
        <f>'Ввод данных'!BN27</f>
        <v>0</v>
      </c>
      <c r="BL23">
        <f>'Ввод данных'!BO27</f>
        <v>0</v>
      </c>
      <c r="BM23" s="1" t="b">
        <f>IF('Ввод данных'!BP27=4,1,(IF('Ввод данных'!BP27=1,1,(IF('Ввод данных'!BP27=2,0,(IF('Ввод данных'!BP27=3,0)))))))</f>
        <v>0</v>
      </c>
      <c r="BN23">
        <f>'Ввод данных'!BQ27</f>
        <v>0</v>
      </c>
      <c r="BO23">
        <f>'Ввод данных'!BR27</f>
        <v>0</v>
      </c>
      <c r="BP23" s="3" t="b">
        <f>IF('Ввод данных'!BS27=4,1,(IF('Ввод данных'!BS27=3,2,(IF('Ввод данных'!BS27=2,3,(IF('Ввод данных'!BS27=1,4)))))))</f>
        <v>0</v>
      </c>
      <c r="BQ23">
        <f>'Ввод данных'!BT27</f>
        <v>0</v>
      </c>
      <c r="BR23">
        <f>'Ввод данных'!BU27</f>
        <v>0</v>
      </c>
      <c r="BS23">
        <f>'Ввод данных'!BV27</f>
        <v>0</v>
      </c>
      <c r="BT23" s="45">
        <f>'Ввод данных'!BH27</f>
        <v>0</v>
      </c>
      <c r="BU23" s="45">
        <f>'Ввод данных'!G27</f>
        <v>0</v>
      </c>
      <c r="BV23" s="45">
        <f>'Ввод данных'!AV27</f>
        <v>0</v>
      </c>
    </row>
    <row r="24" spans="1:74" x14ac:dyDescent="0.25">
      <c r="A24" s="3" t="b">
        <f>IF('Ввод данных'!D28=4,1,(IF('Ввод данных'!D28=3,2,(IF('Ввод данных'!D28=2,3,(IF('Ввод данных'!D28=1,4)))))))</f>
        <v>0</v>
      </c>
      <c r="B24">
        <f>'Ввод данных'!E28</f>
        <v>0</v>
      </c>
      <c r="C24">
        <f>'Ввод данных'!F28</f>
        <v>0</v>
      </c>
      <c r="D24" s="1" t="b">
        <f>IF('Ввод данных'!G28=4,1,(IF('Ввод данных'!G28=1,1,(IF('Ввод данных'!G28=2,0,(IF('Ввод данных'!G28=3,0)))))))</f>
        <v>0</v>
      </c>
      <c r="E24" s="3" t="b">
        <f>IF('Ввод данных'!H28=4,1,(IF('Ввод данных'!H28=3,2,(IF('Ввод данных'!H28=2,3,(IF('Ввод данных'!H28=1,4)))))))</f>
        <v>0</v>
      </c>
      <c r="F24">
        <f>'Ввод данных'!I28</f>
        <v>0</v>
      </c>
      <c r="G24">
        <f>'Ввод данных'!J28</f>
        <v>0</v>
      </c>
      <c r="H24">
        <f>'Ввод данных'!K28</f>
        <v>0</v>
      </c>
      <c r="I24">
        <f>'Ввод данных'!L28</f>
        <v>0</v>
      </c>
      <c r="J24">
        <f>'Ввод данных'!M28</f>
        <v>0</v>
      </c>
      <c r="K24">
        <f>'Ввод данных'!N28</f>
        <v>0</v>
      </c>
      <c r="L24">
        <f>'Ввод данных'!O28</f>
        <v>0</v>
      </c>
      <c r="M24">
        <f>'Ввод данных'!P28</f>
        <v>0</v>
      </c>
      <c r="N24">
        <f>'Ввод данных'!Q28</f>
        <v>0</v>
      </c>
      <c r="O24" s="2">
        <f>'Ввод данных'!R28</f>
        <v>0</v>
      </c>
      <c r="P24">
        <f>'Ввод данных'!S28</f>
        <v>0</v>
      </c>
      <c r="Q24" s="1" t="b">
        <f>IF('Ввод данных'!T28=4,1,(IF('Ввод данных'!T28=1,1,(IF('Ввод данных'!T28=2,0,(IF('Ввод данных'!T28=3,0)))))))</f>
        <v>0</v>
      </c>
      <c r="R24" s="3" t="b">
        <f>IF('Ввод данных'!U28=4,1,(IF('Ввод данных'!U28=3,2,(IF('Ввод данных'!U28=2,3,(IF('Ввод данных'!U28=1,4)))))))</f>
        <v>0</v>
      </c>
      <c r="S24">
        <f>'Ввод данных'!V28</f>
        <v>0</v>
      </c>
      <c r="T24">
        <f>'Ввод данных'!W28</f>
        <v>0</v>
      </c>
      <c r="U24" s="3" t="b">
        <f>IF('Ввод данных'!X28=4,1,(IF('Ввод данных'!X28=3,2,(IF('Ввод данных'!X28=2,3,(IF('Ввод данных'!X28=1,4)))))))</f>
        <v>0</v>
      </c>
      <c r="V24" s="3" t="b">
        <f>IF('Ввод данных'!Y28=4,1,(IF('Ввод данных'!Y28=3,2,(IF('Ввод данных'!Y28=2,3,(IF('Ввод данных'!Y28=1,4)))))))</f>
        <v>0</v>
      </c>
      <c r="W24" s="3" t="b">
        <f>IF('Ввод данных'!Z28=4,1,(IF('Ввод данных'!Z28=3,2,(IF('Ввод данных'!Z28=2,3,(IF('Ввод данных'!Z28=1,4)))))))</f>
        <v>0</v>
      </c>
      <c r="X24">
        <f>'Ввод данных'!AA28</f>
        <v>0</v>
      </c>
      <c r="Y24">
        <f>'Ввод данных'!AB28</f>
        <v>0</v>
      </c>
      <c r="Z24">
        <f>'Ввод данных'!AC28</f>
        <v>0</v>
      </c>
      <c r="AA24">
        <f>'Ввод данных'!AD28</f>
        <v>0</v>
      </c>
      <c r="AB24" s="1" t="b">
        <f>IF('Ввод данных'!AE28=4,1,(IF('Ввод данных'!AE28=1,1,(IF('Ввод данных'!AE28=2,0,(IF('Ввод данных'!AE28=3,0)))))))</f>
        <v>0</v>
      </c>
      <c r="AC24">
        <f>'Ввод данных'!AF28</f>
        <v>0</v>
      </c>
      <c r="AD24">
        <f>'Ввод данных'!AG28</f>
        <v>0</v>
      </c>
      <c r="AE24" s="3" t="b">
        <f>IF('Ввод данных'!AH28=4,1,(IF('Ввод данных'!AH28=3,2,(IF('Ввод данных'!AH28=2,3,(IF('Ввод данных'!AH28=1,4)))))))</f>
        <v>0</v>
      </c>
      <c r="AF24">
        <f>'Ввод данных'!AI28</f>
        <v>0</v>
      </c>
      <c r="AG24">
        <f>'Ввод данных'!AJ28</f>
        <v>0</v>
      </c>
      <c r="AH24">
        <f>'Ввод данных'!AK28</f>
        <v>0</v>
      </c>
      <c r="AI24" s="3" t="b">
        <f>IF('Ввод данных'!AL28=4,1,(IF('Ввод данных'!AL28=3,2,(IF('Ввод данных'!AL28=2,3,(IF('Ввод данных'!AL28=1,4)))))))</f>
        <v>0</v>
      </c>
      <c r="AJ24">
        <f>'Ввод данных'!AM28</f>
        <v>0</v>
      </c>
      <c r="AK24">
        <f>'Ввод данных'!AN28</f>
        <v>0</v>
      </c>
      <c r="AL24">
        <f>'Ввод данных'!AO28</f>
        <v>0</v>
      </c>
      <c r="AM24">
        <f>'Ввод данных'!AP28</f>
        <v>0</v>
      </c>
      <c r="AN24">
        <f>'Ввод данных'!AQ28</f>
        <v>0</v>
      </c>
      <c r="AO24">
        <f>'Ввод данных'!AR28</f>
        <v>0</v>
      </c>
      <c r="AP24" s="1" t="b">
        <f>IF('Ввод данных'!AS28=4,1,(IF('Ввод данных'!AS28=1,1,(IF('Ввод данных'!AS28=2,0,(IF('Ввод данных'!AS28=3,0)))))))</f>
        <v>0</v>
      </c>
      <c r="AQ24">
        <f>'Ввод данных'!AT28</f>
        <v>0</v>
      </c>
      <c r="AR24">
        <f>'Ввод данных'!AU28</f>
        <v>0</v>
      </c>
      <c r="AS24" s="1" t="b">
        <f>IF('Ввод данных'!AV28=4,1,(IF('Ввод данных'!AV28=1,1,(IF('Ввод данных'!AV28=2,0,(IF('Ввод данных'!AV28=3,0)))))))</f>
        <v>0</v>
      </c>
      <c r="AT24" s="3" t="b">
        <f>IF('Ввод данных'!AW28=4,1,(IF('Ввод данных'!AW28=3,2,(IF('Ввод данных'!AW28=2,3,(IF('Ввод данных'!AW28=1,4)))))))</f>
        <v>0</v>
      </c>
      <c r="AU24">
        <f>'Ввод данных'!AX28</f>
        <v>0</v>
      </c>
      <c r="AV24">
        <f>'Ввод данных'!AY28</f>
        <v>0</v>
      </c>
      <c r="AW24">
        <f>'Ввод данных'!AZ28</f>
        <v>0</v>
      </c>
      <c r="AX24">
        <f>'Ввод данных'!BA28</f>
        <v>0</v>
      </c>
      <c r="AY24" s="3" t="b">
        <f>IF('Ввод данных'!BB28=4,1,(IF('Ввод данных'!BB28=3,2,(IF('Ввод данных'!BB28=2,3,(IF('Ввод данных'!BB28=1,4)))))))</f>
        <v>0</v>
      </c>
      <c r="AZ24">
        <f>'Ввод данных'!BC28</f>
        <v>0</v>
      </c>
      <c r="BA24" s="3" t="b">
        <f>IF('Ввод данных'!BD28=4,1,(IF('Ввод данных'!BD28=3,2,(IF('Ввод данных'!BD28=2,3,(IF('Ввод данных'!BD28=1,4)))))))</f>
        <v>0</v>
      </c>
      <c r="BB24">
        <f>'Ввод данных'!BE28</f>
        <v>0</v>
      </c>
      <c r="BC24">
        <f>'Ввод данных'!BF28</f>
        <v>0</v>
      </c>
      <c r="BD24" s="3" t="b">
        <f>IF('Ввод данных'!BG28=4,1,(IF('Ввод данных'!BG28=3,2,(IF('Ввод данных'!BG28=2,3,(IF('Ввод данных'!BG28=1,4)))))))</f>
        <v>0</v>
      </c>
      <c r="BE24" s="1" t="b">
        <f>IF('Ввод данных'!BH28=4,1,(IF('Ввод данных'!BH28=1,1,(IF('Ввод данных'!BH28=2,0,(IF('Ввод данных'!BH28=3,0)))))))</f>
        <v>0</v>
      </c>
      <c r="BF24" s="2">
        <f>'Ввод данных'!BI28</f>
        <v>0</v>
      </c>
      <c r="BG24">
        <f>'Ввод данных'!BJ28</f>
        <v>0</v>
      </c>
      <c r="BH24">
        <f>'Ввод данных'!BK28</f>
        <v>0</v>
      </c>
      <c r="BI24">
        <f>'Ввод данных'!BL28</f>
        <v>0</v>
      </c>
      <c r="BJ24">
        <f>'Ввод данных'!BM28</f>
        <v>0</v>
      </c>
      <c r="BK24">
        <f>'Ввод данных'!BN28</f>
        <v>0</v>
      </c>
      <c r="BL24">
        <f>'Ввод данных'!BO28</f>
        <v>0</v>
      </c>
      <c r="BM24" s="1" t="b">
        <f>IF('Ввод данных'!BP28=4,1,(IF('Ввод данных'!BP28=1,1,(IF('Ввод данных'!BP28=2,0,(IF('Ввод данных'!BP28=3,0)))))))</f>
        <v>0</v>
      </c>
      <c r="BN24">
        <f>'Ввод данных'!BQ28</f>
        <v>0</v>
      </c>
      <c r="BO24">
        <f>'Ввод данных'!BR28</f>
        <v>0</v>
      </c>
      <c r="BP24" s="3" t="b">
        <f>IF('Ввод данных'!BS28=4,1,(IF('Ввод данных'!BS28=3,2,(IF('Ввод данных'!BS28=2,3,(IF('Ввод данных'!BS28=1,4)))))))</f>
        <v>0</v>
      </c>
      <c r="BQ24">
        <f>'Ввод данных'!BT28</f>
        <v>0</v>
      </c>
      <c r="BR24">
        <f>'Ввод данных'!BU28</f>
        <v>0</v>
      </c>
      <c r="BS24">
        <f>'Ввод данных'!BV28</f>
        <v>0</v>
      </c>
      <c r="BT24" s="45">
        <f>'Ввод данных'!BH28</f>
        <v>0</v>
      </c>
      <c r="BU24" s="45">
        <f>'Ввод данных'!G28</f>
        <v>0</v>
      </c>
      <c r="BV24" s="45">
        <f>'Ввод данных'!AV28</f>
        <v>0</v>
      </c>
    </row>
    <row r="25" spans="1:74" x14ac:dyDescent="0.25">
      <c r="A25" s="3" t="b">
        <f>IF('Ввод данных'!D29=4,1,(IF('Ввод данных'!D29=3,2,(IF('Ввод данных'!D29=2,3,(IF('Ввод данных'!D29=1,4)))))))</f>
        <v>0</v>
      </c>
      <c r="B25">
        <f>'Ввод данных'!E29</f>
        <v>0</v>
      </c>
      <c r="C25">
        <f>'Ввод данных'!F29</f>
        <v>0</v>
      </c>
      <c r="D25" s="1" t="b">
        <f>IF('Ввод данных'!G29=4,1,(IF('Ввод данных'!G29=1,1,(IF('Ввод данных'!G29=2,0,(IF('Ввод данных'!G29=3,0)))))))</f>
        <v>0</v>
      </c>
      <c r="E25" s="3" t="b">
        <f>IF('Ввод данных'!H29=4,1,(IF('Ввод данных'!H29=3,2,(IF('Ввод данных'!H29=2,3,(IF('Ввод данных'!H29=1,4)))))))</f>
        <v>0</v>
      </c>
      <c r="F25">
        <f>'Ввод данных'!I29</f>
        <v>0</v>
      </c>
      <c r="G25">
        <f>'Ввод данных'!J29</f>
        <v>0</v>
      </c>
      <c r="H25">
        <f>'Ввод данных'!K29</f>
        <v>0</v>
      </c>
      <c r="I25">
        <f>'Ввод данных'!L29</f>
        <v>0</v>
      </c>
      <c r="J25">
        <f>'Ввод данных'!M29</f>
        <v>0</v>
      </c>
      <c r="K25">
        <f>'Ввод данных'!N29</f>
        <v>0</v>
      </c>
      <c r="L25">
        <f>'Ввод данных'!O29</f>
        <v>0</v>
      </c>
      <c r="M25">
        <f>'Ввод данных'!P29</f>
        <v>0</v>
      </c>
      <c r="N25">
        <f>'Ввод данных'!Q29</f>
        <v>0</v>
      </c>
      <c r="O25" s="2">
        <f>'Ввод данных'!R29</f>
        <v>0</v>
      </c>
      <c r="P25">
        <f>'Ввод данных'!S29</f>
        <v>0</v>
      </c>
      <c r="Q25" s="1" t="b">
        <f>IF('Ввод данных'!T29=4,1,(IF('Ввод данных'!T29=1,1,(IF('Ввод данных'!T29=2,0,(IF('Ввод данных'!T29=3,0)))))))</f>
        <v>0</v>
      </c>
      <c r="R25" s="3" t="b">
        <f>IF('Ввод данных'!U29=4,1,(IF('Ввод данных'!U29=3,2,(IF('Ввод данных'!U29=2,3,(IF('Ввод данных'!U29=1,4)))))))</f>
        <v>0</v>
      </c>
      <c r="S25">
        <f>'Ввод данных'!V29</f>
        <v>0</v>
      </c>
      <c r="T25">
        <f>'Ввод данных'!W29</f>
        <v>0</v>
      </c>
      <c r="U25" s="3" t="b">
        <f>IF('Ввод данных'!X29=4,1,(IF('Ввод данных'!X29=3,2,(IF('Ввод данных'!X29=2,3,(IF('Ввод данных'!X29=1,4)))))))</f>
        <v>0</v>
      </c>
      <c r="V25" s="3" t="b">
        <f>IF('Ввод данных'!Y29=4,1,(IF('Ввод данных'!Y29=3,2,(IF('Ввод данных'!Y29=2,3,(IF('Ввод данных'!Y29=1,4)))))))</f>
        <v>0</v>
      </c>
      <c r="W25" s="3" t="b">
        <f>IF('Ввод данных'!Z29=4,1,(IF('Ввод данных'!Z29=3,2,(IF('Ввод данных'!Z29=2,3,(IF('Ввод данных'!Z29=1,4)))))))</f>
        <v>0</v>
      </c>
      <c r="X25">
        <f>'Ввод данных'!AA29</f>
        <v>0</v>
      </c>
      <c r="Y25">
        <f>'Ввод данных'!AB29</f>
        <v>0</v>
      </c>
      <c r="Z25">
        <f>'Ввод данных'!AC29</f>
        <v>0</v>
      </c>
      <c r="AA25">
        <f>'Ввод данных'!AD29</f>
        <v>0</v>
      </c>
      <c r="AB25" s="1" t="b">
        <f>IF('Ввод данных'!AE29=4,1,(IF('Ввод данных'!AE29=1,1,(IF('Ввод данных'!AE29=2,0,(IF('Ввод данных'!AE29=3,0)))))))</f>
        <v>0</v>
      </c>
      <c r="AC25">
        <f>'Ввод данных'!AF29</f>
        <v>0</v>
      </c>
      <c r="AD25">
        <f>'Ввод данных'!AG29</f>
        <v>0</v>
      </c>
      <c r="AE25" s="3" t="b">
        <f>IF('Ввод данных'!AH29=4,1,(IF('Ввод данных'!AH29=3,2,(IF('Ввод данных'!AH29=2,3,(IF('Ввод данных'!AH29=1,4)))))))</f>
        <v>0</v>
      </c>
      <c r="AF25">
        <f>'Ввод данных'!AI29</f>
        <v>0</v>
      </c>
      <c r="AG25">
        <f>'Ввод данных'!AJ29</f>
        <v>0</v>
      </c>
      <c r="AH25">
        <f>'Ввод данных'!AK29</f>
        <v>0</v>
      </c>
      <c r="AI25" s="3" t="b">
        <f>IF('Ввод данных'!AL29=4,1,(IF('Ввод данных'!AL29=3,2,(IF('Ввод данных'!AL29=2,3,(IF('Ввод данных'!AL29=1,4)))))))</f>
        <v>0</v>
      </c>
      <c r="AJ25">
        <f>'Ввод данных'!AM29</f>
        <v>0</v>
      </c>
      <c r="AK25">
        <f>'Ввод данных'!AN29</f>
        <v>0</v>
      </c>
      <c r="AL25">
        <f>'Ввод данных'!AO29</f>
        <v>0</v>
      </c>
      <c r="AM25">
        <f>'Ввод данных'!AP29</f>
        <v>0</v>
      </c>
      <c r="AN25">
        <f>'Ввод данных'!AQ29</f>
        <v>0</v>
      </c>
      <c r="AO25">
        <f>'Ввод данных'!AR29</f>
        <v>0</v>
      </c>
      <c r="AP25" s="1" t="b">
        <f>IF('Ввод данных'!AS29=4,1,(IF('Ввод данных'!AS29=1,1,(IF('Ввод данных'!AS29=2,0,(IF('Ввод данных'!AS29=3,0)))))))</f>
        <v>0</v>
      </c>
      <c r="AQ25">
        <f>'Ввод данных'!AT29</f>
        <v>0</v>
      </c>
      <c r="AR25">
        <f>'Ввод данных'!AU29</f>
        <v>0</v>
      </c>
      <c r="AS25" s="1" t="b">
        <f>IF('Ввод данных'!AV29=4,1,(IF('Ввод данных'!AV29=1,1,(IF('Ввод данных'!AV29=2,0,(IF('Ввод данных'!AV29=3,0)))))))</f>
        <v>0</v>
      </c>
      <c r="AT25" s="3" t="b">
        <f>IF('Ввод данных'!AW29=4,1,(IF('Ввод данных'!AW29=3,2,(IF('Ввод данных'!AW29=2,3,(IF('Ввод данных'!AW29=1,4)))))))</f>
        <v>0</v>
      </c>
      <c r="AU25">
        <f>'Ввод данных'!AX29</f>
        <v>0</v>
      </c>
      <c r="AV25">
        <f>'Ввод данных'!AY29</f>
        <v>0</v>
      </c>
      <c r="AW25">
        <f>'Ввод данных'!AZ29</f>
        <v>0</v>
      </c>
      <c r="AX25">
        <f>'Ввод данных'!BA29</f>
        <v>0</v>
      </c>
      <c r="AY25" s="3" t="b">
        <f>IF('Ввод данных'!BB29=4,1,(IF('Ввод данных'!BB29=3,2,(IF('Ввод данных'!BB29=2,3,(IF('Ввод данных'!BB29=1,4)))))))</f>
        <v>0</v>
      </c>
      <c r="AZ25">
        <f>'Ввод данных'!BC29</f>
        <v>0</v>
      </c>
      <c r="BA25" s="3" t="b">
        <f>IF('Ввод данных'!BD29=4,1,(IF('Ввод данных'!BD29=3,2,(IF('Ввод данных'!BD29=2,3,(IF('Ввод данных'!BD29=1,4)))))))</f>
        <v>0</v>
      </c>
      <c r="BB25">
        <f>'Ввод данных'!BE29</f>
        <v>0</v>
      </c>
      <c r="BC25">
        <f>'Ввод данных'!BF29</f>
        <v>0</v>
      </c>
      <c r="BD25" s="3" t="b">
        <f>IF('Ввод данных'!BG29=4,1,(IF('Ввод данных'!BG29=3,2,(IF('Ввод данных'!BG29=2,3,(IF('Ввод данных'!BG29=1,4)))))))</f>
        <v>0</v>
      </c>
      <c r="BE25" s="1" t="b">
        <f>IF('Ввод данных'!BH29=4,1,(IF('Ввод данных'!BH29=1,1,(IF('Ввод данных'!BH29=2,0,(IF('Ввод данных'!BH29=3,0)))))))</f>
        <v>0</v>
      </c>
      <c r="BF25" s="2">
        <f>'Ввод данных'!BI29</f>
        <v>0</v>
      </c>
      <c r="BG25">
        <f>'Ввод данных'!BJ29</f>
        <v>0</v>
      </c>
      <c r="BH25">
        <f>'Ввод данных'!BK29</f>
        <v>0</v>
      </c>
      <c r="BI25">
        <f>'Ввод данных'!BL29</f>
        <v>0</v>
      </c>
      <c r="BJ25">
        <f>'Ввод данных'!BM29</f>
        <v>0</v>
      </c>
      <c r="BK25">
        <f>'Ввод данных'!BN29</f>
        <v>0</v>
      </c>
      <c r="BL25">
        <f>'Ввод данных'!BO29</f>
        <v>0</v>
      </c>
      <c r="BM25" s="1" t="b">
        <f>IF('Ввод данных'!BP29=4,1,(IF('Ввод данных'!BP29=1,1,(IF('Ввод данных'!BP29=2,0,(IF('Ввод данных'!BP29=3,0)))))))</f>
        <v>0</v>
      </c>
      <c r="BN25">
        <f>'Ввод данных'!BQ29</f>
        <v>0</v>
      </c>
      <c r="BO25">
        <f>'Ввод данных'!BR29</f>
        <v>0</v>
      </c>
      <c r="BP25" s="3" t="b">
        <f>IF('Ввод данных'!BS29=4,1,(IF('Ввод данных'!BS29=3,2,(IF('Ввод данных'!BS29=2,3,(IF('Ввод данных'!BS29=1,4)))))))</f>
        <v>0</v>
      </c>
      <c r="BQ25">
        <f>'Ввод данных'!BT29</f>
        <v>0</v>
      </c>
      <c r="BR25">
        <f>'Ввод данных'!BU29</f>
        <v>0</v>
      </c>
      <c r="BS25">
        <f>'Ввод данных'!BV29</f>
        <v>0</v>
      </c>
      <c r="BT25" s="45">
        <f>'Ввод данных'!BH29</f>
        <v>0</v>
      </c>
      <c r="BU25" s="45">
        <f>'Ввод данных'!G29</f>
        <v>0</v>
      </c>
      <c r="BV25" s="45">
        <f>'Ввод данных'!AV29</f>
        <v>0</v>
      </c>
    </row>
    <row r="26" spans="1:74" x14ac:dyDescent="0.25">
      <c r="A26" s="3" t="b">
        <f>IF('Ввод данных'!D30=4,1,(IF('Ввод данных'!D30=3,2,(IF('Ввод данных'!D30=2,3,(IF('Ввод данных'!D30=1,4)))))))</f>
        <v>0</v>
      </c>
      <c r="B26">
        <f>'Ввод данных'!E30</f>
        <v>0</v>
      </c>
      <c r="C26">
        <f>'Ввод данных'!F30</f>
        <v>0</v>
      </c>
      <c r="D26" s="1" t="b">
        <f>IF('Ввод данных'!G30=4,1,(IF('Ввод данных'!G30=1,1,(IF('Ввод данных'!G30=2,0,(IF('Ввод данных'!G30=3,0)))))))</f>
        <v>0</v>
      </c>
      <c r="E26" s="3" t="b">
        <f>IF('Ввод данных'!H30=4,1,(IF('Ввод данных'!H30=3,2,(IF('Ввод данных'!H30=2,3,(IF('Ввод данных'!H30=1,4)))))))</f>
        <v>0</v>
      </c>
      <c r="F26">
        <f>'Ввод данных'!I30</f>
        <v>0</v>
      </c>
      <c r="G26">
        <f>'Ввод данных'!J30</f>
        <v>0</v>
      </c>
      <c r="H26">
        <f>'Ввод данных'!K30</f>
        <v>0</v>
      </c>
      <c r="I26">
        <f>'Ввод данных'!L30</f>
        <v>0</v>
      </c>
      <c r="J26">
        <f>'Ввод данных'!M30</f>
        <v>0</v>
      </c>
      <c r="K26">
        <f>'Ввод данных'!N30</f>
        <v>0</v>
      </c>
      <c r="L26">
        <f>'Ввод данных'!O30</f>
        <v>0</v>
      </c>
      <c r="M26">
        <f>'Ввод данных'!P30</f>
        <v>0</v>
      </c>
      <c r="N26">
        <f>'Ввод данных'!Q30</f>
        <v>0</v>
      </c>
      <c r="O26" s="2">
        <f>'Ввод данных'!R30</f>
        <v>0</v>
      </c>
      <c r="P26">
        <f>'Ввод данных'!S30</f>
        <v>0</v>
      </c>
      <c r="Q26" s="1" t="b">
        <f>IF('Ввод данных'!T30=4,1,(IF('Ввод данных'!T30=1,1,(IF('Ввод данных'!T30=2,0,(IF('Ввод данных'!T30=3,0)))))))</f>
        <v>0</v>
      </c>
      <c r="R26" s="3" t="b">
        <f>IF('Ввод данных'!U30=4,1,(IF('Ввод данных'!U30=3,2,(IF('Ввод данных'!U30=2,3,(IF('Ввод данных'!U30=1,4)))))))</f>
        <v>0</v>
      </c>
      <c r="S26">
        <f>'Ввод данных'!V30</f>
        <v>0</v>
      </c>
      <c r="T26">
        <f>'Ввод данных'!W30</f>
        <v>0</v>
      </c>
      <c r="U26" s="3" t="b">
        <f>IF('Ввод данных'!X30=4,1,(IF('Ввод данных'!X30=3,2,(IF('Ввод данных'!X30=2,3,(IF('Ввод данных'!X30=1,4)))))))</f>
        <v>0</v>
      </c>
      <c r="V26" s="3" t="b">
        <f>IF('Ввод данных'!Y30=4,1,(IF('Ввод данных'!Y30=3,2,(IF('Ввод данных'!Y30=2,3,(IF('Ввод данных'!Y30=1,4)))))))</f>
        <v>0</v>
      </c>
      <c r="W26" s="3" t="b">
        <f>IF('Ввод данных'!Z30=4,1,(IF('Ввод данных'!Z30=3,2,(IF('Ввод данных'!Z30=2,3,(IF('Ввод данных'!Z30=1,4)))))))</f>
        <v>0</v>
      </c>
      <c r="X26">
        <f>'Ввод данных'!AA30</f>
        <v>0</v>
      </c>
      <c r="Y26">
        <f>'Ввод данных'!AB30</f>
        <v>0</v>
      </c>
      <c r="Z26">
        <f>'Ввод данных'!AC30</f>
        <v>0</v>
      </c>
      <c r="AA26">
        <f>'Ввод данных'!AD30</f>
        <v>0</v>
      </c>
      <c r="AB26" s="1" t="b">
        <f>IF('Ввод данных'!AE30=4,1,(IF('Ввод данных'!AE30=1,1,(IF('Ввод данных'!AE30=2,0,(IF('Ввод данных'!AE30=3,0)))))))</f>
        <v>0</v>
      </c>
      <c r="AC26">
        <f>'Ввод данных'!AF30</f>
        <v>0</v>
      </c>
      <c r="AD26">
        <f>'Ввод данных'!AG30</f>
        <v>0</v>
      </c>
      <c r="AE26" s="3" t="b">
        <f>IF('Ввод данных'!AH30=4,1,(IF('Ввод данных'!AH30=3,2,(IF('Ввод данных'!AH30=2,3,(IF('Ввод данных'!AH30=1,4)))))))</f>
        <v>0</v>
      </c>
      <c r="AF26">
        <f>'Ввод данных'!AI30</f>
        <v>0</v>
      </c>
      <c r="AG26">
        <f>'Ввод данных'!AJ30</f>
        <v>0</v>
      </c>
      <c r="AH26">
        <f>'Ввод данных'!AK30</f>
        <v>0</v>
      </c>
      <c r="AI26" s="3" t="b">
        <f>IF('Ввод данных'!AL30=4,1,(IF('Ввод данных'!AL30=3,2,(IF('Ввод данных'!AL30=2,3,(IF('Ввод данных'!AL30=1,4)))))))</f>
        <v>0</v>
      </c>
      <c r="AJ26">
        <f>'Ввод данных'!AM30</f>
        <v>0</v>
      </c>
      <c r="AK26">
        <f>'Ввод данных'!AN30</f>
        <v>0</v>
      </c>
      <c r="AL26">
        <f>'Ввод данных'!AO30</f>
        <v>0</v>
      </c>
      <c r="AM26">
        <f>'Ввод данных'!AP30</f>
        <v>0</v>
      </c>
      <c r="AN26">
        <f>'Ввод данных'!AQ30</f>
        <v>0</v>
      </c>
      <c r="AO26">
        <f>'Ввод данных'!AR30</f>
        <v>0</v>
      </c>
      <c r="AP26" s="1" t="b">
        <f>IF('Ввод данных'!AS30=4,1,(IF('Ввод данных'!AS30=1,1,(IF('Ввод данных'!AS30=2,0,(IF('Ввод данных'!AS30=3,0)))))))</f>
        <v>0</v>
      </c>
      <c r="AQ26">
        <f>'Ввод данных'!AT30</f>
        <v>0</v>
      </c>
      <c r="AR26">
        <f>'Ввод данных'!AU30</f>
        <v>0</v>
      </c>
      <c r="AS26" s="1" t="b">
        <f>IF('Ввод данных'!AV30=4,1,(IF('Ввод данных'!AV30=1,1,(IF('Ввод данных'!AV30=2,0,(IF('Ввод данных'!AV30=3,0)))))))</f>
        <v>0</v>
      </c>
      <c r="AT26" s="3" t="b">
        <f>IF('Ввод данных'!AW30=4,1,(IF('Ввод данных'!AW30=3,2,(IF('Ввод данных'!AW30=2,3,(IF('Ввод данных'!AW30=1,4)))))))</f>
        <v>0</v>
      </c>
      <c r="AU26">
        <f>'Ввод данных'!AX30</f>
        <v>0</v>
      </c>
      <c r="AV26">
        <f>'Ввод данных'!AY30</f>
        <v>0</v>
      </c>
      <c r="AW26">
        <f>'Ввод данных'!AZ30</f>
        <v>0</v>
      </c>
      <c r="AX26">
        <f>'Ввод данных'!BA30</f>
        <v>0</v>
      </c>
      <c r="AY26" s="3" t="b">
        <f>IF('Ввод данных'!BB30=4,1,(IF('Ввод данных'!BB30=3,2,(IF('Ввод данных'!BB30=2,3,(IF('Ввод данных'!BB30=1,4)))))))</f>
        <v>0</v>
      </c>
      <c r="AZ26">
        <f>'Ввод данных'!BC30</f>
        <v>0</v>
      </c>
      <c r="BA26" s="3" t="b">
        <f>IF('Ввод данных'!BD30=4,1,(IF('Ввод данных'!BD30=3,2,(IF('Ввод данных'!BD30=2,3,(IF('Ввод данных'!BD30=1,4)))))))</f>
        <v>0</v>
      </c>
      <c r="BB26">
        <f>'Ввод данных'!BE30</f>
        <v>0</v>
      </c>
      <c r="BC26">
        <f>'Ввод данных'!BF30</f>
        <v>0</v>
      </c>
      <c r="BD26" s="3" t="b">
        <f>IF('Ввод данных'!BG30=4,1,(IF('Ввод данных'!BG30=3,2,(IF('Ввод данных'!BG30=2,3,(IF('Ввод данных'!BG30=1,4)))))))</f>
        <v>0</v>
      </c>
      <c r="BE26" s="1" t="b">
        <f>IF('Ввод данных'!BH30=4,1,(IF('Ввод данных'!BH30=1,1,(IF('Ввод данных'!BH30=2,0,(IF('Ввод данных'!BH30=3,0)))))))</f>
        <v>0</v>
      </c>
      <c r="BF26" s="2">
        <f>'Ввод данных'!BI30</f>
        <v>0</v>
      </c>
      <c r="BG26">
        <f>'Ввод данных'!BJ30</f>
        <v>0</v>
      </c>
      <c r="BH26">
        <f>'Ввод данных'!BK30</f>
        <v>0</v>
      </c>
      <c r="BI26">
        <f>'Ввод данных'!BL30</f>
        <v>0</v>
      </c>
      <c r="BJ26">
        <f>'Ввод данных'!BM30</f>
        <v>0</v>
      </c>
      <c r="BK26">
        <f>'Ввод данных'!BN30</f>
        <v>0</v>
      </c>
      <c r="BL26">
        <f>'Ввод данных'!BO30</f>
        <v>0</v>
      </c>
      <c r="BM26" s="1" t="b">
        <f>IF('Ввод данных'!BP30=4,1,(IF('Ввод данных'!BP30=1,1,(IF('Ввод данных'!BP30=2,0,(IF('Ввод данных'!BP30=3,0)))))))</f>
        <v>0</v>
      </c>
      <c r="BN26">
        <f>'Ввод данных'!BQ30</f>
        <v>0</v>
      </c>
      <c r="BO26">
        <f>'Ввод данных'!BR30</f>
        <v>0</v>
      </c>
      <c r="BP26" s="3" t="b">
        <f>IF('Ввод данных'!BS30=4,1,(IF('Ввод данных'!BS30=3,2,(IF('Ввод данных'!BS30=2,3,(IF('Ввод данных'!BS30=1,4)))))))</f>
        <v>0</v>
      </c>
      <c r="BQ26">
        <f>'Ввод данных'!BT30</f>
        <v>0</v>
      </c>
      <c r="BR26">
        <f>'Ввод данных'!BU30</f>
        <v>0</v>
      </c>
      <c r="BS26">
        <f>'Ввод данных'!BV30</f>
        <v>0</v>
      </c>
      <c r="BT26" s="45">
        <f>'Ввод данных'!BH30</f>
        <v>0</v>
      </c>
      <c r="BU26" s="45">
        <f>'Ввод данных'!G30</f>
        <v>0</v>
      </c>
      <c r="BV26" s="45">
        <f>'Ввод данных'!AV30</f>
        <v>0</v>
      </c>
    </row>
    <row r="27" spans="1:74" x14ac:dyDescent="0.25">
      <c r="A27" s="3" t="b">
        <f>IF('Ввод данных'!D31=4,1,(IF('Ввод данных'!D31=3,2,(IF('Ввод данных'!D31=2,3,(IF('Ввод данных'!D31=1,4)))))))</f>
        <v>0</v>
      </c>
      <c r="B27">
        <f>'Ввод данных'!E31</f>
        <v>0</v>
      </c>
      <c r="C27">
        <f>'Ввод данных'!F31</f>
        <v>0</v>
      </c>
      <c r="D27" s="1" t="b">
        <f>IF('Ввод данных'!G31=4,1,(IF('Ввод данных'!G31=1,1,(IF('Ввод данных'!G31=2,0,(IF('Ввод данных'!G31=3,0)))))))</f>
        <v>0</v>
      </c>
      <c r="E27" s="3" t="b">
        <f>IF('Ввод данных'!H31=4,1,(IF('Ввод данных'!H31=3,2,(IF('Ввод данных'!H31=2,3,(IF('Ввод данных'!H31=1,4)))))))</f>
        <v>0</v>
      </c>
      <c r="F27">
        <f>'Ввод данных'!I31</f>
        <v>0</v>
      </c>
      <c r="G27">
        <f>'Ввод данных'!J31</f>
        <v>0</v>
      </c>
      <c r="H27">
        <f>'Ввод данных'!K31</f>
        <v>0</v>
      </c>
      <c r="I27">
        <f>'Ввод данных'!L31</f>
        <v>0</v>
      </c>
      <c r="J27">
        <f>'Ввод данных'!M31</f>
        <v>0</v>
      </c>
      <c r="K27">
        <f>'Ввод данных'!N31</f>
        <v>0</v>
      </c>
      <c r="L27">
        <f>'Ввод данных'!O31</f>
        <v>0</v>
      </c>
      <c r="M27">
        <f>'Ввод данных'!P31</f>
        <v>0</v>
      </c>
      <c r="N27">
        <f>'Ввод данных'!Q31</f>
        <v>0</v>
      </c>
      <c r="O27" s="2">
        <f>'Ввод данных'!R31</f>
        <v>0</v>
      </c>
      <c r="P27">
        <f>'Ввод данных'!S31</f>
        <v>0</v>
      </c>
      <c r="Q27" s="1" t="b">
        <f>IF('Ввод данных'!T31=4,1,(IF('Ввод данных'!T31=1,1,(IF('Ввод данных'!T31=2,0,(IF('Ввод данных'!T31=3,0)))))))</f>
        <v>0</v>
      </c>
      <c r="R27" s="3" t="b">
        <f>IF('Ввод данных'!U31=4,1,(IF('Ввод данных'!U31=3,2,(IF('Ввод данных'!U31=2,3,(IF('Ввод данных'!U31=1,4)))))))</f>
        <v>0</v>
      </c>
      <c r="S27">
        <f>'Ввод данных'!V31</f>
        <v>0</v>
      </c>
      <c r="T27">
        <f>'Ввод данных'!W31</f>
        <v>0</v>
      </c>
      <c r="U27" s="3" t="b">
        <f>IF('Ввод данных'!X31=4,1,(IF('Ввод данных'!X31=3,2,(IF('Ввод данных'!X31=2,3,(IF('Ввод данных'!X31=1,4)))))))</f>
        <v>0</v>
      </c>
      <c r="V27" s="3" t="b">
        <f>IF('Ввод данных'!Y31=4,1,(IF('Ввод данных'!Y31=3,2,(IF('Ввод данных'!Y31=2,3,(IF('Ввод данных'!Y31=1,4)))))))</f>
        <v>0</v>
      </c>
      <c r="W27" s="3" t="b">
        <f>IF('Ввод данных'!Z31=4,1,(IF('Ввод данных'!Z31=3,2,(IF('Ввод данных'!Z31=2,3,(IF('Ввод данных'!Z31=1,4)))))))</f>
        <v>0</v>
      </c>
      <c r="X27">
        <f>'Ввод данных'!AA31</f>
        <v>0</v>
      </c>
      <c r="Y27">
        <f>'Ввод данных'!AB31</f>
        <v>0</v>
      </c>
      <c r="Z27">
        <f>'Ввод данных'!AC31</f>
        <v>0</v>
      </c>
      <c r="AA27">
        <f>'Ввод данных'!AD31</f>
        <v>0</v>
      </c>
      <c r="AB27" s="1" t="b">
        <f>IF('Ввод данных'!AE31=4,1,(IF('Ввод данных'!AE31=1,1,(IF('Ввод данных'!AE31=2,0,(IF('Ввод данных'!AE31=3,0)))))))</f>
        <v>0</v>
      </c>
      <c r="AC27">
        <f>'Ввод данных'!AF31</f>
        <v>0</v>
      </c>
      <c r="AD27">
        <f>'Ввод данных'!AG31</f>
        <v>0</v>
      </c>
      <c r="AE27" s="3" t="b">
        <f>IF('Ввод данных'!AH31=4,1,(IF('Ввод данных'!AH31=3,2,(IF('Ввод данных'!AH31=2,3,(IF('Ввод данных'!AH31=1,4)))))))</f>
        <v>0</v>
      </c>
      <c r="AF27">
        <f>'Ввод данных'!AI31</f>
        <v>0</v>
      </c>
      <c r="AG27">
        <f>'Ввод данных'!AJ31</f>
        <v>0</v>
      </c>
      <c r="AH27">
        <f>'Ввод данных'!AK31</f>
        <v>0</v>
      </c>
      <c r="AI27" s="3" t="b">
        <f>IF('Ввод данных'!AL31=4,1,(IF('Ввод данных'!AL31=3,2,(IF('Ввод данных'!AL31=2,3,(IF('Ввод данных'!AL31=1,4)))))))</f>
        <v>0</v>
      </c>
      <c r="AJ27">
        <f>'Ввод данных'!AM31</f>
        <v>0</v>
      </c>
      <c r="AK27">
        <f>'Ввод данных'!AN31</f>
        <v>0</v>
      </c>
      <c r="AL27">
        <f>'Ввод данных'!AO31</f>
        <v>0</v>
      </c>
      <c r="AM27">
        <f>'Ввод данных'!AP31</f>
        <v>0</v>
      </c>
      <c r="AN27">
        <f>'Ввод данных'!AQ31</f>
        <v>0</v>
      </c>
      <c r="AO27">
        <f>'Ввод данных'!AR31</f>
        <v>0</v>
      </c>
      <c r="AP27" s="1" t="b">
        <f>IF('Ввод данных'!AS31=4,1,(IF('Ввод данных'!AS31=1,1,(IF('Ввод данных'!AS31=2,0,(IF('Ввод данных'!AS31=3,0)))))))</f>
        <v>0</v>
      </c>
      <c r="AQ27">
        <f>'Ввод данных'!AT31</f>
        <v>0</v>
      </c>
      <c r="AR27">
        <f>'Ввод данных'!AU31</f>
        <v>0</v>
      </c>
      <c r="AS27" s="1" t="b">
        <f>IF('Ввод данных'!AV31=4,1,(IF('Ввод данных'!AV31=1,1,(IF('Ввод данных'!AV31=2,0,(IF('Ввод данных'!AV31=3,0)))))))</f>
        <v>0</v>
      </c>
      <c r="AT27" s="3" t="b">
        <f>IF('Ввод данных'!AW31=4,1,(IF('Ввод данных'!AW31=3,2,(IF('Ввод данных'!AW31=2,3,(IF('Ввод данных'!AW31=1,4)))))))</f>
        <v>0</v>
      </c>
      <c r="AU27">
        <f>'Ввод данных'!AX31</f>
        <v>0</v>
      </c>
      <c r="AV27">
        <f>'Ввод данных'!AY31</f>
        <v>0</v>
      </c>
      <c r="AW27">
        <f>'Ввод данных'!AZ31</f>
        <v>0</v>
      </c>
      <c r="AX27">
        <f>'Ввод данных'!BA31</f>
        <v>0</v>
      </c>
      <c r="AY27" s="3" t="b">
        <f>IF('Ввод данных'!BB31=4,1,(IF('Ввод данных'!BB31=3,2,(IF('Ввод данных'!BB31=2,3,(IF('Ввод данных'!BB31=1,4)))))))</f>
        <v>0</v>
      </c>
      <c r="AZ27">
        <f>'Ввод данных'!BC31</f>
        <v>0</v>
      </c>
      <c r="BA27" s="3" t="b">
        <f>IF('Ввод данных'!BD31=4,1,(IF('Ввод данных'!BD31=3,2,(IF('Ввод данных'!BD31=2,3,(IF('Ввод данных'!BD31=1,4)))))))</f>
        <v>0</v>
      </c>
      <c r="BB27">
        <f>'Ввод данных'!BE31</f>
        <v>0</v>
      </c>
      <c r="BC27">
        <f>'Ввод данных'!BF31</f>
        <v>0</v>
      </c>
      <c r="BD27" s="3" t="b">
        <f>IF('Ввод данных'!BG31=4,1,(IF('Ввод данных'!BG31=3,2,(IF('Ввод данных'!BG31=2,3,(IF('Ввод данных'!BG31=1,4)))))))</f>
        <v>0</v>
      </c>
      <c r="BE27" s="1" t="b">
        <f>IF('Ввод данных'!BH31=4,1,(IF('Ввод данных'!BH31=1,1,(IF('Ввод данных'!BH31=2,0,(IF('Ввод данных'!BH31=3,0)))))))</f>
        <v>0</v>
      </c>
      <c r="BF27" s="2">
        <f>'Ввод данных'!BI31</f>
        <v>0</v>
      </c>
      <c r="BG27">
        <f>'Ввод данных'!BJ31</f>
        <v>0</v>
      </c>
      <c r="BH27">
        <f>'Ввод данных'!BK31</f>
        <v>0</v>
      </c>
      <c r="BI27">
        <f>'Ввод данных'!BL31</f>
        <v>0</v>
      </c>
      <c r="BJ27">
        <f>'Ввод данных'!BM31</f>
        <v>0</v>
      </c>
      <c r="BK27">
        <f>'Ввод данных'!BN31</f>
        <v>0</v>
      </c>
      <c r="BL27">
        <f>'Ввод данных'!BO31</f>
        <v>0</v>
      </c>
      <c r="BM27" s="1" t="b">
        <f>IF('Ввод данных'!BP31=4,1,(IF('Ввод данных'!BP31=1,1,(IF('Ввод данных'!BP31=2,0,(IF('Ввод данных'!BP31=3,0)))))))</f>
        <v>0</v>
      </c>
      <c r="BN27">
        <f>'Ввод данных'!BQ31</f>
        <v>0</v>
      </c>
      <c r="BO27">
        <f>'Ввод данных'!BR31</f>
        <v>0</v>
      </c>
      <c r="BP27" s="3" t="b">
        <f>IF('Ввод данных'!BS31=4,1,(IF('Ввод данных'!BS31=3,2,(IF('Ввод данных'!BS31=2,3,(IF('Ввод данных'!BS31=1,4)))))))</f>
        <v>0</v>
      </c>
      <c r="BQ27">
        <f>'Ввод данных'!BT31</f>
        <v>0</v>
      </c>
      <c r="BR27">
        <f>'Ввод данных'!BU31</f>
        <v>0</v>
      </c>
      <c r="BS27">
        <f>'Ввод данных'!BV31</f>
        <v>0</v>
      </c>
      <c r="BT27" s="45">
        <f>'Ввод данных'!BH31</f>
        <v>0</v>
      </c>
      <c r="BU27" s="45">
        <f>'Ввод данных'!G31</f>
        <v>0</v>
      </c>
      <c r="BV27" s="45">
        <f>'Ввод данных'!AV31</f>
        <v>0</v>
      </c>
    </row>
    <row r="28" spans="1:74" x14ac:dyDescent="0.25">
      <c r="A28" s="3" t="b">
        <f>IF('Ввод данных'!D32=4,1,(IF('Ввод данных'!D32=3,2,(IF('Ввод данных'!D32=2,3,(IF('Ввод данных'!D32=1,4)))))))</f>
        <v>0</v>
      </c>
      <c r="B28">
        <f>'Ввод данных'!E32</f>
        <v>0</v>
      </c>
      <c r="C28">
        <f>'Ввод данных'!F32</f>
        <v>0</v>
      </c>
      <c r="D28" s="1" t="b">
        <f>IF('Ввод данных'!G32=4,1,(IF('Ввод данных'!G32=1,1,(IF('Ввод данных'!G32=2,0,(IF('Ввод данных'!G32=3,0)))))))</f>
        <v>0</v>
      </c>
      <c r="E28" s="3" t="b">
        <f>IF('Ввод данных'!H32=4,1,(IF('Ввод данных'!H32=3,2,(IF('Ввод данных'!H32=2,3,(IF('Ввод данных'!H32=1,4)))))))</f>
        <v>0</v>
      </c>
      <c r="F28">
        <f>'Ввод данных'!I32</f>
        <v>0</v>
      </c>
      <c r="G28">
        <f>'Ввод данных'!J32</f>
        <v>0</v>
      </c>
      <c r="H28">
        <f>'Ввод данных'!K32</f>
        <v>0</v>
      </c>
      <c r="I28">
        <f>'Ввод данных'!L32</f>
        <v>0</v>
      </c>
      <c r="J28">
        <f>'Ввод данных'!M32</f>
        <v>0</v>
      </c>
      <c r="K28">
        <f>'Ввод данных'!N32</f>
        <v>0</v>
      </c>
      <c r="L28">
        <f>'Ввод данных'!O32</f>
        <v>0</v>
      </c>
      <c r="M28">
        <f>'Ввод данных'!P32</f>
        <v>0</v>
      </c>
      <c r="N28">
        <f>'Ввод данных'!Q32</f>
        <v>0</v>
      </c>
      <c r="O28" s="2">
        <f>'Ввод данных'!R32</f>
        <v>0</v>
      </c>
      <c r="P28">
        <f>'Ввод данных'!S32</f>
        <v>0</v>
      </c>
      <c r="Q28" s="1" t="b">
        <f>IF('Ввод данных'!T32=4,1,(IF('Ввод данных'!T32=1,1,(IF('Ввод данных'!T32=2,0,(IF('Ввод данных'!T32=3,0)))))))</f>
        <v>0</v>
      </c>
      <c r="R28" s="3" t="b">
        <f>IF('Ввод данных'!U32=4,1,(IF('Ввод данных'!U32=3,2,(IF('Ввод данных'!U32=2,3,(IF('Ввод данных'!U32=1,4)))))))</f>
        <v>0</v>
      </c>
      <c r="S28">
        <f>'Ввод данных'!V32</f>
        <v>0</v>
      </c>
      <c r="T28">
        <f>'Ввод данных'!W32</f>
        <v>0</v>
      </c>
      <c r="U28" s="3" t="b">
        <f>IF('Ввод данных'!X32=4,1,(IF('Ввод данных'!X32=3,2,(IF('Ввод данных'!X32=2,3,(IF('Ввод данных'!X32=1,4)))))))</f>
        <v>0</v>
      </c>
      <c r="V28" s="3" t="b">
        <f>IF('Ввод данных'!Y32=4,1,(IF('Ввод данных'!Y32=3,2,(IF('Ввод данных'!Y32=2,3,(IF('Ввод данных'!Y32=1,4)))))))</f>
        <v>0</v>
      </c>
      <c r="W28" s="3" t="b">
        <f>IF('Ввод данных'!Z32=4,1,(IF('Ввод данных'!Z32=3,2,(IF('Ввод данных'!Z32=2,3,(IF('Ввод данных'!Z32=1,4)))))))</f>
        <v>0</v>
      </c>
      <c r="X28">
        <f>'Ввод данных'!AA32</f>
        <v>0</v>
      </c>
      <c r="Y28">
        <f>'Ввод данных'!AB32</f>
        <v>0</v>
      </c>
      <c r="Z28">
        <f>'Ввод данных'!AC32</f>
        <v>0</v>
      </c>
      <c r="AA28">
        <f>'Ввод данных'!AD32</f>
        <v>0</v>
      </c>
      <c r="AB28" s="1" t="b">
        <f>IF('Ввод данных'!AE32=4,1,(IF('Ввод данных'!AE32=1,1,(IF('Ввод данных'!AE32=2,0,(IF('Ввод данных'!AE32=3,0)))))))</f>
        <v>0</v>
      </c>
      <c r="AC28">
        <f>'Ввод данных'!AF32</f>
        <v>0</v>
      </c>
      <c r="AD28">
        <f>'Ввод данных'!AG32</f>
        <v>0</v>
      </c>
      <c r="AE28" s="3" t="b">
        <f>IF('Ввод данных'!AH32=4,1,(IF('Ввод данных'!AH32=3,2,(IF('Ввод данных'!AH32=2,3,(IF('Ввод данных'!AH32=1,4)))))))</f>
        <v>0</v>
      </c>
      <c r="AF28">
        <f>'Ввод данных'!AI32</f>
        <v>0</v>
      </c>
      <c r="AG28">
        <f>'Ввод данных'!AJ32</f>
        <v>0</v>
      </c>
      <c r="AH28">
        <f>'Ввод данных'!AK32</f>
        <v>0</v>
      </c>
      <c r="AI28" s="3" t="b">
        <f>IF('Ввод данных'!AL32=4,1,(IF('Ввод данных'!AL32=3,2,(IF('Ввод данных'!AL32=2,3,(IF('Ввод данных'!AL32=1,4)))))))</f>
        <v>0</v>
      </c>
      <c r="AJ28">
        <f>'Ввод данных'!AM32</f>
        <v>0</v>
      </c>
      <c r="AK28">
        <f>'Ввод данных'!AN32</f>
        <v>0</v>
      </c>
      <c r="AL28">
        <f>'Ввод данных'!AO32</f>
        <v>0</v>
      </c>
      <c r="AM28">
        <f>'Ввод данных'!AP32</f>
        <v>0</v>
      </c>
      <c r="AN28">
        <f>'Ввод данных'!AQ32</f>
        <v>0</v>
      </c>
      <c r="AO28">
        <f>'Ввод данных'!AR32</f>
        <v>0</v>
      </c>
      <c r="AP28" s="1" t="b">
        <f>IF('Ввод данных'!AS32=4,1,(IF('Ввод данных'!AS32=1,1,(IF('Ввод данных'!AS32=2,0,(IF('Ввод данных'!AS32=3,0)))))))</f>
        <v>0</v>
      </c>
      <c r="AQ28">
        <f>'Ввод данных'!AT32</f>
        <v>0</v>
      </c>
      <c r="AR28">
        <f>'Ввод данных'!AU32</f>
        <v>0</v>
      </c>
      <c r="AS28" s="1" t="b">
        <f>IF('Ввод данных'!AV32=4,1,(IF('Ввод данных'!AV32=1,1,(IF('Ввод данных'!AV32=2,0,(IF('Ввод данных'!AV32=3,0)))))))</f>
        <v>0</v>
      </c>
      <c r="AT28" s="3" t="b">
        <f>IF('Ввод данных'!AW32=4,1,(IF('Ввод данных'!AW32=3,2,(IF('Ввод данных'!AW32=2,3,(IF('Ввод данных'!AW32=1,4)))))))</f>
        <v>0</v>
      </c>
      <c r="AU28">
        <f>'Ввод данных'!AX32</f>
        <v>0</v>
      </c>
      <c r="AV28">
        <f>'Ввод данных'!AY32</f>
        <v>0</v>
      </c>
      <c r="AW28">
        <f>'Ввод данных'!AZ32</f>
        <v>0</v>
      </c>
      <c r="AX28">
        <f>'Ввод данных'!BA32</f>
        <v>0</v>
      </c>
      <c r="AY28" s="3" t="b">
        <f>IF('Ввод данных'!BB32=4,1,(IF('Ввод данных'!BB32=3,2,(IF('Ввод данных'!BB32=2,3,(IF('Ввод данных'!BB32=1,4)))))))</f>
        <v>0</v>
      </c>
      <c r="AZ28">
        <f>'Ввод данных'!BC32</f>
        <v>0</v>
      </c>
      <c r="BA28" s="3" t="b">
        <f>IF('Ввод данных'!BD32=4,1,(IF('Ввод данных'!BD32=3,2,(IF('Ввод данных'!BD32=2,3,(IF('Ввод данных'!BD32=1,4)))))))</f>
        <v>0</v>
      </c>
      <c r="BB28">
        <f>'Ввод данных'!BE32</f>
        <v>0</v>
      </c>
      <c r="BC28">
        <f>'Ввод данных'!BF32</f>
        <v>0</v>
      </c>
      <c r="BD28" s="3" t="b">
        <f>IF('Ввод данных'!BG32=4,1,(IF('Ввод данных'!BG32=3,2,(IF('Ввод данных'!BG32=2,3,(IF('Ввод данных'!BG32=1,4)))))))</f>
        <v>0</v>
      </c>
      <c r="BE28" s="1" t="b">
        <f>IF('Ввод данных'!BH32=4,1,(IF('Ввод данных'!BH32=1,1,(IF('Ввод данных'!BH32=2,0,(IF('Ввод данных'!BH32=3,0)))))))</f>
        <v>0</v>
      </c>
      <c r="BF28" s="2">
        <f>'Ввод данных'!BI32</f>
        <v>0</v>
      </c>
      <c r="BG28">
        <f>'Ввод данных'!BJ32</f>
        <v>0</v>
      </c>
      <c r="BH28">
        <f>'Ввод данных'!BK32</f>
        <v>0</v>
      </c>
      <c r="BI28">
        <f>'Ввод данных'!BL32</f>
        <v>0</v>
      </c>
      <c r="BJ28">
        <f>'Ввод данных'!BM32</f>
        <v>0</v>
      </c>
      <c r="BK28">
        <f>'Ввод данных'!BN32</f>
        <v>0</v>
      </c>
      <c r="BL28">
        <f>'Ввод данных'!BO32</f>
        <v>0</v>
      </c>
      <c r="BM28" s="1" t="b">
        <f>IF('Ввод данных'!BP32=4,1,(IF('Ввод данных'!BP32=1,1,(IF('Ввод данных'!BP32=2,0,(IF('Ввод данных'!BP32=3,0)))))))</f>
        <v>0</v>
      </c>
      <c r="BN28">
        <f>'Ввод данных'!BQ32</f>
        <v>0</v>
      </c>
      <c r="BO28">
        <f>'Ввод данных'!BR32</f>
        <v>0</v>
      </c>
      <c r="BP28" s="3" t="b">
        <f>IF('Ввод данных'!BS32=4,1,(IF('Ввод данных'!BS32=3,2,(IF('Ввод данных'!BS32=2,3,(IF('Ввод данных'!BS32=1,4)))))))</f>
        <v>0</v>
      </c>
      <c r="BQ28">
        <f>'Ввод данных'!BT32</f>
        <v>0</v>
      </c>
      <c r="BR28">
        <f>'Ввод данных'!BU32</f>
        <v>0</v>
      </c>
      <c r="BS28">
        <f>'Ввод данных'!BV32</f>
        <v>0</v>
      </c>
      <c r="BT28" s="45">
        <f>'Ввод данных'!BH32</f>
        <v>0</v>
      </c>
      <c r="BU28" s="45">
        <f>'Ввод данных'!G32</f>
        <v>0</v>
      </c>
      <c r="BV28" s="45">
        <f>'Ввод данных'!AV32</f>
        <v>0</v>
      </c>
    </row>
    <row r="29" spans="1:74" x14ac:dyDescent="0.25">
      <c r="A29" s="3" t="b">
        <f>IF('Ввод данных'!D33=4,1,(IF('Ввод данных'!D33=3,2,(IF('Ввод данных'!D33=2,3,(IF('Ввод данных'!D33=1,4)))))))</f>
        <v>0</v>
      </c>
      <c r="B29">
        <f>'Ввод данных'!E33</f>
        <v>0</v>
      </c>
      <c r="C29">
        <f>'Ввод данных'!F33</f>
        <v>0</v>
      </c>
      <c r="D29" s="1" t="b">
        <f>IF('Ввод данных'!G33=4,1,(IF('Ввод данных'!G33=1,1,(IF('Ввод данных'!G33=2,0,(IF('Ввод данных'!G33=3,0)))))))</f>
        <v>0</v>
      </c>
      <c r="E29" s="3" t="b">
        <f>IF('Ввод данных'!H33=4,1,(IF('Ввод данных'!H33=3,2,(IF('Ввод данных'!H33=2,3,(IF('Ввод данных'!H33=1,4)))))))</f>
        <v>0</v>
      </c>
      <c r="F29">
        <f>'Ввод данных'!I33</f>
        <v>0</v>
      </c>
      <c r="G29">
        <f>'Ввод данных'!J33</f>
        <v>0</v>
      </c>
      <c r="H29">
        <f>'Ввод данных'!K33</f>
        <v>0</v>
      </c>
      <c r="I29">
        <f>'Ввод данных'!L33</f>
        <v>0</v>
      </c>
      <c r="J29">
        <f>'Ввод данных'!M33</f>
        <v>0</v>
      </c>
      <c r="K29">
        <f>'Ввод данных'!N33</f>
        <v>0</v>
      </c>
      <c r="L29">
        <f>'Ввод данных'!O33</f>
        <v>0</v>
      </c>
      <c r="M29">
        <f>'Ввод данных'!P33</f>
        <v>0</v>
      </c>
      <c r="N29">
        <f>'Ввод данных'!Q33</f>
        <v>0</v>
      </c>
      <c r="O29" s="2">
        <f>'Ввод данных'!R33</f>
        <v>0</v>
      </c>
      <c r="P29">
        <f>'Ввод данных'!S33</f>
        <v>0</v>
      </c>
      <c r="Q29" s="1" t="b">
        <f>IF('Ввод данных'!T33=4,1,(IF('Ввод данных'!T33=1,1,(IF('Ввод данных'!T33=2,0,(IF('Ввод данных'!T33=3,0)))))))</f>
        <v>0</v>
      </c>
      <c r="R29" s="3" t="b">
        <f>IF('Ввод данных'!U33=4,1,(IF('Ввод данных'!U33=3,2,(IF('Ввод данных'!U33=2,3,(IF('Ввод данных'!U33=1,4)))))))</f>
        <v>0</v>
      </c>
      <c r="S29">
        <f>'Ввод данных'!V33</f>
        <v>0</v>
      </c>
      <c r="T29">
        <f>'Ввод данных'!W33</f>
        <v>0</v>
      </c>
      <c r="U29" s="3" t="b">
        <f>IF('Ввод данных'!X33=4,1,(IF('Ввод данных'!X33=3,2,(IF('Ввод данных'!X33=2,3,(IF('Ввод данных'!X33=1,4)))))))</f>
        <v>0</v>
      </c>
      <c r="V29" s="3" t="b">
        <f>IF('Ввод данных'!Y33=4,1,(IF('Ввод данных'!Y33=3,2,(IF('Ввод данных'!Y33=2,3,(IF('Ввод данных'!Y33=1,4)))))))</f>
        <v>0</v>
      </c>
      <c r="W29" s="3" t="b">
        <f>IF('Ввод данных'!Z33=4,1,(IF('Ввод данных'!Z33=3,2,(IF('Ввод данных'!Z33=2,3,(IF('Ввод данных'!Z33=1,4)))))))</f>
        <v>0</v>
      </c>
      <c r="X29">
        <f>'Ввод данных'!AA33</f>
        <v>0</v>
      </c>
      <c r="Y29">
        <f>'Ввод данных'!AB33</f>
        <v>0</v>
      </c>
      <c r="Z29">
        <f>'Ввод данных'!AC33</f>
        <v>0</v>
      </c>
      <c r="AA29">
        <f>'Ввод данных'!AD33</f>
        <v>0</v>
      </c>
      <c r="AB29" s="1" t="b">
        <f>IF('Ввод данных'!AE33=4,1,(IF('Ввод данных'!AE33=1,1,(IF('Ввод данных'!AE33=2,0,(IF('Ввод данных'!AE33=3,0)))))))</f>
        <v>0</v>
      </c>
      <c r="AC29">
        <f>'Ввод данных'!AF33</f>
        <v>0</v>
      </c>
      <c r="AD29">
        <f>'Ввод данных'!AG33</f>
        <v>0</v>
      </c>
      <c r="AE29" s="3" t="b">
        <f>IF('Ввод данных'!AH33=4,1,(IF('Ввод данных'!AH33=3,2,(IF('Ввод данных'!AH33=2,3,(IF('Ввод данных'!AH33=1,4)))))))</f>
        <v>0</v>
      </c>
      <c r="AF29">
        <f>'Ввод данных'!AI33</f>
        <v>0</v>
      </c>
      <c r="AG29">
        <f>'Ввод данных'!AJ33</f>
        <v>0</v>
      </c>
      <c r="AH29">
        <f>'Ввод данных'!AK33</f>
        <v>0</v>
      </c>
      <c r="AI29" s="3" t="b">
        <f>IF('Ввод данных'!AL33=4,1,(IF('Ввод данных'!AL33=3,2,(IF('Ввод данных'!AL33=2,3,(IF('Ввод данных'!AL33=1,4)))))))</f>
        <v>0</v>
      </c>
      <c r="AJ29">
        <f>'Ввод данных'!AM33</f>
        <v>0</v>
      </c>
      <c r="AK29">
        <f>'Ввод данных'!AN33</f>
        <v>0</v>
      </c>
      <c r="AL29">
        <f>'Ввод данных'!AO33</f>
        <v>0</v>
      </c>
      <c r="AM29">
        <f>'Ввод данных'!AP33</f>
        <v>0</v>
      </c>
      <c r="AN29">
        <f>'Ввод данных'!AQ33</f>
        <v>0</v>
      </c>
      <c r="AO29">
        <f>'Ввод данных'!AR33</f>
        <v>0</v>
      </c>
      <c r="AP29" s="1" t="b">
        <f>IF('Ввод данных'!AS33=4,1,(IF('Ввод данных'!AS33=1,1,(IF('Ввод данных'!AS33=2,0,(IF('Ввод данных'!AS33=3,0)))))))</f>
        <v>0</v>
      </c>
      <c r="AQ29">
        <f>'Ввод данных'!AT33</f>
        <v>0</v>
      </c>
      <c r="AR29">
        <f>'Ввод данных'!AU33</f>
        <v>0</v>
      </c>
      <c r="AS29" s="1" t="b">
        <f>IF('Ввод данных'!AV33=4,1,(IF('Ввод данных'!AV33=1,1,(IF('Ввод данных'!AV33=2,0,(IF('Ввод данных'!AV33=3,0)))))))</f>
        <v>0</v>
      </c>
      <c r="AT29" s="3" t="b">
        <f>IF('Ввод данных'!AW33=4,1,(IF('Ввод данных'!AW33=3,2,(IF('Ввод данных'!AW33=2,3,(IF('Ввод данных'!AW33=1,4)))))))</f>
        <v>0</v>
      </c>
      <c r="AU29">
        <f>'Ввод данных'!AX33</f>
        <v>0</v>
      </c>
      <c r="AV29">
        <f>'Ввод данных'!AY33</f>
        <v>0</v>
      </c>
      <c r="AW29">
        <f>'Ввод данных'!AZ33</f>
        <v>0</v>
      </c>
      <c r="AX29">
        <f>'Ввод данных'!BA33</f>
        <v>0</v>
      </c>
      <c r="AY29" s="3" t="b">
        <f>IF('Ввод данных'!BB33=4,1,(IF('Ввод данных'!BB33=3,2,(IF('Ввод данных'!BB33=2,3,(IF('Ввод данных'!BB33=1,4)))))))</f>
        <v>0</v>
      </c>
      <c r="AZ29">
        <f>'Ввод данных'!BC33</f>
        <v>0</v>
      </c>
      <c r="BA29" s="3" t="b">
        <f>IF('Ввод данных'!BD33=4,1,(IF('Ввод данных'!BD33=3,2,(IF('Ввод данных'!BD33=2,3,(IF('Ввод данных'!BD33=1,4)))))))</f>
        <v>0</v>
      </c>
      <c r="BB29">
        <f>'Ввод данных'!BE33</f>
        <v>0</v>
      </c>
      <c r="BC29">
        <f>'Ввод данных'!BF33</f>
        <v>0</v>
      </c>
      <c r="BD29" s="3" t="b">
        <f>IF('Ввод данных'!BG33=4,1,(IF('Ввод данных'!BG33=3,2,(IF('Ввод данных'!BG33=2,3,(IF('Ввод данных'!BG33=1,4)))))))</f>
        <v>0</v>
      </c>
      <c r="BE29" s="1" t="b">
        <f>IF('Ввод данных'!BH33=4,1,(IF('Ввод данных'!BH33=1,1,(IF('Ввод данных'!BH33=2,0,(IF('Ввод данных'!BH33=3,0)))))))</f>
        <v>0</v>
      </c>
      <c r="BF29" s="2">
        <f>'Ввод данных'!BI33</f>
        <v>0</v>
      </c>
      <c r="BG29">
        <f>'Ввод данных'!BJ33</f>
        <v>0</v>
      </c>
      <c r="BH29">
        <f>'Ввод данных'!BK33</f>
        <v>0</v>
      </c>
      <c r="BI29">
        <f>'Ввод данных'!BL33</f>
        <v>0</v>
      </c>
      <c r="BJ29">
        <f>'Ввод данных'!BM33</f>
        <v>0</v>
      </c>
      <c r="BK29">
        <f>'Ввод данных'!BN33</f>
        <v>0</v>
      </c>
      <c r="BL29">
        <f>'Ввод данных'!BO33</f>
        <v>0</v>
      </c>
      <c r="BM29" s="1" t="b">
        <f>IF('Ввод данных'!BP33=4,1,(IF('Ввод данных'!BP33=1,1,(IF('Ввод данных'!BP33=2,0,(IF('Ввод данных'!BP33=3,0)))))))</f>
        <v>0</v>
      </c>
      <c r="BN29">
        <f>'Ввод данных'!BQ33</f>
        <v>0</v>
      </c>
      <c r="BO29">
        <f>'Ввод данных'!BR33</f>
        <v>0</v>
      </c>
      <c r="BP29" s="3" t="b">
        <f>IF('Ввод данных'!BS33=4,1,(IF('Ввод данных'!BS33=3,2,(IF('Ввод данных'!BS33=2,3,(IF('Ввод данных'!BS33=1,4)))))))</f>
        <v>0</v>
      </c>
      <c r="BQ29">
        <f>'Ввод данных'!BT33</f>
        <v>0</v>
      </c>
      <c r="BR29">
        <f>'Ввод данных'!BU33</f>
        <v>0</v>
      </c>
      <c r="BS29">
        <f>'Ввод данных'!BV33</f>
        <v>0</v>
      </c>
      <c r="BT29" s="45">
        <f>'Ввод данных'!BH33</f>
        <v>0</v>
      </c>
      <c r="BU29" s="45">
        <f>'Ввод данных'!G33</f>
        <v>0</v>
      </c>
      <c r="BV29" s="45">
        <f>'Ввод данных'!AV33</f>
        <v>0</v>
      </c>
    </row>
    <row r="30" spans="1:74" x14ac:dyDescent="0.25">
      <c r="A30" s="3" t="b">
        <f>IF('Ввод данных'!D34=4,1,(IF('Ввод данных'!D34=3,2,(IF('Ввод данных'!D34=2,3,(IF('Ввод данных'!D34=1,4)))))))</f>
        <v>0</v>
      </c>
      <c r="B30">
        <f>'Ввод данных'!E34</f>
        <v>0</v>
      </c>
      <c r="C30">
        <f>'Ввод данных'!F34</f>
        <v>0</v>
      </c>
      <c r="D30" s="1" t="b">
        <f>IF('Ввод данных'!G34=4,1,(IF('Ввод данных'!G34=1,1,(IF('Ввод данных'!G34=2,0,(IF('Ввод данных'!G34=3,0)))))))</f>
        <v>0</v>
      </c>
      <c r="E30" s="3" t="b">
        <f>IF('Ввод данных'!H34=4,1,(IF('Ввод данных'!H34=3,2,(IF('Ввод данных'!H34=2,3,(IF('Ввод данных'!H34=1,4)))))))</f>
        <v>0</v>
      </c>
      <c r="F30">
        <f>'Ввод данных'!I34</f>
        <v>0</v>
      </c>
      <c r="G30">
        <f>'Ввод данных'!J34</f>
        <v>0</v>
      </c>
      <c r="H30">
        <f>'Ввод данных'!K34</f>
        <v>0</v>
      </c>
      <c r="I30">
        <f>'Ввод данных'!L34</f>
        <v>0</v>
      </c>
      <c r="J30">
        <f>'Ввод данных'!M34</f>
        <v>0</v>
      </c>
      <c r="K30">
        <f>'Ввод данных'!N34</f>
        <v>0</v>
      </c>
      <c r="L30">
        <f>'Ввод данных'!O34</f>
        <v>0</v>
      </c>
      <c r="M30">
        <f>'Ввод данных'!P34</f>
        <v>0</v>
      </c>
      <c r="N30">
        <f>'Ввод данных'!Q34</f>
        <v>0</v>
      </c>
      <c r="O30" s="2">
        <f>'Ввод данных'!R34</f>
        <v>0</v>
      </c>
      <c r="P30">
        <f>'Ввод данных'!S34</f>
        <v>0</v>
      </c>
      <c r="Q30" s="1" t="b">
        <f>IF('Ввод данных'!T34=4,1,(IF('Ввод данных'!T34=1,1,(IF('Ввод данных'!T34=2,0,(IF('Ввод данных'!T34=3,0)))))))</f>
        <v>0</v>
      </c>
      <c r="R30" s="3" t="b">
        <f>IF('Ввод данных'!U34=4,1,(IF('Ввод данных'!U34=3,2,(IF('Ввод данных'!U34=2,3,(IF('Ввод данных'!U34=1,4)))))))</f>
        <v>0</v>
      </c>
      <c r="S30">
        <f>'Ввод данных'!V34</f>
        <v>0</v>
      </c>
      <c r="T30">
        <f>'Ввод данных'!W34</f>
        <v>0</v>
      </c>
      <c r="U30" s="3" t="b">
        <f>IF('Ввод данных'!X34=4,1,(IF('Ввод данных'!X34=3,2,(IF('Ввод данных'!X34=2,3,(IF('Ввод данных'!X34=1,4)))))))</f>
        <v>0</v>
      </c>
      <c r="V30" s="3" t="b">
        <f>IF('Ввод данных'!Y34=4,1,(IF('Ввод данных'!Y34=3,2,(IF('Ввод данных'!Y34=2,3,(IF('Ввод данных'!Y34=1,4)))))))</f>
        <v>0</v>
      </c>
      <c r="W30" s="3" t="b">
        <f>IF('Ввод данных'!Z34=4,1,(IF('Ввод данных'!Z34=3,2,(IF('Ввод данных'!Z34=2,3,(IF('Ввод данных'!Z34=1,4)))))))</f>
        <v>0</v>
      </c>
      <c r="X30">
        <f>'Ввод данных'!AA34</f>
        <v>0</v>
      </c>
      <c r="Y30">
        <f>'Ввод данных'!AB34</f>
        <v>0</v>
      </c>
      <c r="Z30">
        <f>'Ввод данных'!AC34</f>
        <v>0</v>
      </c>
      <c r="AA30">
        <f>'Ввод данных'!AD34</f>
        <v>0</v>
      </c>
      <c r="AB30" s="1" t="b">
        <f>IF('Ввод данных'!AE34=4,1,(IF('Ввод данных'!AE34=1,1,(IF('Ввод данных'!AE34=2,0,(IF('Ввод данных'!AE34=3,0)))))))</f>
        <v>0</v>
      </c>
      <c r="AC30">
        <f>'Ввод данных'!AF34</f>
        <v>0</v>
      </c>
      <c r="AD30">
        <f>'Ввод данных'!AG34</f>
        <v>0</v>
      </c>
      <c r="AE30" s="3" t="b">
        <f>IF('Ввод данных'!AH34=4,1,(IF('Ввод данных'!AH34=3,2,(IF('Ввод данных'!AH34=2,3,(IF('Ввод данных'!AH34=1,4)))))))</f>
        <v>0</v>
      </c>
      <c r="AF30">
        <f>'Ввод данных'!AI34</f>
        <v>0</v>
      </c>
      <c r="AG30">
        <f>'Ввод данных'!AJ34</f>
        <v>0</v>
      </c>
      <c r="AH30">
        <f>'Ввод данных'!AK34</f>
        <v>0</v>
      </c>
      <c r="AI30" s="3" t="b">
        <f>IF('Ввод данных'!AL34=4,1,(IF('Ввод данных'!AL34=3,2,(IF('Ввод данных'!AL34=2,3,(IF('Ввод данных'!AL34=1,4)))))))</f>
        <v>0</v>
      </c>
      <c r="AJ30">
        <f>'Ввод данных'!AM34</f>
        <v>0</v>
      </c>
      <c r="AK30">
        <f>'Ввод данных'!AN34</f>
        <v>0</v>
      </c>
      <c r="AL30">
        <f>'Ввод данных'!AO34</f>
        <v>0</v>
      </c>
      <c r="AM30">
        <f>'Ввод данных'!AP34</f>
        <v>0</v>
      </c>
      <c r="AN30">
        <f>'Ввод данных'!AQ34</f>
        <v>0</v>
      </c>
      <c r="AO30">
        <f>'Ввод данных'!AR34</f>
        <v>0</v>
      </c>
      <c r="AP30" s="1" t="b">
        <f>IF('Ввод данных'!AS34=4,1,(IF('Ввод данных'!AS34=1,1,(IF('Ввод данных'!AS34=2,0,(IF('Ввод данных'!AS34=3,0)))))))</f>
        <v>0</v>
      </c>
      <c r="AQ30">
        <f>'Ввод данных'!AT34</f>
        <v>0</v>
      </c>
      <c r="AR30">
        <f>'Ввод данных'!AU34</f>
        <v>0</v>
      </c>
      <c r="AS30" s="1" t="b">
        <f>IF('Ввод данных'!AV34=4,1,(IF('Ввод данных'!AV34=1,1,(IF('Ввод данных'!AV34=2,0,(IF('Ввод данных'!AV34=3,0)))))))</f>
        <v>0</v>
      </c>
      <c r="AT30" s="3" t="b">
        <f>IF('Ввод данных'!AW34=4,1,(IF('Ввод данных'!AW34=3,2,(IF('Ввод данных'!AW34=2,3,(IF('Ввод данных'!AW34=1,4)))))))</f>
        <v>0</v>
      </c>
      <c r="AU30">
        <f>'Ввод данных'!AX34</f>
        <v>0</v>
      </c>
      <c r="AV30">
        <f>'Ввод данных'!AY34</f>
        <v>0</v>
      </c>
      <c r="AW30">
        <f>'Ввод данных'!AZ34</f>
        <v>0</v>
      </c>
      <c r="AX30">
        <f>'Ввод данных'!BA34</f>
        <v>0</v>
      </c>
      <c r="AY30" s="3" t="b">
        <f>IF('Ввод данных'!BB34=4,1,(IF('Ввод данных'!BB34=3,2,(IF('Ввод данных'!BB34=2,3,(IF('Ввод данных'!BB34=1,4)))))))</f>
        <v>0</v>
      </c>
      <c r="AZ30">
        <f>'Ввод данных'!BC34</f>
        <v>0</v>
      </c>
      <c r="BA30" s="3" t="b">
        <f>IF('Ввод данных'!BD34=4,1,(IF('Ввод данных'!BD34=3,2,(IF('Ввод данных'!BD34=2,3,(IF('Ввод данных'!BD34=1,4)))))))</f>
        <v>0</v>
      </c>
      <c r="BB30">
        <f>'Ввод данных'!BE34</f>
        <v>0</v>
      </c>
      <c r="BC30">
        <f>'Ввод данных'!BF34</f>
        <v>0</v>
      </c>
      <c r="BD30" s="3" t="b">
        <f>IF('Ввод данных'!BG34=4,1,(IF('Ввод данных'!BG34=3,2,(IF('Ввод данных'!BG34=2,3,(IF('Ввод данных'!BG34=1,4)))))))</f>
        <v>0</v>
      </c>
      <c r="BE30" s="1" t="b">
        <f>IF('Ввод данных'!BH34=4,1,(IF('Ввод данных'!BH34=1,1,(IF('Ввод данных'!BH34=2,0,(IF('Ввод данных'!BH34=3,0)))))))</f>
        <v>0</v>
      </c>
      <c r="BF30" s="2">
        <f>'Ввод данных'!BI34</f>
        <v>0</v>
      </c>
      <c r="BG30">
        <f>'Ввод данных'!BJ34</f>
        <v>0</v>
      </c>
      <c r="BH30">
        <f>'Ввод данных'!BK34</f>
        <v>0</v>
      </c>
      <c r="BI30">
        <f>'Ввод данных'!BL34</f>
        <v>0</v>
      </c>
      <c r="BJ30">
        <f>'Ввод данных'!BM34</f>
        <v>0</v>
      </c>
      <c r="BK30">
        <f>'Ввод данных'!BN34</f>
        <v>0</v>
      </c>
      <c r="BL30">
        <f>'Ввод данных'!BO34</f>
        <v>0</v>
      </c>
      <c r="BM30" s="1" t="b">
        <f>IF('Ввод данных'!BP34=4,1,(IF('Ввод данных'!BP34=1,1,(IF('Ввод данных'!BP34=2,0,(IF('Ввод данных'!BP34=3,0)))))))</f>
        <v>0</v>
      </c>
      <c r="BN30">
        <f>'Ввод данных'!BQ34</f>
        <v>0</v>
      </c>
      <c r="BO30">
        <f>'Ввод данных'!BR34</f>
        <v>0</v>
      </c>
      <c r="BP30" s="3" t="b">
        <f>IF('Ввод данных'!BS34=4,1,(IF('Ввод данных'!BS34=3,2,(IF('Ввод данных'!BS34=2,3,(IF('Ввод данных'!BS34=1,4)))))))</f>
        <v>0</v>
      </c>
      <c r="BQ30">
        <f>'Ввод данных'!BT34</f>
        <v>0</v>
      </c>
      <c r="BR30">
        <f>'Ввод данных'!BU34</f>
        <v>0</v>
      </c>
      <c r="BS30">
        <f>'Ввод данных'!BV34</f>
        <v>0</v>
      </c>
      <c r="BT30" s="45">
        <f>'Ввод данных'!BH34</f>
        <v>0</v>
      </c>
      <c r="BU30" s="45">
        <f>'Ввод данных'!G34</f>
        <v>0</v>
      </c>
      <c r="BV30" s="45">
        <f>'Ввод данных'!AV34</f>
        <v>0</v>
      </c>
    </row>
    <row r="31" spans="1:74" x14ac:dyDescent="0.25">
      <c r="A31" s="3" t="b">
        <f>IF('Ввод данных'!D35=4,1,(IF('Ввод данных'!D35=3,2,(IF('Ввод данных'!D35=2,3,(IF('Ввод данных'!D35=1,4)))))))</f>
        <v>0</v>
      </c>
      <c r="B31">
        <f>'Ввод данных'!E35</f>
        <v>0</v>
      </c>
      <c r="C31">
        <f>'Ввод данных'!F35</f>
        <v>0</v>
      </c>
      <c r="D31" s="1" t="b">
        <f>IF('Ввод данных'!G35=4,1,(IF('Ввод данных'!G35=1,1,(IF('Ввод данных'!G35=2,0,(IF('Ввод данных'!G35=3,0)))))))</f>
        <v>0</v>
      </c>
      <c r="E31" s="3" t="b">
        <f>IF('Ввод данных'!H35=4,1,(IF('Ввод данных'!H35=3,2,(IF('Ввод данных'!H35=2,3,(IF('Ввод данных'!H35=1,4)))))))</f>
        <v>0</v>
      </c>
      <c r="F31">
        <f>'Ввод данных'!I35</f>
        <v>0</v>
      </c>
      <c r="G31">
        <f>'Ввод данных'!J35</f>
        <v>0</v>
      </c>
      <c r="H31">
        <f>'Ввод данных'!K35</f>
        <v>0</v>
      </c>
      <c r="I31">
        <f>'Ввод данных'!L35</f>
        <v>0</v>
      </c>
      <c r="J31">
        <f>'Ввод данных'!M35</f>
        <v>0</v>
      </c>
      <c r="K31">
        <f>'Ввод данных'!N35</f>
        <v>0</v>
      </c>
      <c r="L31">
        <f>'Ввод данных'!O35</f>
        <v>0</v>
      </c>
      <c r="M31">
        <f>'Ввод данных'!P35</f>
        <v>0</v>
      </c>
      <c r="N31">
        <f>'Ввод данных'!Q35</f>
        <v>0</v>
      </c>
      <c r="O31" s="2">
        <f>'Ввод данных'!R35</f>
        <v>0</v>
      </c>
      <c r="P31">
        <f>'Ввод данных'!S35</f>
        <v>0</v>
      </c>
      <c r="Q31" s="1" t="b">
        <f>IF('Ввод данных'!T35=4,1,(IF('Ввод данных'!T35=1,1,(IF('Ввод данных'!T35=2,0,(IF('Ввод данных'!T35=3,0)))))))</f>
        <v>0</v>
      </c>
      <c r="R31" s="3" t="b">
        <f>IF('Ввод данных'!U35=4,1,(IF('Ввод данных'!U35=3,2,(IF('Ввод данных'!U35=2,3,(IF('Ввод данных'!U35=1,4)))))))</f>
        <v>0</v>
      </c>
      <c r="S31">
        <f>'Ввод данных'!V35</f>
        <v>0</v>
      </c>
      <c r="T31">
        <f>'Ввод данных'!W35</f>
        <v>0</v>
      </c>
      <c r="U31" s="3" t="b">
        <f>IF('Ввод данных'!X35=4,1,(IF('Ввод данных'!X35=3,2,(IF('Ввод данных'!X35=2,3,(IF('Ввод данных'!X35=1,4)))))))</f>
        <v>0</v>
      </c>
      <c r="V31" s="3" t="b">
        <f>IF('Ввод данных'!Y35=4,1,(IF('Ввод данных'!Y35=3,2,(IF('Ввод данных'!Y35=2,3,(IF('Ввод данных'!Y35=1,4)))))))</f>
        <v>0</v>
      </c>
      <c r="W31" s="3" t="b">
        <f>IF('Ввод данных'!Z35=4,1,(IF('Ввод данных'!Z35=3,2,(IF('Ввод данных'!Z35=2,3,(IF('Ввод данных'!Z35=1,4)))))))</f>
        <v>0</v>
      </c>
      <c r="X31">
        <f>'Ввод данных'!AA35</f>
        <v>0</v>
      </c>
      <c r="Y31">
        <f>'Ввод данных'!AB35</f>
        <v>0</v>
      </c>
      <c r="Z31">
        <f>'Ввод данных'!AC35</f>
        <v>0</v>
      </c>
      <c r="AA31">
        <f>'Ввод данных'!AD35</f>
        <v>0</v>
      </c>
      <c r="AB31" s="1" t="b">
        <f>IF('Ввод данных'!AE35=4,1,(IF('Ввод данных'!AE35=1,1,(IF('Ввод данных'!AE35=2,0,(IF('Ввод данных'!AE35=3,0)))))))</f>
        <v>0</v>
      </c>
      <c r="AC31">
        <f>'Ввод данных'!AF35</f>
        <v>0</v>
      </c>
      <c r="AD31">
        <f>'Ввод данных'!AG35</f>
        <v>0</v>
      </c>
      <c r="AE31" s="3" t="b">
        <f>IF('Ввод данных'!AH35=4,1,(IF('Ввод данных'!AH35=3,2,(IF('Ввод данных'!AH35=2,3,(IF('Ввод данных'!AH35=1,4)))))))</f>
        <v>0</v>
      </c>
      <c r="AF31">
        <f>'Ввод данных'!AI35</f>
        <v>0</v>
      </c>
      <c r="AG31">
        <f>'Ввод данных'!AJ35</f>
        <v>0</v>
      </c>
      <c r="AH31">
        <f>'Ввод данных'!AK35</f>
        <v>0</v>
      </c>
      <c r="AI31" s="3" t="b">
        <f>IF('Ввод данных'!AL35=4,1,(IF('Ввод данных'!AL35=3,2,(IF('Ввод данных'!AL35=2,3,(IF('Ввод данных'!AL35=1,4)))))))</f>
        <v>0</v>
      </c>
      <c r="AJ31">
        <f>'Ввод данных'!AM35</f>
        <v>0</v>
      </c>
      <c r="AK31">
        <f>'Ввод данных'!AN35</f>
        <v>0</v>
      </c>
      <c r="AL31">
        <f>'Ввод данных'!AO35</f>
        <v>0</v>
      </c>
      <c r="AM31">
        <f>'Ввод данных'!AP35</f>
        <v>0</v>
      </c>
      <c r="AN31">
        <f>'Ввод данных'!AQ35</f>
        <v>0</v>
      </c>
      <c r="AO31">
        <f>'Ввод данных'!AR35</f>
        <v>0</v>
      </c>
      <c r="AP31" s="1" t="b">
        <f>IF('Ввод данных'!AS35=4,1,(IF('Ввод данных'!AS35=1,1,(IF('Ввод данных'!AS35=2,0,(IF('Ввод данных'!AS35=3,0)))))))</f>
        <v>0</v>
      </c>
      <c r="AQ31">
        <f>'Ввод данных'!AT35</f>
        <v>0</v>
      </c>
      <c r="AR31">
        <f>'Ввод данных'!AU35</f>
        <v>0</v>
      </c>
      <c r="AS31" s="1" t="b">
        <f>IF('Ввод данных'!AV35=4,1,(IF('Ввод данных'!AV35=1,1,(IF('Ввод данных'!AV35=2,0,(IF('Ввод данных'!AV35=3,0)))))))</f>
        <v>0</v>
      </c>
      <c r="AT31" s="3" t="b">
        <f>IF('Ввод данных'!AW35=4,1,(IF('Ввод данных'!AW35=3,2,(IF('Ввод данных'!AW35=2,3,(IF('Ввод данных'!AW35=1,4)))))))</f>
        <v>0</v>
      </c>
      <c r="AU31">
        <f>'Ввод данных'!AX35</f>
        <v>0</v>
      </c>
      <c r="AV31">
        <f>'Ввод данных'!AY35</f>
        <v>0</v>
      </c>
      <c r="AW31">
        <f>'Ввод данных'!AZ35</f>
        <v>0</v>
      </c>
      <c r="AX31">
        <f>'Ввод данных'!BA35</f>
        <v>0</v>
      </c>
      <c r="AY31" s="3" t="b">
        <f>IF('Ввод данных'!BB35=4,1,(IF('Ввод данных'!BB35=3,2,(IF('Ввод данных'!BB35=2,3,(IF('Ввод данных'!BB35=1,4)))))))</f>
        <v>0</v>
      </c>
      <c r="AZ31">
        <f>'Ввод данных'!BC35</f>
        <v>0</v>
      </c>
      <c r="BA31" s="3" t="b">
        <f>IF('Ввод данных'!BD35=4,1,(IF('Ввод данных'!BD35=3,2,(IF('Ввод данных'!BD35=2,3,(IF('Ввод данных'!BD35=1,4)))))))</f>
        <v>0</v>
      </c>
      <c r="BB31">
        <f>'Ввод данных'!BE35</f>
        <v>0</v>
      </c>
      <c r="BC31">
        <f>'Ввод данных'!BF35</f>
        <v>0</v>
      </c>
      <c r="BD31" s="3" t="b">
        <f>IF('Ввод данных'!BG35=4,1,(IF('Ввод данных'!BG35=3,2,(IF('Ввод данных'!BG35=2,3,(IF('Ввод данных'!BG35=1,4)))))))</f>
        <v>0</v>
      </c>
      <c r="BE31" s="1" t="b">
        <f>IF('Ввод данных'!BH35=4,1,(IF('Ввод данных'!BH35=1,1,(IF('Ввод данных'!BH35=2,0,(IF('Ввод данных'!BH35=3,0)))))))</f>
        <v>0</v>
      </c>
      <c r="BF31" s="2">
        <f>'Ввод данных'!BI35</f>
        <v>0</v>
      </c>
      <c r="BG31">
        <f>'Ввод данных'!BJ35</f>
        <v>0</v>
      </c>
      <c r="BH31">
        <f>'Ввод данных'!BK35</f>
        <v>0</v>
      </c>
      <c r="BI31">
        <f>'Ввод данных'!BL35</f>
        <v>0</v>
      </c>
      <c r="BJ31">
        <f>'Ввод данных'!BM35</f>
        <v>0</v>
      </c>
      <c r="BK31">
        <f>'Ввод данных'!BN35</f>
        <v>0</v>
      </c>
      <c r="BL31">
        <f>'Ввод данных'!BO35</f>
        <v>0</v>
      </c>
      <c r="BM31" s="1" t="b">
        <f>IF('Ввод данных'!BP35=4,1,(IF('Ввод данных'!BP35=1,1,(IF('Ввод данных'!BP35=2,0,(IF('Ввод данных'!BP35=3,0)))))))</f>
        <v>0</v>
      </c>
      <c r="BN31">
        <f>'Ввод данных'!BQ35</f>
        <v>0</v>
      </c>
      <c r="BO31">
        <f>'Ввод данных'!BR35</f>
        <v>0</v>
      </c>
      <c r="BP31" s="3" t="b">
        <f>IF('Ввод данных'!BS35=4,1,(IF('Ввод данных'!BS35=3,2,(IF('Ввод данных'!BS35=2,3,(IF('Ввод данных'!BS35=1,4)))))))</f>
        <v>0</v>
      </c>
      <c r="BQ31">
        <f>'Ввод данных'!BT35</f>
        <v>0</v>
      </c>
      <c r="BR31">
        <f>'Ввод данных'!BU35</f>
        <v>0</v>
      </c>
      <c r="BS31">
        <f>'Ввод данных'!BV35</f>
        <v>0</v>
      </c>
      <c r="BT31" s="45">
        <f>'Ввод данных'!BH35</f>
        <v>0</v>
      </c>
      <c r="BU31" s="45">
        <f>'Ввод данных'!G35</f>
        <v>0</v>
      </c>
      <c r="BV31" s="45">
        <f>'Ввод данных'!AV35</f>
        <v>0</v>
      </c>
    </row>
    <row r="32" spans="1:74" x14ac:dyDescent="0.25">
      <c r="A32" s="3" t="b">
        <f>IF('Ввод данных'!D36=4,1,(IF('Ввод данных'!D36=3,2,(IF('Ввод данных'!D36=2,3,(IF('Ввод данных'!D36=1,4)))))))</f>
        <v>0</v>
      </c>
      <c r="B32">
        <f>'Ввод данных'!E36</f>
        <v>0</v>
      </c>
      <c r="C32">
        <f>'Ввод данных'!F36</f>
        <v>0</v>
      </c>
      <c r="D32" s="1" t="b">
        <f>IF('Ввод данных'!G36=4,1,(IF('Ввод данных'!G36=1,1,(IF('Ввод данных'!G36=2,0,(IF('Ввод данных'!G36=3,0)))))))</f>
        <v>0</v>
      </c>
      <c r="E32" s="3" t="b">
        <f>IF('Ввод данных'!H36=4,1,(IF('Ввод данных'!H36=3,2,(IF('Ввод данных'!H36=2,3,(IF('Ввод данных'!H36=1,4)))))))</f>
        <v>0</v>
      </c>
      <c r="F32">
        <f>'Ввод данных'!I36</f>
        <v>0</v>
      </c>
      <c r="G32">
        <f>'Ввод данных'!J36</f>
        <v>0</v>
      </c>
      <c r="H32">
        <f>'Ввод данных'!K36</f>
        <v>0</v>
      </c>
      <c r="I32">
        <f>'Ввод данных'!L36</f>
        <v>0</v>
      </c>
      <c r="J32">
        <f>'Ввод данных'!M36</f>
        <v>0</v>
      </c>
      <c r="K32">
        <f>'Ввод данных'!N36</f>
        <v>0</v>
      </c>
      <c r="L32">
        <f>'Ввод данных'!O36</f>
        <v>0</v>
      </c>
      <c r="M32">
        <f>'Ввод данных'!P36</f>
        <v>0</v>
      </c>
      <c r="N32">
        <f>'Ввод данных'!Q36</f>
        <v>0</v>
      </c>
      <c r="O32" s="2">
        <f>'Ввод данных'!R36</f>
        <v>0</v>
      </c>
      <c r="P32">
        <f>'Ввод данных'!S36</f>
        <v>0</v>
      </c>
      <c r="Q32" s="1" t="b">
        <f>IF('Ввод данных'!T36=4,1,(IF('Ввод данных'!T36=1,1,(IF('Ввод данных'!T36=2,0,(IF('Ввод данных'!T36=3,0)))))))</f>
        <v>0</v>
      </c>
      <c r="R32" s="3" t="b">
        <f>IF('Ввод данных'!U36=4,1,(IF('Ввод данных'!U36=3,2,(IF('Ввод данных'!U36=2,3,(IF('Ввод данных'!U36=1,4)))))))</f>
        <v>0</v>
      </c>
      <c r="S32">
        <f>'Ввод данных'!V36</f>
        <v>0</v>
      </c>
      <c r="T32">
        <f>'Ввод данных'!W36</f>
        <v>0</v>
      </c>
      <c r="U32" s="3" t="b">
        <f>IF('Ввод данных'!X36=4,1,(IF('Ввод данных'!X36=3,2,(IF('Ввод данных'!X36=2,3,(IF('Ввод данных'!X36=1,4)))))))</f>
        <v>0</v>
      </c>
      <c r="V32" s="3" t="b">
        <f>IF('Ввод данных'!Y36=4,1,(IF('Ввод данных'!Y36=3,2,(IF('Ввод данных'!Y36=2,3,(IF('Ввод данных'!Y36=1,4)))))))</f>
        <v>0</v>
      </c>
      <c r="W32" s="3" t="b">
        <f>IF('Ввод данных'!Z36=4,1,(IF('Ввод данных'!Z36=3,2,(IF('Ввод данных'!Z36=2,3,(IF('Ввод данных'!Z36=1,4)))))))</f>
        <v>0</v>
      </c>
      <c r="X32">
        <f>'Ввод данных'!AA36</f>
        <v>0</v>
      </c>
      <c r="Y32">
        <f>'Ввод данных'!AB36</f>
        <v>0</v>
      </c>
      <c r="Z32">
        <f>'Ввод данных'!AC36</f>
        <v>0</v>
      </c>
      <c r="AA32">
        <f>'Ввод данных'!AD36</f>
        <v>0</v>
      </c>
      <c r="AB32" s="1" t="b">
        <f>IF('Ввод данных'!AE36=4,1,(IF('Ввод данных'!AE36=1,1,(IF('Ввод данных'!AE36=2,0,(IF('Ввод данных'!AE36=3,0)))))))</f>
        <v>0</v>
      </c>
      <c r="AC32">
        <f>'Ввод данных'!AF36</f>
        <v>0</v>
      </c>
      <c r="AD32">
        <f>'Ввод данных'!AG36</f>
        <v>0</v>
      </c>
      <c r="AE32" s="3" t="b">
        <f>IF('Ввод данных'!AH36=4,1,(IF('Ввод данных'!AH36=3,2,(IF('Ввод данных'!AH36=2,3,(IF('Ввод данных'!AH36=1,4)))))))</f>
        <v>0</v>
      </c>
      <c r="AF32">
        <f>'Ввод данных'!AI36</f>
        <v>0</v>
      </c>
      <c r="AG32">
        <f>'Ввод данных'!AJ36</f>
        <v>0</v>
      </c>
      <c r="AH32">
        <f>'Ввод данных'!AK36</f>
        <v>0</v>
      </c>
      <c r="AI32" s="3" t="b">
        <f>IF('Ввод данных'!AL36=4,1,(IF('Ввод данных'!AL36=3,2,(IF('Ввод данных'!AL36=2,3,(IF('Ввод данных'!AL36=1,4)))))))</f>
        <v>0</v>
      </c>
      <c r="AJ32">
        <f>'Ввод данных'!AM36</f>
        <v>0</v>
      </c>
      <c r="AK32">
        <f>'Ввод данных'!AN36</f>
        <v>0</v>
      </c>
      <c r="AL32">
        <f>'Ввод данных'!AO36</f>
        <v>0</v>
      </c>
      <c r="AM32">
        <f>'Ввод данных'!AP36</f>
        <v>0</v>
      </c>
      <c r="AN32">
        <f>'Ввод данных'!AQ36</f>
        <v>0</v>
      </c>
      <c r="AO32">
        <f>'Ввод данных'!AR36</f>
        <v>0</v>
      </c>
      <c r="AP32" s="1" t="b">
        <f>IF('Ввод данных'!AS36=4,1,(IF('Ввод данных'!AS36=1,1,(IF('Ввод данных'!AS36=2,0,(IF('Ввод данных'!AS36=3,0)))))))</f>
        <v>0</v>
      </c>
      <c r="AQ32">
        <f>'Ввод данных'!AT36</f>
        <v>0</v>
      </c>
      <c r="AR32">
        <f>'Ввод данных'!AU36</f>
        <v>0</v>
      </c>
      <c r="AS32" s="1" t="b">
        <f>IF('Ввод данных'!AV36=4,1,(IF('Ввод данных'!AV36=1,1,(IF('Ввод данных'!AV36=2,0,(IF('Ввод данных'!AV36=3,0)))))))</f>
        <v>0</v>
      </c>
      <c r="AT32" s="3" t="b">
        <f>IF('Ввод данных'!AW36=4,1,(IF('Ввод данных'!AW36=3,2,(IF('Ввод данных'!AW36=2,3,(IF('Ввод данных'!AW36=1,4)))))))</f>
        <v>0</v>
      </c>
      <c r="AU32">
        <f>'Ввод данных'!AX36</f>
        <v>0</v>
      </c>
      <c r="AV32">
        <f>'Ввод данных'!AY36</f>
        <v>0</v>
      </c>
      <c r="AW32">
        <f>'Ввод данных'!AZ36</f>
        <v>0</v>
      </c>
      <c r="AX32">
        <f>'Ввод данных'!BA36</f>
        <v>0</v>
      </c>
      <c r="AY32" s="3" t="b">
        <f>IF('Ввод данных'!BB36=4,1,(IF('Ввод данных'!BB36=3,2,(IF('Ввод данных'!BB36=2,3,(IF('Ввод данных'!BB36=1,4)))))))</f>
        <v>0</v>
      </c>
      <c r="AZ32">
        <f>'Ввод данных'!BC36</f>
        <v>0</v>
      </c>
      <c r="BA32" s="3" t="b">
        <f>IF('Ввод данных'!BD36=4,1,(IF('Ввод данных'!BD36=3,2,(IF('Ввод данных'!BD36=2,3,(IF('Ввод данных'!BD36=1,4)))))))</f>
        <v>0</v>
      </c>
      <c r="BB32">
        <f>'Ввод данных'!BE36</f>
        <v>0</v>
      </c>
      <c r="BC32">
        <f>'Ввод данных'!BF36</f>
        <v>0</v>
      </c>
      <c r="BD32" s="3" t="b">
        <f>IF('Ввод данных'!BG36=4,1,(IF('Ввод данных'!BG36=3,2,(IF('Ввод данных'!BG36=2,3,(IF('Ввод данных'!BG36=1,4)))))))</f>
        <v>0</v>
      </c>
      <c r="BE32" s="1" t="b">
        <f>IF('Ввод данных'!BH36=4,1,(IF('Ввод данных'!BH36=1,1,(IF('Ввод данных'!BH36=2,0,(IF('Ввод данных'!BH36=3,0)))))))</f>
        <v>0</v>
      </c>
      <c r="BF32" s="2">
        <f>'Ввод данных'!BI36</f>
        <v>0</v>
      </c>
      <c r="BG32">
        <f>'Ввод данных'!BJ36</f>
        <v>0</v>
      </c>
      <c r="BH32">
        <f>'Ввод данных'!BK36</f>
        <v>0</v>
      </c>
      <c r="BI32">
        <f>'Ввод данных'!BL36</f>
        <v>0</v>
      </c>
      <c r="BJ32">
        <f>'Ввод данных'!BM36</f>
        <v>0</v>
      </c>
      <c r="BK32">
        <f>'Ввод данных'!BN36</f>
        <v>0</v>
      </c>
      <c r="BL32">
        <f>'Ввод данных'!BO36</f>
        <v>0</v>
      </c>
      <c r="BM32" s="1" t="b">
        <f>IF('Ввод данных'!BP36=4,1,(IF('Ввод данных'!BP36=1,1,(IF('Ввод данных'!BP36=2,0,(IF('Ввод данных'!BP36=3,0)))))))</f>
        <v>0</v>
      </c>
      <c r="BN32">
        <f>'Ввод данных'!BQ36</f>
        <v>0</v>
      </c>
      <c r="BO32">
        <f>'Ввод данных'!BR36</f>
        <v>0</v>
      </c>
      <c r="BP32" s="3" t="b">
        <f>IF('Ввод данных'!BS36=4,1,(IF('Ввод данных'!BS36=3,2,(IF('Ввод данных'!BS36=2,3,(IF('Ввод данных'!BS36=1,4)))))))</f>
        <v>0</v>
      </c>
      <c r="BQ32">
        <f>'Ввод данных'!BT36</f>
        <v>0</v>
      </c>
      <c r="BR32">
        <f>'Ввод данных'!BU36</f>
        <v>0</v>
      </c>
      <c r="BS32">
        <f>'Ввод данных'!BV36</f>
        <v>0</v>
      </c>
      <c r="BT32" s="45">
        <f>'Ввод данных'!BH36</f>
        <v>0</v>
      </c>
      <c r="BU32" s="45">
        <f>'Ввод данных'!G36</f>
        <v>0</v>
      </c>
      <c r="BV32" s="45">
        <f>'Ввод данных'!AV36</f>
        <v>0</v>
      </c>
    </row>
    <row r="33" spans="1:74" x14ac:dyDescent="0.25">
      <c r="A33" s="3" t="b">
        <f>IF('Ввод данных'!D37=4,1,(IF('Ввод данных'!D37=3,2,(IF('Ввод данных'!D37=2,3,(IF('Ввод данных'!D37=1,4)))))))</f>
        <v>0</v>
      </c>
      <c r="B33">
        <f>'Ввод данных'!E37</f>
        <v>0</v>
      </c>
      <c r="C33">
        <f>'Ввод данных'!F37</f>
        <v>0</v>
      </c>
      <c r="D33" s="1" t="b">
        <f>IF('Ввод данных'!G37=4,1,(IF('Ввод данных'!G37=1,1,(IF('Ввод данных'!G37=2,0,(IF('Ввод данных'!G37=3,0)))))))</f>
        <v>0</v>
      </c>
      <c r="E33" s="3" t="b">
        <f>IF('Ввод данных'!H37=4,1,(IF('Ввод данных'!H37=3,2,(IF('Ввод данных'!H37=2,3,(IF('Ввод данных'!H37=1,4)))))))</f>
        <v>0</v>
      </c>
      <c r="F33">
        <f>'Ввод данных'!I37</f>
        <v>0</v>
      </c>
      <c r="G33">
        <f>'Ввод данных'!J37</f>
        <v>0</v>
      </c>
      <c r="H33">
        <f>'Ввод данных'!K37</f>
        <v>0</v>
      </c>
      <c r="I33">
        <f>'Ввод данных'!L37</f>
        <v>0</v>
      </c>
      <c r="J33">
        <f>'Ввод данных'!M37</f>
        <v>0</v>
      </c>
      <c r="K33">
        <f>'Ввод данных'!N37</f>
        <v>0</v>
      </c>
      <c r="L33">
        <f>'Ввод данных'!O37</f>
        <v>0</v>
      </c>
      <c r="M33">
        <f>'Ввод данных'!P37</f>
        <v>0</v>
      </c>
      <c r="N33">
        <f>'Ввод данных'!Q37</f>
        <v>0</v>
      </c>
      <c r="O33" s="2">
        <f>'Ввод данных'!R37</f>
        <v>0</v>
      </c>
      <c r="P33">
        <f>'Ввод данных'!S37</f>
        <v>0</v>
      </c>
      <c r="Q33" s="1" t="b">
        <f>IF('Ввод данных'!T37=4,1,(IF('Ввод данных'!T37=1,1,(IF('Ввод данных'!T37=2,0,(IF('Ввод данных'!T37=3,0)))))))</f>
        <v>0</v>
      </c>
      <c r="R33" s="3" t="b">
        <f>IF('Ввод данных'!U37=4,1,(IF('Ввод данных'!U37=3,2,(IF('Ввод данных'!U37=2,3,(IF('Ввод данных'!U37=1,4)))))))</f>
        <v>0</v>
      </c>
      <c r="S33">
        <f>'Ввод данных'!V37</f>
        <v>0</v>
      </c>
      <c r="T33">
        <f>'Ввод данных'!W37</f>
        <v>0</v>
      </c>
      <c r="U33" s="3" t="b">
        <f>IF('Ввод данных'!X37=4,1,(IF('Ввод данных'!X37=3,2,(IF('Ввод данных'!X37=2,3,(IF('Ввод данных'!X37=1,4)))))))</f>
        <v>0</v>
      </c>
      <c r="V33" s="3" t="b">
        <f>IF('Ввод данных'!Y37=4,1,(IF('Ввод данных'!Y37=3,2,(IF('Ввод данных'!Y37=2,3,(IF('Ввод данных'!Y37=1,4)))))))</f>
        <v>0</v>
      </c>
      <c r="W33" s="3" t="b">
        <f>IF('Ввод данных'!Z37=4,1,(IF('Ввод данных'!Z37=3,2,(IF('Ввод данных'!Z37=2,3,(IF('Ввод данных'!Z37=1,4)))))))</f>
        <v>0</v>
      </c>
      <c r="X33">
        <f>'Ввод данных'!AA37</f>
        <v>0</v>
      </c>
      <c r="Y33">
        <f>'Ввод данных'!AB37</f>
        <v>0</v>
      </c>
      <c r="Z33">
        <f>'Ввод данных'!AC37</f>
        <v>0</v>
      </c>
      <c r="AA33">
        <f>'Ввод данных'!AD37</f>
        <v>0</v>
      </c>
      <c r="AB33" s="1" t="b">
        <f>IF('Ввод данных'!AE37=4,1,(IF('Ввод данных'!AE37=1,1,(IF('Ввод данных'!AE37=2,0,(IF('Ввод данных'!AE37=3,0)))))))</f>
        <v>0</v>
      </c>
      <c r="AC33">
        <f>'Ввод данных'!AF37</f>
        <v>0</v>
      </c>
      <c r="AD33">
        <f>'Ввод данных'!AG37</f>
        <v>0</v>
      </c>
      <c r="AE33" s="3" t="b">
        <f>IF('Ввод данных'!AH37=4,1,(IF('Ввод данных'!AH37=3,2,(IF('Ввод данных'!AH37=2,3,(IF('Ввод данных'!AH37=1,4)))))))</f>
        <v>0</v>
      </c>
      <c r="AF33">
        <f>'Ввод данных'!AI37</f>
        <v>0</v>
      </c>
      <c r="AG33">
        <f>'Ввод данных'!AJ37</f>
        <v>0</v>
      </c>
      <c r="AH33">
        <f>'Ввод данных'!AK37</f>
        <v>0</v>
      </c>
      <c r="AI33" s="3" t="b">
        <f>IF('Ввод данных'!AL37=4,1,(IF('Ввод данных'!AL37=3,2,(IF('Ввод данных'!AL37=2,3,(IF('Ввод данных'!AL37=1,4)))))))</f>
        <v>0</v>
      </c>
      <c r="AJ33">
        <f>'Ввод данных'!AM37</f>
        <v>0</v>
      </c>
      <c r="AK33">
        <f>'Ввод данных'!AN37</f>
        <v>0</v>
      </c>
      <c r="AL33">
        <f>'Ввод данных'!AO37</f>
        <v>0</v>
      </c>
      <c r="AM33">
        <f>'Ввод данных'!AP37</f>
        <v>0</v>
      </c>
      <c r="AN33">
        <f>'Ввод данных'!AQ37</f>
        <v>0</v>
      </c>
      <c r="AO33">
        <f>'Ввод данных'!AR37</f>
        <v>0</v>
      </c>
      <c r="AP33" s="1" t="b">
        <f>IF('Ввод данных'!AS37=4,1,(IF('Ввод данных'!AS37=1,1,(IF('Ввод данных'!AS37=2,0,(IF('Ввод данных'!AS37=3,0)))))))</f>
        <v>0</v>
      </c>
      <c r="AQ33">
        <f>'Ввод данных'!AT37</f>
        <v>0</v>
      </c>
      <c r="AR33">
        <f>'Ввод данных'!AU37</f>
        <v>0</v>
      </c>
      <c r="AS33" s="1" t="b">
        <f>IF('Ввод данных'!AV37=4,1,(IF('Ввод данных'!AV37=1,1,(IF('Ввод данных'!AV37=2,0,(IF('Ввод данных'!AV37=3,0)))))))</f>
        <v>0</v>
      </c>
      <c r="AT33" s="3" t="b">
        <f>IF('Ввод данных'!AW37=4,1,(IF('Ввод данных'!AW37=3,2,(IF('Ввод данных'!AW37=2,3,(IF('Ввод данных'!AW37=1,4)))))))</f>
        <v>0</v>
      </c>
      <c r="AU33">
        <f>'Ввод данных'!AX37</f>
        <v>0</v>
      </c>
      <c r="AV33">
        <f>'Ввод данных'!AY37</f>
        <v>0</v>
      </c>
      <c r="AW33">
        <f>'Ввод данных'!AZ37</f>
        <v>0</v>
      </c>
      <c r="AX33">
        <f>'Ввод данных'!BA37</f>
        <v>0</v>
      </c>
      <c r="AY33" s="3" t="b">
        <f>IF('Ввод данных'!BB37=4,1,(IF('Ввод данных'!BB37=3,2,(IF('Ввод данных'!BB37=2,3,(IF('Ввод данных'!BB37=1,4)))))))</f>
        <v>0</v>
      </c>
      <c r="AZ33">
        <f>'Ввод данных'!BC37</f>
        <v>0</v>
      </c>
      <c r="BA33" s="3" t="b">
        <f>IF('Ввод данных'!BD37=4,1,(IF('Ввод данных'!BD37=3,2,(IF('Ввод данных'!BD37=2,3,(IF('Ввод данных'!BD37=1,4)))))))</f>
        <v>0</v>
      </c>
      <c r="BB33">
        <f>'Ввод данных'!BE37</f>
        <v>0</v>
      </c>
      <c r="BC33">
        <f>'Ввод данных'!BF37</f>
        <v>0</v>
      </c>
      <c r="BD33" s="3" t="b">
        <f>IF('Ввод данных'!BG37=4,1,(IF('Ввод данных'!BG37=3,2,(IF('Ввод данных'!BG37=2,3,(IF('Ввод данных'!BG37=1,4)))))))</f>
        <v>0</v>
      </c>
      <c r="BE33" s="1" t="b">
        <f>IF('Ввод данных'!BH37=4,1,(IF('Ввод данных'!BH37=1,1,(IF('Ввод данных'!BH37=2,0,(IF('Ввод данных'!BH37=3,0)))))))</f>
        <v>0</v>
      </c>
      <c r="BF33" s="2">
        <f>'Ввод данных'!BI37</f>
        <v>0</v>
      </c>
      <c r="BG33">
        <f>'Ввод данных'!BJ37</f>
        <v>0</v>
      </c>
      <c r="BH33">
        <f>'Ввод данных'!BK37</f>
        <v>0</v>
      </c>
      <c r="BI33">
        <f>'Ввод данных'!BL37</f>
        <v>0</v>
      </c>
      <c r="BJ33">
        <f>'Ввод данных'!BM37</f>
        <v>0</v>
      </c>
      <c r="BK33">
        <f>'Ввод данных'!BN37</f>
        <v>0</v>
      </c>
      <c r="BL33">
        <f>'Ввод данных'!BO37</f>
        <v>0</v>
      </c>
      <c r="BM33" s="1" t="b">
        <f>IF('Ввод данных'!BP37=4,1,(IF('Ввод данных'!BP37=1,1,(IF('Ввод данных'!BP37=2,0,(IF('Ввод данных'!BP37=3,0)))))))</f>
        <v>0</v>
      </c>
      <c r="BN33">
        <f>'Ввод данных'!BQ37</f>
        <v>0</v>
      </c>
      <c r="BO33">
        <f>'Ввод данных'!BR37</f>
        <v>0</v>
      </c>
      <c r="BP33" s="3" t="b">
        <f>IF('Ввод данных'!BS37=4,1,(IF('Ввод данных'!BS37=3,2,(IF('Ввод данных'!BS37=2,3,(IF('Ввод данных'!BS37=1,4)))))))</f>
        <v>0</v>
      </c>
      <c r="BQ33">
        <f>'Ввод данных'!BT37</f>
        <v>0</v>
      </c>
      <c r="BR33">
        <f>'Ввод данных'!BU37</f>
        <v>0</v>
      </c>
      <c r="BS33">
        <f>'Ввод данных'!BV37</f>
        <v>0</v>
      </c>
      <c r="BT33" s="45">
        <f>'Ввод данных'!BH37</f>
        <v>0</v>
      </c>
      <c r="BU33" s="45">
        <f>'Ввод данных'!G37</f>
        <v>0</v>
      </c>
      <c r="BV33" s="45">
        <f>'Ввод данных'!AV37</f>
        <v>0</v>
      </c>
    </row>
    <row r="34" spans="1:74" x14ac:dyDescent="0.25">
      <c r="A34" s="3" t="b">
        <f>IF('Ввод данных'!D38=4,1,(IF('Ввод данных'!D38=3,2,(IF('Ввод данных'!D38=2,3,(IF('Ввод данных'!D38=1,4)))))))</f>
        <v>0</v>
      </c>
      <c r="B34">
        <f>'Ввод данных'!E38</f>
        <v>0</v>
      </c>
      <c r="C34">
        <f>'Ввод данных'!F38</f>
        <v>0</v>
      </c>
      <c r="D34" s="1" t="b">
        <f>IF('Ввод данных'!G38=4,1,(IF('Ввод данных'!G38=1,1,(IF('Ввод данных'!G38=2,0,(IF('Ввод данных'!G38=3,0)))))))</f>
        <v>0</v>
      </c>
      <c r="E34" s="3" t="b">
        <f>IF('Ввод данных'!H38=4,1,(IF('Ввод данных'!H38=3,2,(IF('Ввод данных'!H38=2,3,(IF('Ввод данных'!H38=1,4)))))))</f>
        <v>0</v>
      </c>
      <c r="F34">
        <f>'Ввод данных'!I38</f>
        <v>0</v>
      </c>
      <c r="G34">
        <f>'Ввод данных'!J38</f>
        <v>0</v>
      </c>
      <c r="H34">
        <f>'Ввод данных'!K38</f>
        <v>0</v>
      </c>
      <c r="I34">
        <f>'Ввод данных'!L38</f>
        <v>0</v>
      </c>
      <c r="J34">
        <f>'Ввод данных'!M38</f>
        <v>0</v>
      </c>
      <c r="K34">
        <f>'Ввод данных'!N38</f>
        <v>0</v>
      </c>
      <c r="L34">
        <f>'Ввод данных'!O38</f>
        <v>0</v>
      </c>
      <c r="M34">
        <f>'Ввод данных'!P38</f>
        <v>0</v>
      </c>
      <c r="N34">
        <f>'Ввод данных'!Q38</f>
        <v>0</v>
      </c>
      <c r="O34" s="2">
        <f>'Ввод данных'!R38</f>
        <v>0</v>
      </c>
      <c r="P34">
        <f>'Ввод данных'!S38</f>
        <v>0</v>
      </c>
      <c r="Q34" s="1" t="b">
        <f>IF('Ввод данных'!T38=4,1,(IF('Ввод данных'!T38=1,1,(IF('Ввод данных'!T38=2,0,(IF('Ввод данных'!T38=3,0)))))))</f>
        <v>0</v>
      </c>
      <c r="R34" s="3" t="b">
        <f>IF('Ввод данных'!U38=4,1,(IF('Ввод данных'!U38=3,2,(IF('Ввод данных'!U38=2,3,(IF('Ввод данных'!U38=1,4)))))))</f>
        <v>0</v>
      </c>
      <c r="S34">
        <f>'Ввод данных'!V38</f>
        <v>0</v>
      </c>
      <c r="T34">
        <f>'Ввод данных'!W38</f>
        <v>0</v>
      </c>
      <c r="U34" s="3" t="b">
        <f>IF('Ввод данных'!X38=4,1,(IF('Ввод данных'!X38=3,2,(IF('Ввод данных'!X38=2,3,(IF('Ввод данных'!X38=1,4)))))))</f>
        <v>0</v>
      </c>
      <c r="V34" s="3" t="b">
        <f>IF('Ввод данных'!Y38=4,1,(IF('Ввод данных'!Y38=3,2,(IF('Ввод данных'!Y38=2,3,(IF('Ввод данных'!Y38=1,4)))))))</f>
        <v>0</v>
      </c>
      <c r="W34" s="3" t="b">
        <f>IF('Ввод данных'!Z38=4,1,(IF('Ввод данных'!Z38=3,2,(IF('Ввод данных'!Z38=2,3,(IF('Ввод данных'!Z38=1,4)))))))</f>
        <v>0</v>
      </c>
      <c r="X34">
        <f>'Ввод данных'!AA38</f>
        <v>0</v>
      </c>
      <c r="Y34">
        <f>'Ввод данных'!AB38</f>
        <v>0</v>
      </c>
      <c r="Z34">
        <f>'Ввод данных'!AC38</f>
        <v>0</v>
      </c>
      <c r="AA34">
        <f>'Ввод данных'!AD38</f>
        <v>0</v>
      </c>
      <c r="AB34" s="1" t="b">
        <f>IF('Ввод данных'!AE38=4,1,(IF('Ввод данных'!AE38=1,1,(IF('Ввод данных'!AE38=2,0,(IF('Ввод данных'!AE38=3,0)))))))</f>
        <v>0</v>
      </c>
      <c r="AC34">
        <f>'Ввод данных'!AF38</f>
        <v>0</v>
      </c>
      <c r="AD34">
        <f>'Ввод данных'!AG38</f>
        <v>0</v>
      </c>
      <c r="AE34" s="3" t="b">
        <f>IF('Ввод данных'!AH38=4,1,(IF('Ввод данных'!AH38=3,2,(IF('Ввод данных'!AH38=2,3,(IF('Ввод данных'!AH38=1,4)))))))</f>
        <v>0</v>
      </c>
      <c r="AF34">
        <f>'Ввод данных'!AI38</f>
        <v>0</v>
      </c>
      <c r="AG34">
        <f>'Ввод данных'!AJ38</f>
        <v>0</v>
      </c>
      <c r="AH34">
        <f>'Ввод данных'!AK38</f>
        <v>0</v>
      </c>
      <c r="AI34" s="3" t="b">
        <f>IF('Ввод данных'!AL38=4,1,(IF('Ввод данных'!AL38=3,2,(IF('Ввод данных'!AL38=2,3,(IF('Ввод данных'!AL38=1,4)))))))</f>
        <v>0</v>
      </c>
      <c r="AJ34">
        <f>'Ввод данных'!AM38</f>
        <v>0</v>
      </c>
      <c r="AK34">
        <f>'Ввод данных'!AN38</f>
        <v>0</v>
      </c>
      <c r="AL34">
        <f>'Ввод данных'!AO38</f>
        <v>0</v>
      </c>
      <c r="AM34">
        <f>'Ввод данных'!AP38</f>
        <v>0</v>
      </c>
      <c r="AN34">
        <f>'Ввод данных'!AQ38</f>
        <v>0</v>
      </c>
      <c r="AO34">
        <f>'Ввод данных'!AR38</f>
        <v>0</v>
      </c>
      <c r="AP34" s="1" t="b">
        <f>IF('Ввод данных'!AS38=4,1,(IF('Ввод данных'!AS38=1,1,(IF('Ввод данных'!AS38=2,0,(IF('Ввод данных'!AS38=3,0)))))))</f>
        <v>0</v>
      </c>
      <c r="AQ34">
        <f>'Ввод данных'!AT38</f>
        <v>0</v>
      </c>
      <c r="AR34">
        <f>'Ввод данных'!AU38</f>
        <v>0</v>
      </c>
      <c r="AS34" s="1" t="b">
        <f>IF('Ввод данных'!AV38=4,1,(IF('Ввод данных'!AV38=1,1,(IF('Ввод данных'!AV38=2,0,(IF('Ввод данных'!AV38=3,0)))))))</f>
        <v>0</v>
      </c>
      <c r="AT34" s="3" t="b">
        <f>IF('Ввод данных'!AW38=4,1,(IF('Ввод данных'!AW38=3,2,(IF('Ввод данных'!AW38=2,3,(IF('Ввод данных'!AW38=1,4)))))))</f>
        <v>0</v>
      </c>
      <c r="AU34">
        <f>'Ввод данных'!AX38</f>
        <v>0</v>
      </c>
      <c r="AV34">
        <f>'Ввод данных'!AY38</f>
        <v>0</v>
      </c>
      <c r="AW34">
        <f>'Ввод данных'!AZ38</f>
        <v>0</v>
      </c>
      <c r="AX34">
        <f>'Ввод данных'!BA38</f>
        <v>0</v>
      </c>
      <c r="AY34" s="3" t="b">
        <f>IF('Ввод данных'!BB38=4,1,(IF('Ввод данных'!BB38=3,2,(IF('Ввод данных'!BB38=2,3,(IF('Ввод данных'!BB38=1,4)))))))</f>
        <v>0</v>
      </c>
      <c r="AZ34">
        <f>'Ввод данных'!BC38</f>
        <v>0</v>
      </c>
      <c r="BA34" s="3" t="b">
        <f>IF('Ввод данных'!BD38=4,1,(IF('Ввод данных'!BD38=3,2,(IF('Ввод данных'!BD38=2,3,(IF('Ввод данных'!BD38=1,4)))))))</f>
        <v>0</v>
      </c>
      <c r="BB34">
        <f>'Ввод данных'!BE38</f>
        <v>0</v>
      </c>
      <c r="BC34">
        <f>'Ввод данных'!BF38</f>
        <v>0</v>
      </c>
      <c r="BD34" s="3" t="b">
        <f>IF('Ввод данных'!BG38=4,1,(IF('Ввод данных'!BG38=3,2,(IF('Ввод данных'!BG38=2,3,(IF('Ввод данных'!BG38=1,4)))))))</f>
        <v>0</v>
      </c>
      <c r="BE34" s="1" t="b">
        <f>IF('Ввод данных'!BH38=4,1,(IF('Ввод данных'!BH38=1,1,(IF('Ввод данных'!BH38=2,0,(IF('Ввод данных'!BH38=3,0)))))))</f>
        <v>0</v>
      </c>
      <c r="BF34" s="2">
        <f>'Ввод данных'!BI38</f>
        <v>0</v>
      </c>
      <c r="BG34">
        <f>'Ввод данных'!BJ38</f>
        <v>0</v>
      </c>
      <c r="BH34">
        <f>'Ввод данных'!BK38</f>
        <v>0</v>
      </c>
      <c r="BI34">
        <f>'Ввод данных'!BL38</f>
        <v>0</v>
      </c>
      <c r="BJ34">
        <f>'Ввод данных'!BM38</f>
        <v>0</v>
      </c>
      <c r="BK34">
        <f>'Ввод данных'!BN38</f>
        <v>0</v>
      </c>
      <c r="BL34">
        <f>'Ввод данных'!BO38</f>
        <v>0</v>
      </c>
      <c r="BM34" s="1" t="b">
        <f>IF('Ввод данных'!BP38=4,1,(IF('Ввод данных'!BP38=1,1,(IF('Ввод данных'!BP38=2,0,(IF('Ввод данных'!BP38=3,0)))))))</f>
        <v>0</v>
      </c>
      <c r="BN34">
        <f>'Ввод данных'!BQ38</f>
        <v>0</v>
      </c>
      <c r="BO34">
        <f>'Ввод данных'!BR38</f>
        <v>0</v>
      </c>
      <c r="BP34" s="3" t="b">
        <f>IF('Ввод данных'!BS38=4,1,(IF('Ввод данных'!BS38=3,2,(IF('Ввод данных'!BS38=2,3,(IF('Ввод данных'!BS38=1,4)))))))</f>
        <v>0</v>
      </c>
      <c r="BQ34">
        <f>'Ввод данных'!BT38</f>
        <v>0</v>
      </c>
      <c r="BR34">
        <f>'Ввод данных'!BU38</f>
        <v>0</v>
      </c>
      <c r="BS34">
        <f>'Ввод данных'!BV38</f>
        <v>0</v>
      </c>
      <c r="BT34" s="45">
        <f>'Ввод данных'!BH38</f>
        <v>0</v>
      </c>
      <c r="BU34" s="45">
        <f>'Ввод данных'!G38</f>
        <v>0</v>
      </c>
      <c r="BV34" s="45">
        <f>'Ввод данных'!AV38</f>
        <v>0</v>
      </c>
    </row>
    <row r="35" spans="1:74" x14ac:dyDescent="0.25">
      <c r="A35" s="3" t="b">
        <f>IF('Ввод данных'!D39=4,1,(IF('Ввод данных'!D39=3,2,(IF('Ввод данных'!D39=2,3,(IF('Ввод данных'!D39=1,4)))))))</f>
        <v>0</v>
      </c>
      <c r="B35">
        <f>'Ввод данных'!E39</f>
        <v>0</v>
      </c>
      <c r="C35">
        <f>'Ввод данных'!F39</f>
        <v>0</v>
      </c>
      <c r="D35" s="1" t="b">
        <f>IF('Ввод данных'!G39=4,1,(IF('Ввод данных'!G39=1,1,(IF('Ввод данных'!G39=2,0,(IF('Ввод данных'!G39=3,0)))))))</f>
        <v>0</v>
      </c>
      <c r="E35" s="3" t="b">
        <f>IF('Ввод данных'!H39=4,1,(IF('Ввод данных'!H39=3,2,(IF('Ввод данных'!H39=2,3,(IF('Ввод данных'!H39=1,4)))))))</f>
        <v>0</v>
      </c>
      <c r="F35">
        <f>'Ввод данных'!I39</f>
        <v>0</v>
      </c>
      <c r="G35">
        <f>'Ввод данных'!J39</f>
        <v>0</v>
      </c>
      <c r="H35">
        <f>'Ввод данных'!K39</f>
        <v>0</v>
      </c>
      <c r="I35">
        <f>'Ввод данных'!L39</f>
        <v>0</v>
      </c>
      <c r="J35">
        <f>'Ввод данных'!M39</f>
        <v>0</v>
      </c>
      <c r="K35">
        <f>'Ввод данных'!N39</f>
        <v>0</v>
      </c>
      <c r="L35">
        <f>'Ввод данных'!O39</f>
        <v>0</v>
      </c>
      <c r="M35">
        <f>'Ввод данных'!P39</f>
        <v>0</v>
      </c>
      <c r="N35">
        <f>'Ввод данных'!Q39</f>
        <v>0</v>
      </c>
      <c r="O35" s="2">
        <f>'Ввод данных'!R39</f>
        <v>0</v>
      </c>
      <c r="P35">
        <f>'Ввод данных'!S39</f>
        <v>0</v>
      </c>
      <c r="Q35" s="1" t="b">
        <f>IF('Ввод данных'!T39=4,1,(IF('Ввод данных'!T39=1,1,(IF('Ввод данных'!T39=2,0,(IF('Ввод данных'!T39=3,0)))))))</f>
        <v>0</v>
      </c>
      <c r="R35" s="3" t="b">
        <f>IF('Ввод данных'!U39=4,1,(IF('Ввод данных'!U39=3,2,(IF('Ввод данных'!U39=2,3,(IF('Ввод данных'!U39=1,4)))))))</f>
        <v>0</v>
      </c>
      <c r="S35">
        <f>'Ввод данных'!V39</f>
        <v>0</v>
      </c>
      <c r="T35">
        <f>'Ввод данных'!W39</f>
        <v>0</v>
      </c>
      <c r="U35" s="3" t="b">
        <f>IF('Ввод данных'!X39=4,1,(IF('Ввод данных'!X39=3,2,(IF('Ввод данных'!X39=2,3,(IF('Ввод данных'!X39=1,4)))))))</f>
        <v>0</v>
      </c>
      <c r="V35" s="3" t="b">
        <f>IF('Ввод данных'!Y39=4,1,(IF('Ввод данных'!Y39=3,2,(IF('Ввод данных'!Y39=2,3,(IF('Ввод данных'!Y39=1,4)))))))</f>
        <v>0</v>
      </c>
      <c r="W35" s="3" t="b">
        <f>IF('Ввод данных'!Z39=4,1,(IF('Ввод данных'!Z39=3,2,(IF('Ввод данных'!Z39=2,3,(IF('Ввод данных'!Z39=1,4)))))))</f>
        <v>0</v>
      </c>
      <c r="X35">
        <f>'Ввод данных'!AA39</f>
        <v>0</v>
      </c>
      <c r="Y35">
        <f>'Ввод данных'!AB39</f>
        <v>0</v>
      </c>
      <c r="Z35">
        <f>'Ввод данных'!AC39</f>
        <v>0</v>
      </c>
      <c r="AA35">
        <f>'Ввод данных'!AD39</f>
        <v>0</v>
      </c>
      <c r="AB35" s="1" t="b">
        <f>IF('Ввод данных'!AE39=4,1,(IF('Ввод данных'!AE39=1,1,(IF('Ввод данных'!AE39=2,0,(IF('Ввод данных'!AE39=3,0)))))))</f>
        <v>0</v>
      </c>
      <c r="AC35">
        <f>'Ввод данных'!AF39</f>
        <v>0</v>
      </c>
      <c r="AD35">
        <f>'Ввод данных'!AG39</f>
        <v>0</v>
      </c>
      <c r="AE35" s="3" t="b">
        <f>IF('Ввод данных'!AH39=4,1,(IF('Ввод данных'!AH39=3,2,(IF('Ввод данных'!AH39=2,3,(IF('Ввод данных'!AH39=1,4)))))))</f>
        <v>0</v>
      </c>
      <c r="AF35">
        <f>'Ввод данных'!AI39</f>
        <v>0</v>
      </c>
      <c r="AG35">
        <f>'Ввод данных'!AJ39</f>
        <v>0</v>
      </c>
      <c r="AH35">
        <f>'Ввод данных'!AK39</f>
        <v>0</v>
      </c>
      <c r="AI35" s="3" t="b">
        <f>IF('Ввод данных'!AL39=4,1,(IF('Ввод данных'!AL39=3,2,(IF('Ввод данных'!AL39=2,3,(IF('Ввод данных'!AL39=1,4)))))))</f>
        <v>0</v>
      </c>
      <c r="AJ35">
        <f>'Ввод данных'!AM39</f>
        <v>0</v>
      </c>
      <c r="AK35">
        <f>'Ввод данных'!AN39</f>
        <v>0</v>
      </c>
      <c r="AL35">
        <f>'Ввод данных'!AO39</f>
        <v>0</v>
      </c>
      <c r="AM35">
        <f>'Ввод данных'!AP39</f>
        <v>0</v>
      </c>
      <c r="AN35">
        <f>'Ввод данных'!AQ39</f>
        <v>0</v>
      </c>
      <c r="AO35">
        <f>'Ввод данных'!AR39</f>
        <v>0</v>
      </c>
      <c r="AP35" s="1" t="b">
        <f>IF('Ввод данных'!AS39=4,1,(IF('Ввод данных'!AS39=1,1,(IF('Ввод данных'!AS39=2,0,(IF('Ввод данных'!AS39=3,0)))))))</f>
        <v>0</v>
      </c>
      <c r="AQ35">
        <f>'Ввод данных'!AT39</f>
        <v>0</v>
      </c>
      <c r="AR35">
        <f>'Ввод данных'!AU39</f>
        <v>0</v>
      </c>
      <c r="AS35" s="1" t="b">
        <f>IF('Ввод данных'!AV39=4,1,(IF('Ввод данных'!AV39=1,1,(IF('Ввод данных'!AV39=2,0,(IF('Ввод данных'!AV39=3,0)))))))</f>
        <v>0</v>
      </c>
      <c r="AT35" s="3" t="b">
        <f>IF('Ввод данных'!AW39=4,1,(IF('Ввод данных'!AW39=3,2,(IF('Ввод данных'!AW39=2,3,(IF('Ввод данных'!AW39=1,4)))))))</f>
        <v>0</v>
      </c>
      <c r="AU35">
        <f>'Ввод данных'!AX39</f>
        <v>0</v>
      </c>
      <c r="AV35">
        <f>'Ввод данных'!AY39</f>
        <v>0</v>
      </c>
      <c r="AW35">
        <f>'Ввод данных'!AZ39</f>
        <v>0</v>
      </c>
      <c r="AX35">
        <f>'Ввод данных'!BA39</f>
        <v>0</v>
      </c>
      <c r="AY35" s="3" t="b">
        <f>IF('Ввод данных'!BB39=4,1,(IF('Ввод данных'!BB39=3,2,(IF('Ввод данных'!BB39=2,3,(IF('Ввод данных'!BB39=1,4)))))))</f>
        <v>0</v>
      </c>
      <c r="AZ35">
        <f>'Ввод данных'!BC39</f>
        <v>0</v>
      </c>
      <c r="BA35" s="3" t="b">
        <f>IF('Ввод данных'!BD39=4,1,(IF('Ввод данных'!BD39=3,2,(IF('Ввод данных'!BD39=2,3,(IF('Ввод данных'!BD39=1,4)))))))</f>
        <v>0</v>
      </c>
      <c r="BB35">
        <f>'Ввод данных'!BE39</f>
        <v>0</v>
      </c>
      <c r="BC35">
        <f>'Ввод данных'!BF39</f>
        <v>0</v>
      </c>
      <c r="BD35" s="3" t="b">
        <f>IF('Ввод данных'!BG39=4,1,(IF('Ввод данных'!BG39=3,2,(IF('Ввод данных'!BG39=2,3,(IF('Ввод данных'!BG39=1,4)))))))</f>
        <v>0</v>
      </c>
      <c r="BE35" s="1" t="b">
        <f>IF('Ввод данных'!BH39=4,1,(IF('Ввод данных'!BH39=1,1,(IF('Ввод данных'!BH39=2,0,(IF('Ввод данных'!BH39=3,0)))))))</f>
        <v>0</v>
      </c>
      <c r="BF35" s="2">
        <f>'Ввод данных'!BI39</f>
        <v>0</v>
      </c>
      <c r="BG35">
        <f>'Ввод данных'!BJ39</f>
        <v>0</v>
      </c>
      <c r="BH35">
        <f>'Ввод данных'!BK39</f>
        <v>0</v>
      </c>
      <c r="BI35">
        <f>'Ввод данных'!BL39</f>
        <v>0</v>
      </c>
      <c r="BJ35">
        <f>'Ввод данных'!BM39</f>
        <v>0</v>
      </c>
      <c r="BK35">
        <f>'Ввод данных'!BN39</f>
        <v>0</v>
      </c>
      <c r="BL35">
        <f>'Ввод данных'!BO39</f>
        <v>0</v>
      </c>
      <c r="BM35" s="1" t="b">
        <f>IF('Ввод данных'!BP39=4,1,(IF('Ввод данных'!BP39=1,1,(IF('Ввод данных'!BP39=2,0,(IF('Ввод данных'!BP39=3,0)))))))</f>
        <v>0</v>
      </c>
      <c r="BN35">
        <f>'Ввод данных'!BQ39</f>
        <v>0</v>
      </c>
      <c r="BO35">
        <f>'Ввод данных'!BR39</f>
        <v>0</v>
      </c>
      <c r="BP35" s="3" t="b">
        <f>IF('Ввод данных'!BS39=4,1,(IF('Ввод данных'!BS39=3,2,(IF('Ввод данных'!BS39=2,3,(IF('Ввод данных'!BS39=1,4)))))))</f>
        <v>0</v>
      </c>
      <c r="BQ35">
        <f>'Ввод данных'!BT39</f>
        <v>0</v>
      </c>
      <c r="BR35">
        <f>'Ввод данных'!BU39</f>
        <v>0</v>
      </c>
      <c r="BS35">
        <f>'Ввод данных'!BV39</f>
        <v>0</v>
      </c>
      <c r="BT35" s="45">
        <f>'Ввод данных'!BH39</f>
        <v>0</v>
      </c>
      <c r="BU35" s="45">
        <f>'Ввод данных'!G39</f>
        <v>0</v>
      </c>
      <c r="BV35" s="45">
        <f>'Ввод данных'!AV39</f>
        <v>0</v>
      </c>
    </row>
    <row r="36" spans="1:74" x14ac:dyDescent="0.25">
      <c r="A36" s="3" t="b">
        <f>IF('Ввод данных'!D40=4,1,(IF('Ввод данных'!D40=3,2,(IF('Ввод данных'!D40=2,3,(IF('Ввод данных'!D40=1,4)))))))</f>
        <v>0</v>
      </c>
      <c r="B36">
        <f>'Ввод данных'!E40</f>
        <v>0</v>
      </c>
      <c r="C36">
        <f>'Ввод данных'!F40</f>
        <v>0</v>
      </c>
      <c r="D36" s="1" t="b">
        <f>IF('Ввод данных'!G40=4,1,(IF('Ввод данных'!G40=1,1,(IF('Ввод данных'!G40=2,0,(IF('Ввод данных'!G40=3,0)))))))</f>
        <v>0</v>
      </c>
      <c r="E36" s="3" t="b">
        <f>IF('Ввод данных'!H40=4,1,(IF('Ввод данных'!H40=3,2,(IF('Ввод данных'!H40=2,3,(IF('Ввод данных'!H40=1,4)))))))</f>
        <v>0</v>
      </c>
      <c r="F36">
        <f>'Ввод данных'!I40</f>
        <v>0</v>
      </c>
      <c r="G36">
        <f>'Ввод данных'!J40</f>
        <v>0</v>
      </c>
      <c r="H36">
        <f>'Ввод данных'!K40</f>
        <v>0</v>
      </c>
      <c r="I36">
        <f>'Ввод данных'!L40</f>
        <v>0</v>
      </c>
      <c r="J36">
        <f>'Ввод данных'!M40</f>
        <v>0</v>
      </c>
      <c r="K36">
        <f>'Ввод данных'!N40</f>
        <v>0</v>
      </c>
      <c r="L36">
        <f>'Ввод данных'!O40</f>
        <v>0</v>
      </c>
      <c r="M36">
        <f>'Ввод данных'!P40</f>
        <v>0</v>
      </c>
      <c r="N36">
        <f>'Ввод данных'!Q40</f>
        <v>0</v>
      </c>
      <c r="O36" s="2">
        <f>'Ввод данных'!R40</f>
        <v>0</v>
      </c>
      <c r="P36">
        <f>'Ввод данных'!S40</f>
        <v>0</v>
      </c>
      <c r="Q36" s="1" t="b">
        <f>IF('Ввод данных'!T40=4,1,(IF('Ввод данных'!T40=1,1,(IF('Ввод данных'!T40=2,0,(IF('Ввод данных'!T40=3,0)))))))</f>
        <v>0</v>
      </c>
      <c r="R36" s="3" t="b">
        <f>IF('Ввод данных'!U40=4,1,(IF('Ввод данных'!U40=3,2,(IF('Ввод данных'!U40=2,3,(IF('Ввод данных'!U40=1,4)))))))</f>
        <v>0</v>
      </c>
      <c r="S36">
        <f>'Ввод данных'!V40</f>
        <v>0</v>
      </c>
      <c r="T36">
        <f>'Ввод данных'!W40</f>
        <v>0</v>
      </c>
      <c r="U36" s="3" t="b">
        <f>IF('Ввод данных'!X40=4,1,(IF('Ввод данных'!X40=3,2,(IF('Ввод данных'!X40=2,3,(IF('Ввод данных'!X40=1,4)))))))</f>
        <v>0</v>
      </c>
      <c r="V36" s="3" t="b">
        <f>IF('Ввод данных'!Y40=4,1,(IF('Ввод данных'!Y40=3,2,(IF('Ввод данных'!Y40=2,3,(IF('Ввод данных'!Y40=1,4)))))))</f>
        <v>0</v>
      </c>
      <c r="W36" s="3" t="b">
        <f>IF('Ввод данных'!Z40=4,1,(IF('Ввод данных'!Z40=3,2,(IF('Ввод данных'!Z40=2,3,(IF('Ввод данных'!Z40=1,4)))))))</f>
        <v>0</v>
      </c>
      <c r="X36">
        <f>'Ввод данных'!AA40</f>
        <v>0</v>
      </c>
      <c r="Y36">
        <f>'Ввод данных'!AB40</f>
        <v>0</v>
      </c>
      <c r="Z36">
        <f>'Ввод данных'!AC40</f>
        <v>0</v>
      </c>
      <c r="AA36">
        <f>'Ввод данных'!AD40</f>
        <v>0</v>
      </c>
      <c r="AB36" s="1" t="b">
        <f>IF('Ввод данных'!AE40=4,1,(IF('Ввод данных'!AE40=1,1,(IF('Ввод данных'!AE40=2,0,(IF('Ввод данных'!AE40=3,0)))))))</f>
        <v>0</v>
      </c>
      <c r="AC36">
        <f>'Ввод данных'!AF40</f>
        <v>0</v>
      </c>
      <c r="AD36">
        <f>'Ввод данных'!AG40</f>
        <v>0</v>
      </c>
      <c r="AE36" s="3" t="b">
        <f>IF('Ввод данных'!AH40=4,1,(IF('Ввод данных'!AH40=3,2,(IF('Ввод данных'!AH40=2,3,(IF('Ввод данных'!AH40=1,4)))))))</f>
        <v>0</v>
      </c>
      <c r="AF36">
        <f>'Ввод данных'!AI40</f>
        <v>0</v>
      </c>
      <c r="AG36">
        <f>'Ввод данных'!AJ40</f>
        <v>0</v>
      </c>
      <c r="AH36">
        <f>'Ввод данных'!AK40</f>
        <v>0</v>
      </c>
      <c r="AI36" s="3" t="b">
        <f>IF('Ввод данных'!AL40=4,1,(IF('Ввод данных'!AL40=3,2,(IF('Ввод данных'!AL40=2,3,(IF('Ввод данных'!AL40=1,4)))))))</f>
        <v>0</v>
      </c>
      <c r="AJ36">
        <f>'Ввод данных'!AM40</f>
        <v>0</v>
      </c>
      <c r="AK36">
        <f>'Ввод данных'!AN40</f>
        <v>0</v>
      </c>
      <c r="AL36">
        <f>'Ввод данных'!AO40</f>
        <v>0</v>
      </c>
      <c r="AM36">
        <f>'Ввод данных'!AP40</f>
        <v>0</v>
      </c>
      <c r="AN36">
        <f>'Ввод данных'!AQ40</f>
        <v>0</v>
      </c>
      <c r="AO36">
        <f>'Ввод данных'!AR40</f>
        <v>0</v>
      </c>
      <c r="AP36" s="1" t="b">
        <f>IF('Ввод данных'!AS40=4,1,(IF('Ввод данных'!AS40=1,1,(IF('Ввод данных'!AS40=2,0,(IF('Ввод данных'!AS40=3,0)))))))</f>
        <v>0</v>
      </c>
      <c r="AQ36">
        <f>'Ввод данных'!AT40</f>
        <v>0</v>
      </c>
      <c r="AR36">
        <f>'Ввод данных'!AU40</f>
        <v>0</v>
      </c>
      <c r="AS36" s="1" t="b">
        <f>IF('Ввод данных'!AV40=4,1,(IF('Ввод данных'!AV40=1,1,(IF('Ввод данных'!AV40=2,0,(IF('Ввод данных'!AV40=3,0)))))))</f>
        <v>0</v>
      </c>
      <c r="AT36" s="3" t="b">
        <f>IF('Ввод данных'!AW40=4,1,(IF('Ввод данных'!AW40=3,2,(IF('Ввод данных'!AW40=2,3,(IF('Ввод данных'!AW40=1,4)))))))</f>
        <v>0</v>
      </c>
      <c r="AU36">
        <f>'Ввод данных'!AX40</f>
        <v>0</v>
      </c>
      <c r="AV36">
        <f>'Ввод данных'!AY40</f>
        <v>0</v>
      </c>
      <c r="AW36">
        <f>'Ввод данных'!AZ40</f>
        <v>0</v>
      </c>
      <c r="AX36">
        <f>'Ввод данных'!BA40</f>
        <v>0</v>
      </c>
      <c r="AY36" s="3" t="b">
        <f>IF('Ввод данных'!BB40=4,1,(IF('Ввод данных'!BB40=3,2,(IF('Ввод данных'!BB40=2,3,(IF('Ввод данных'!BB40=1,4)))))))</f>
        <v>0</v>
      </c>
      <c r="AZ36">
        <f>'Ввод данных'!BC40</f>
        <v>0</v>
      </c>
      <c r="BA36" s="3" t="b">
        <f>IF('Ввод данных'!BD40=4,1,(IF('Ввод данных'!BD40=3,2,(IF('Ввод данных'!BD40=2,3,(IF('Ввод данных'!BD40=1,4)))))))</f>
        <v>0</v>
      </c>
      <c r="BB36">
        <f>'Ввод данных'!BE40</f>
        <v>0</v>
      </c>
      <c r="BC36">
        <f>'Ввод данных'!BF40</f>
        <v>0</v>
      </c>
      <c r="BD36" s="3" t="b">
        <f>IF('Ввод данных'!BG40=4,1,(IF('Ввод данных'!BG40=3,2,(IF('Ввод данных'!BG40=2,3,(IF('Ввод данных'!BG40=1,4)))))))</f>
        <v>0</v>
      </c>
      <c r="BE36" s="1" t="b">
        <f>IF('Ввод данных'!BH40=4,1,(IF('Ввод данных'!BH40=1,1,(IF('Ввод данных'!BH40=2,0,(IF('Ввод данных'!BH40=3,0)))))))</f>
        <v>0</v>
      </c>
      <c r="BF36" s="2">
        <f>'Ввод данных'!BI40</f>
        <v>0</v>
      </c>
      <c r="BG36">
        <f>'Ввод данных'!BJ40</f>
        <v>0</v>
      </c>
      <c r="BH36">
        <f>'Ввод данных'!BK40</f>
        <v>0</v>
      </c>
      <c r="BI36">
        <f>'Ввод данных'!BL40</f>
        <v>0</v>
      </c>
      <c r="BJ36">
        <f>'Ввод данных'!BM40</f>
        <v>0</v>
      </c>
      <c r="BK36">
        <f>'Ввод данных'!BN40</f>
        <v>0</v>
      </c>
      <c r="BL36">
        <f>'Ввод данных'!BO40</f>
        <v>0</v>
      </c>
      <c r="BM36" s="1" t="b">
        <f>IF('Ввод данных'!BP40=4,1,(IF('Ввод данных'!BP40=1,1,(IF('Ввод данных'!BP40=2,0,(IF('Ввод данных'!BP40=3,0)))))))</f>
        <v>0</v>
      </c>
      <c r="BN36">
        <f>'Ввод данных'!BQ40</f>
        <v>0</v>
      </c>
      <c r="BO36">
        <f>'Ввод данных'!BR40</f>
        <v>0</v>
      </c>
      <c r="BP36" s="3" t="b">
        <f>IF('Ввод данных'!BS40=4,1,(IF('Ввод данных'!BS40=3,2,(IF('Ввод данных'!BS40=2,3,(IF('Ввод данных'!BS40=1,4)))))))</f>
        <v>0</v>
      </c>
      <c r="BQ36">
        <f>'Ввод данных'!BT40</f>
        <v>0</v>
      </c>
      <c r="BR36">
        <f>'Ввод данных'!BU40</f>
        <v>0</v>
      </c>
      <c r="BS36">
        <f>'Ввод данных'!BV40</f>
        <v>0</v>
      </c>
      <c r="BT36" s="45">
        <f>'Ввод данных'!BH40</f>
        <v>0</v>
      </c>
      <c r="BU36" s="45">
        <f>'Ввод данных'!G40</f>
        <v>0</v>
      </c>
      <c r="BV36" s="45">
        <f>'Ввод данных'!AV40</f>
        <v>0</v>
      </c>
    </row>
    <row r="37" spans="1:74" x14ac:dyDescent="0.25">
      <c r="A37" s="3" t="b">
        <f>IF('Ввод данных'!D41=4,1,(IF('Ввод данных'!D41=3,2,(IF('Ввод данных'!D41=2,3,(IF('Ввод данных'!D41=1,4)))))))</f>
        <v>0</v>
      </c>
      <c r="B37">
        <f>'Ввод данных'!E41</f>
        <v>0</v>
      </c>
      <c r="C37">
        <f>'Ввод данных'!F41</f>
        <v>0</v>
      </c>
      <c r="D37" s="1" t="b">
        <f>IF('Ввод данных'!G41=4,1,(IF('Ввод данных'!G41=1,1,(IF('Ввод данных'!G41=2,0,(IF('Ввод данных'!G41=3,0)))))))</f>
        <v>0</v>
      </c>
      <c r="E37" s="3" t="b">
        <f>IF('Ввод данных'!H41=4,1,(IF('Ввод данных'!H41=3,2,(IF('Ввод данных'!H41=2,3,(IF('Ввод данных'!H41=1,4)))))))</f>
        <v>0</v>
      </c>
      <c r="F37">
        <f>'Ввод данных'!I41</f>
        <v>0</v>
      </c>
      <c r="G37">
        <f>'Ввод данных'!J41</f>
        <v>0</v>
      </c>
      <c r="H37">
        <f>'Ввод данных'!K41</f>
        <v>0</v>
      </c>
      <c r="I37">
        <f>'Ввод данных'!L41</f>
        <v>0</v>
      </c>
      <c r="J37">
        <f>'Ввод данных'!M41</f>
        <v>0</v>
      </c>
      <c r="K37">
        <f>'Ввод данных'!N41</f>
        <v>0</v>
      </c>
      <c r="L37">
        <f>'Ввод данных'!O41</f>
        <v>0</v>
      </c>
      <c r="M37">
        <f>'Ввод данных'!P41</f>
        <v>0</v>
      </c>
      <c r="N37">
        <f>'Ввод данных'!Q41</f>
        <v>0</v>
      </c>
      <c r="O37" s="2">
        <f>'Ввод данных'!R41</f>
        <v>0</v>
      </c>
      <c r="P37">
        <f>'Ввод данных'!S41</f>
        <v>0</v>
      </c>
      <c r="Q37" s="1" t="b">
        <f>IF('Ввод данных'!T41=4,1,(IF('Ввод данных'!T41=1,1,(IF('Ввод данных'!T41=2,0,(IF('Ввод данных'!T41=3,0)))))))</f>
        <v>0</v>
      </c>
      <c r="R37" s="3" t="b">
        <f>IF('Ввод данных'!U41=4,1,(IF('Ввод данных'!U41=3,2,(IF('Ввод данных'!U41=2,3,(IF('Ввод данных'!U41=1,4)))))))</f>
        <v>0</v>
      </c>
      <c r="S37">
        <f>'Ввод данных'!V41</f>
        <v>0</v>
      </c>
      <c r="T37">
        <f>'Ввод данных'!W41</f>
        <v>0</v>
      </c>
      <c r="U37" s="3" t="b">
        <f>IF('Ввод данных'!X41=4,1,(IF('Ввод данных'!X41=3,2,(IF('Ввод данных'!X41=2,3,(IF('Ввод данных'!X41=1,4)))))))</f>
        <v>0</v>
      </c>
      <c r="V37" s="3" t="b">
        <f>IF('Ввод данных'!Y41=4,1,(IF('Ввод данных'!Y41=3,2,(IF('Ввод данных'!Y41=2,3,(IF('Ввод данных'!Y41=1,4)))))))</f>
        <v>0</v>
      </c>
      <c r="W37" s="3" t="b">
        <f>IF('Ввод данных'!Z41=4,1,(IF('Ввод данных'!Z41=3,2,(IF('Ввод данных'!Z41=2,3,(IF('Ввод данных'!Z41=1,4)))))))</f>
        <v>0</v>
      </c>
      <c r="X37">
        <f>'Ввод данных'!AA41</f>
        <v>0</v>
      </c>
      <c r="Y37">
        <f>'Ввод данных'!AB41</f>
        <v>0</v>
      </c>
      <c r="Z37">
        <f>'Ввод данных'!AC41</f>
        <v>0</v>
      </c>
      <c r="AA37">
        <f>'Ввод данных'!AD41</f>
        <v>0</v>
      </c>
      <c r="AB37" s="1" t="b">
        <f>IF('Ввод данных'!AE41=4,1,(IF('Ввод данных'!AE41=1,1,(IF('Ввод данных'!AE41=2,0,(IF('Ввод данных'!AE41=3,0)))))))</f>
        <v>0</v>
      </c>
      <c r="AC37">
        <f>'Ввод данных'!AF41</f>
        <v>0</v>
      </c>
      <c r="AD37">
        <f>'Ввод данных'!AG41</f>
        <v>0</v>
      </c>
      <c r="AE37" s="3" t="b">
        <f>IF('Ввод данных'!AH41=4,1,(IF('Ввод данных'!AH41=3,2,(IF('Ввод данных'!AH41=2,3,(IF('Ввод данных'!AH41=1,4)))))))</f>
        <v>0</v>
      </c>
      <c r="AF37">
        <f>'Ввод данных'!AI41</f>
        <v>0</v>
      </c>
      <c r="AG37">
        <f>'Ввод данных'!AJ41</f>
        <v>0</v>
      </c>
      <c r="AH37">
        <f>'Ввод данных'!AK41</f>
        <v>0</v>
      </c>
      <c r="AI37" s="3" t="b">
        <f>IF('Ввод данных'!AL41=4,1,(IF('Ввод данных'!AL41=3,2,(IF('Ввод данных'!AL41=2,3,(IF('Ввод данных'!AL41=1,4)))))))</f>
        <v>0</v>
      </c>
      <c r="AJ37">
        <f>'Ввод данных'!AM41</f>
        <v>0</v>
      </c>
      <c r="AK37">
        <f>'Ввод данных'!AN41</f>
        <v>0</v>
      </c>
      <c r="AL37">
        <f>'Ввод данных'!AO41</f>
        <v>0</v>
      </c>
      <c r="AM37">
        <f>'Ввод данных'!AP41</f>
        <v>0</v>
      </c>
      <c r="AN37">
        <f>'Ввод данных'!AQ41</f>
        <v>0</v>
      </c>
      <c r="AO37">
        <f>'Ввод данных'!AR41</f>
        <v>0</v>
      </c>
      <c r="AP37" s="1" t="b">
        <f>IF('Ввод данных'!AS41=4,1,(IF('Ввод данных'!AS41=1,1,(IF('Ввод данных'!AS41=2,0,(IF('Ввод данных'!AS41=3,0)))))))</f>
        <v>0</v>
      </c>
      <c r="AQ37">
        <f>'Ввод данных'!AT41</f>
        <v>0</v>
      </c>
      <c r="AR37">
        <f>'Ввод данных'!AU41</f>
        <v>0</v>
      </c>
      <c r="AS37" s="1" t="b">
        <f>IF('Ввод данных'!AV41=4,1,(IF('Ввод данных'!AV41=1,1,(IF('Ввод данных'!AV41=2,0,(IF('Ввод данных'!AV41=3,0)))))))</f>
        <v>0</v>
      </c>
      <c r="AT37" s="3" t="b">
        <f>IF('Ввод данных'!AW41=4,1,(IF('Ввод данных'!AW41=3,2,(IF('Ввод данных'!AW41=2,3,(IF('Ввод данных'!AW41=1,4)))))))</f>
        <v>0</v>
      </c>
      <c r="AU37">
        <f>'Ввод данных'!AX41</f>
        <v>0</v>
      </c>
      <c r="AV37">
        <f>'Ввод данных'!AY41</f>
        <v>0</v>
      </c>
      <c r="AW37">
        <f>'Ввод данных'!AZ41</f>
        <v>0</v>
      </c>
      <c r="AX37">
        <f>'Ввод данных'!BA41</f>
        <v>0</v>
      </c>
      <c r="AY37" s="3" t="b">
        <f>IF('Ввод данных'!BB41=4,1,(IF('Ввод данных'!BB41=3,2,(IF('Ввод данных'!BB41=2,3,(IF('Ввод данных'!BB41=1,4)))))))</f>
        <v>0</v>
      </c>
      <c r="AZ37">
        <f>'Ввод данных'!BC41</f>
        <v>0</v>
      </c>
      <c r="BA37" s="3" t="b">
        <f>IF('Ввод данных'!BD41=4,1,(IF('Ввод данных'!BD41=3,2,(IF('Ввод данных'!BD41=2,3,(IF('Ввод данных'!BD41=1,4)))))))</f>
        <v>0</v>
      </c>
      <c r="BB37">
        <f>'Ввод данных'!BE41</f>
        <v>0</v>
      </c>
      <c r="BC37">
        <f>'Ввод данных'!BF41</f>
        <v>0</v>
      </c>
      <c r="BD37" s="3" t="b">
        <f>IF('Ввод данных'!BG41=4,1,(IF('Ввод данных'!BG41=3,2,(IF('Ввод данных'!BG41=2,3,(IF('Ввод данных'!BG41=1,4)))))))</f>
        <v>0</v>
      </c>
      <c r="BE37" s="1" t="b">
        <f>IF('Ввод данных'!BH41=4,1,(IF('Ввод данных'!BH41=1,1,(IF('Ввод данных'!BH41=2,0,(IF('Ввод данных'!BH41=3,0)))))))</f>
        <v>0</v>
      </c>
      <c r="BF37" s="2">
        <f>'Ввод данных'!BI41</f>
        <v>0</v>
      </c>
      <c r="BG37">
        <f>'Ввод данных'!BJ41</f>
        <v>0</v>
      </c>
      <c r="BH37">
        <f>'Ввод данных'!BK41</f>
        <v>0</v>
      </c>
      <c r="BI37">
        <f>'Ввод данных'!BL41</f>
        <v>0</v>
      </c>
      <c r="BJ37">
        <f>'Ввод данных'!BM41</f>
        <v>0</v>
      </c>
      <c r="BK37">
        <f>'Ввод данных'!BN41</f>
        <v>0</v>
      </c>
      <c r="BL37">
        <f>'Ввод данных'!BO41</f>
        <v>0</v>
      </c>
      <c r="BM37" s="1" t="b">
        <f>IF('Ввод данных'!BP41=4,1,(IF('Ввод данных'!BP41=1,1,(IF('Ввод данных'!BP41=2,0,(IF('Ввод данных'!BP41=3,0)))))))</f>
        <v>0</v>
      </c>
      <c r="BN37">
        <f>'Ввод данных'!BQ41</f>
        <v>0</v>
      </c>
      <c r="BO37">
        <f>'Ввод данных'!BR41</f>
        <v>0</v>
      </c>
      <c r="BP37" s="3" t="b">
        <f>IF('Ввод данных'!BS41=4,1,(IF('Ввод данных'!BS41=3,2,(IF('Ввод данных'!BS41=2,3,(IF('Ввод данных'!BS41=1,4)))))))</f>
        <v>0</v>
      </c>
      <c r="BQ37">
        <f>'Ввод данных'!BT41</f>
        <v>0</v>
      </c>
      <c r="BR37">
        <f>'Ввод данных'!BU41</f>
        <v>0</v>
      </c>
      <c r="BS37">
        <f>'Ввод данных'!BV41</f>
        <v>0</v>
      </c>
      <c r="BT37" s="45">
        <f>'Ввод данных'!BH41</f>
        <v>0</v>
      </c>
      <c r="BU37" s="45">
        <f>'Ввод данных'!G41</f>
        <v>0</v>
      </c>
      <c r="BV37" s="45">
        <f>'Ввод данных'!AV41</f>
        <v>0</v>
      </c>
    </row>
    <row r="38" spans="1:74" x14ac:dyDescent="0.25">
      <c r="A38" s="3" t="b">
        <f>IF('Ввод данных'!D42=4,1,(IF('Ввод данных'!D42=3,2,(IF('Ввод данных'!D42=2,3,(IF('Ввод данных'!D42=1,4)))))))</f>
        <v>0</v>
      </c>
      <c r="B38">
        <f>'Ввод данных'!E42</f>
        <v>0</v>
      </c>
      <c r="C38">
        <f>'Ввод данных'!F42</f>
        <v>0</v>
      </c>
      <c r="D38" s="1" t="b">
        <f>IF('Ввод данных'!G42=4,1,(IF('Ввод данных'!G42=1,1,(IF('Ввод данных'!G42=2,0,(IF('Ввод данных'!G42=3,0)))))))</f>
        <v>0</v>
      </c>
      <c r="E38" s="3" t="b">
        <f>IF('Ввод данных'!H42=4,1,(IF('Ввод данных'!H42=3,2,(IF('Ввод данных'!H42=2,3,(IF('Ввод данных'!H42=1,4)))))))</f>
        <v>0</v>
      </c>
      <c r="F38">
        <f>'Ввод данных'!I42</f>
        <v>0</v>
      </c>
      <c r="G38">
        <f>'Ввод данных'!J42</f>
        <v>0</v>
      </c>
      <c r="H38">
        <f>'Ввод данных'!K42</f>
        <v>0</v>
      </c>
      <c r="I38">
        <f>'Ввод данных'!L42</f>
        <v>0</v>
      </c>
      <c r="J38">
        <f>'Ввод данных'!M42</f>
        <v>0</v>
      </c>
      <c r="K38">
        <f>'Ввод данных'!N42</f>
        <v>0</v>
      </c>
      <c r="L38">
        <f>'Ввод данных'!O42</f>
        <v>0</v>
      </c>
      <c r="M38">
        <f>'Ввод данных'!P42</f>
        <v>0</v>
      </c>
      <c r="N38">
        <f>'Ввод данных'!Q42</f>
        <v>0</v>
      </c>
      <c r="O38" s="2">
        <f>'Ввод данных'!R42</f>
        <v>0</v>
      </c>
      <c r="P38">
        <f>'Ввод данных'!S42</f>
        <v>0</v>
      </c>
      <c r="Q38" s="1" t="b">
        <f>IF('Ввод данных'!T42=4,1,(IF('Ввод данных'!T42=1,1,(IF('Ввод данных'!T42=2,0,(IF('Ввод данных'!T42=3,0)))))))</f>
        <v>0</v>
      </c>
      <c r="R38" s="3" t="b">
        <f>IF('Ввод данных'!U42=4,1,(IF('Ввод данных'!U42=3,2,(IF('Ввод данных'!U42=2,3,(IF('Ввод данных'!U42=1,4)))))))</f>
        <v>0</v>
      </c>
      <c r="S38">
        <f>'Ввод данных'!V42</f>
        <v>0</v>
      </c>
      <c r="T38">
        <f>'Ввод данных'!W42</f>
        <v>0</v>
      </c>
      <c r="U38" s="3" t="b">
        <f>IF('Ввод данных'!X42=4,1,(IF('Ввод данных'!X42=3,2,(IF('Ввод данных'!X42=2,3,(IF('Ввод данных'!X42=1,4)))))))</f>
        <v>0</v>
      </c>
      <c r="V38" s="3" t="b">
        <f>IF('Ввод данных'!Y42=4,1,(IF('Ввод данных'!Y42=3,2,(IF('Ввод данных'!Y42=2,3,(IF('Ввод данных'!Y42=1,4)))))))</f>
        <v>0</v>
      </c>
      <c r="W38" s="3" t="b">
        <f>IF('Ввод данных'!Z42=4,1,(IF('Ввод данных'!Z42=3,2,(IF('Ввод данных'!Z42=2,3,(IF('Ввод данных'!Z42=1,4)))))))</f>
        <v>0</v>
      </c>
      <c r="X38">
        <f>'Ввод данных'!AA42</f>
        <v>0</v>
      </c>
      <c r="Y38">
        <f>'Ввод данных'!AB42</f>
        <v>0</v>
      </c>
      <c r="Z38">
        <f>'Ввод данных'!AC42</f>
        <v>0</v>
      </c>
      <c r="AA38">
        <f>'Ввод данных'!AD42</f>
        <v>0</v>
      </c>
      <c r="AB38" s="1" t="b">
        <f>IF('Ввод данных'!AE42=4,1,(IF('Ввод данных'!AE42=1,1,(IF('Ввод данных'!AE42=2,0,(IF('Ввод данных'!AE42=3,0)))))))</f>
        <v>0</v>
      </c>
      <c r="AC38">
        <f>'Ввод данных'!AF42</f>
        <v>0</v>
      </c>
      <c r="AD38">
        <f>'Ввод данных'!AG42</f>
        <v>0</v>
      </c>
      <c r="AE38" s="3" t="b">
        <f>IF('Ввод данных'!AH42=4,1,(IF('Ввод данных'!AH42=3,2,(IF('Ввод данных'!AH42=2,3,(IF('Ввод данных'!AH42=1,4)))))))</f>
        <v>0</v>
      </c>
      <c r="AF38">
        <f>'Ввод данных'!AI42</f>
        <v>0</v>
      </c>
      <c r="AG38">
        <f>'Ввод данных'!AJ42</f>
        <v>0</v>
      </c>
      <c r="AH38">
        <f>'Ввод данных'!AK42</f>
        <v>0</v>
      </c>
      <c r="AI38" s="3" t="b">
        <f>IF('Ввод данных'!AL42=4,1,(IF('Ввод данных'!AL42=3,2,(IF('Ввод данных'!AL42=2,3,(IF('Ввод данных'!AL42=1,4)))))))</f>
        <v>0</v>
      </c>
      <c r="AJ38">
        <f>'Ввод данных'!AM42</f>
        <v>0</v>
      </c>
      <c r="AK38">
        <f>'Ввод данных'!AN42</f>
        <v>0</v>
      </c>
      <c r="AL38">
        <f>'Ввод данных'!AO42</f>
        <v>0</v>
      </c>
      <c r="AM38">
        <f>'Ввод данных'!AP42</f>
        <v>0</v>
      </c>
      <c r="AN38">
        <f>'Ввод данных'!AQ42</f>
        <v>0</v>
      </c>
      <c r="AO38">
        <f>'Ввод данных'!AR42</f>
        <v>0</v>
      </c>
      <c r="AP38" s="1" t="b">
        <f>IF('Ввод данных'!AS42=4,1,(IF('Ввод данных'!AS42=1,1,(IF('Ввод данных'!AS42=2,0,(IF('Ввод данных'!AS42=3,0)))))))</f>
        <v>0</v>
      </c>
      <c r="AQ38">
        <f>'Ввод данных'!AT42</f>
        <v>0</v>
      </c>
      <c r="AR38">
        <f>'Ввод данных'!AU42</f>
        <v>0</v>
      </c>
      <c r="AS38" s="1" t="b">
        <f>IF('Ввод данных'!AV42=4,1,(IF('Ввод данных'!AV42=1,1,(IF('Ввод данных'!AV42=2,0,(IF('Ввод данных'!AV42=3,0)))))))</f>
        <v>0</v>
      </c>
      <c r="AT38" s="3" t="b">
        <f>IF('Ввод данных'!AW42=4,1,(IF('Ввод данных'!AW42=3,2,(IF('Ввод данных'!AW42=2,3,(IF('Ввод данных'!AW42=1,4)))))))</f>
        <v>0</v>
      </c>
      <c r="AU38">
        <f>'Ввод данных'!AX42</f>
        <v>0</v>
      </c>
      <c r="AV38">
        <f>'Ввод данных'!AY42</f>
        <v>0</v>
      </c>
      <c r="AW38">
        <f>'Ввод данных'!AZ42</f>
        <v>0</v>
      </c>
      <c r="AX38">
        <f>'Ввод данных'!BA42</f>
        <v>0</v>
      </c>
      <c r="AY38" s="3" t="b">
        <f>IF('Ввод данных'!BB42=4,1,(IF('Ввод данных'!BB42=3,2,(IF('Ввод данных'!BB42=2,3,(IF('Ввод данных'!BB42=1,4)))))))</f>
        <v>0</v>
      </c>
      <c r="AZ38">
        <f>'Ввод данных'!BC42</f>
        <v>0</v>
      </c>
      <c r="BA38" s="3" t="b">
        <f>IF('Ввод данных'!BD42=4,1,(IF('Ввод данных'!BD42=3,2,(IF('Ввод данных'!BD42=2,3,(IF('Ввод данных'!BD42=1,4)))))))</f>
        <v>0</v>
      </c>
      <c r="BB38">
        <f>'Ввод данных'!BE42</f>
        <v>0</v>
      </c>
      <c r="BC38">
        <f>'Ввод данных'!BF42</f>
        <v>0</v>
      </c>
      <c r="BD38" s="3" t="b">
        <f>IF('Ввод данных'!BG42=4,1,(IF('Ввод данных'!BG42=3,2,(IF('Ввод данных'!BG42=2,3,(IF('Ввод данных'!BG42=1,4)))))))</f>
        <v>0</v>
      </c>
      <c r="BE38" s="1" t="b">
        <f>IF('Ввод данных'!BH42=4,1,(IF('Ввод данных'!BH42=1,1,(IF('Ввод данных'!BH42=2,0,(IF('Ввод данных'!BH42=3,0)))))))</f>
        <v>0</v>
      </c>
      <c r="BF38" s="2">
        <f>'Ввод данных'!BI42</f>
        <v>0</v>
      </c>
      <c r="BG38">
        <f>'Ввод данных'!BJ42</f>
        <v>0</v>
      </c>
      <c r="BH38">
        <f>'Ввод данных'!BK42</f>
        <v>0</v>
      </c>
      <c r="BI38">
        <f>'Ввод данных'!BL42</f>
        <v>0</v>
      </c>
      <c r="BJ38">
        <f>'Ввод данных'!BM42</f>
        <v>0</v>
      </c>
      <c r="BK38">
        <f>'Ввод данных'!BN42</f>
        <v>0</v>
      </c>
      <c r="BL38">
        <f>'Ввод данных'!BO42</f>
        <v>0</v>
      </c>
      <c r="BM38" s="1" t="b">
        <f>IF('Ввод данных'!BP42=4,1,(IF('Ввод данных'!BP42=1,1,(IF('Ввод данных'!BP42=2,0,(IF('Ввод данных'!BP42=3,0)))))))</f>
        <v>0</v>
      </c>
      <c r="BN38">
        <f>'Ввод данных'!BQ42</f>
        <v>0</v>
      </c>
      <c r="BO38">
        <f>'Ввод данных'!BR42</f>
        <v>0</v>
      </c>
      <c r="BP38" s="3" t="b">
        <f>IF('Ввод данных'!BS42=4,1,(IF('Ввод данных'!BS42=3,2,(IF('Ввод данных'!BS42=2,3,(IF('Ввод данных'!BS42=1,4)))))))</f>
        <v>0</v>
      </c>
      <c r="BQ38">
        <f>'Ввод данных'!BT42</f>
        <v>0</v>
      </c>
      <c r="BR38">
        <f>'Ввод данных'!BU42</f>
        <v>0</v>
      </c>
      <c r="BS38">
        <f>'Ввод данных'!BV42</f>
        <v>0</v>
      </c>
      <c r="BT38" s="45">
        <f>'Ввод данных'!BH42</f>
        <v>0</v>
      </c>
      <c r="BU38" s="45">
        <f>'Ввод данных'!G42</f>
        <v>0</v>
      </c>
      <c r="BV38" s="45">
        <f>'Ввод данных'!AV42</f>
        <v>0</v>
      </c>
    </row>
    <row r="39" spans="1:74" x14ac:dyDescent="0.25">
      <c r="A39" s="3" t="b">
        <f>IF('Ввод данных'!D43=4,1,(IF('Ввод данных'!D43=3,2,(IF('Ввод данных'!D43=2,3,(IF('Ввод данных'!D43=1,4)))))))</f>
        <v>0</v>
      </c>
      <c r="B39">
        <f>'Ввод данных'!E43</f>
        <v>0</v>
      </c>
      <c r="C39">
        <f>'Ввод данных'!F43</f>
        <v>0</v>
      </c>
      <c r="D39" s="1" t="b">
        <f>IF('Ввод данных'!G43=4,1,(IF('Ввод данных'!G43=1,1,(IF('Ввод данных'!G43=2,0,(IF('Ввод данных'!G43=3,0)))))))</f>
        <v>0</v>
      </c>
      <c r="E39" s="3" t="b">
        <f>IF('Ввод данных'!H43=4,1,(IF('Ввод данных'!H43=3,2,(IF('Ввод данных'!H43=2,3,(IF('Ввод данных'!H43=1,4)))))))</f>
        <v>0</v>
      </c>
      <c r="F39">
        <f>'Ввод данных'!I43</f>
        <v>0</v>
      </c>
      <c r="G39">
        <f>'Ввод данных'!J43</f>
        <v>0</v>
      </c>
      <c r="H39">
        <f>'Ввод данных'!K43</f>
        <v>0</v>
      </c>
      <c r="I39">
        <f>'Ввод данных'!L43</f>
        <v>0</v>
      </c>
      <c r="J39">
        <f>'Ввод данных'!M43</f>
        <v>0</v>
      </c>
      <c r="K39">
        <f>'Ввод данных'!N43</f>
        <v>0</v>
      </c>
      <c r="L39">
        <f>'Ввод данных'!O43</f>
        <v>0</v>
      </c>
      <c r="M39">
        <f>'Ввод данных'!P43</f>
        <v>0</v>
      </c>
      <c r="N39">
        <f>'Ввод данных'!Q43</f>
        <v>0</v>
      </c>
      <c r="O39" s="2">
        <f>'Ввод данных'!R43</f>
        <v>0</v>
      </c>
      <c r="P39">
        <f>'Ввод данных'!S43</f>
        <v>0</v>
      </c>
      <c r="Q39" s="1" t="b">
        <f>IF('Ввод данных'!T43=4,1,(IF('Ввод данных'!T43=1,1,(IF('Ввод данных'!T43=2,0,(IF('Ввод данных'!T43=3,0)))))))</f>
        <v>0</v>
      </c>
      <c r="R39" s="3" t="b">
        <f>IF('Ввод данных'!U43=4,1,(IF('Ввод данных'!U43=3,2,(IF('Ввод данных'!U43=2,3,(IF('Ввод данных'!U43=1,4)))))))</f>
        <v>0</v>
      </c>
      <c r="S39">
        <f>'Ввод данных'!V43</f>
        <v>0</v>
      </c>
      <c r="T39">
        <f>'Ввод данных'!W43</f>
        <v>0</v>
      </c>
      <c r="U39" s="3" t="b">
        <f>IF('Ввод данных'!X43=4,1,(IF('Ввод данных'!X43=3,2,(IF('Ввод данных'!X43=2,3,(IF('Ввод данных'!X43=1,4)))))))</f>
        <v>0</v>
      </c>
      <c r="V39" s="3" t="b">
        <f>IF('Ввод данных'!Y43=4,1,(IF('Ввод данных'!Y43=3,2,(IF('Ввод данных'!Y43=2,3,(IF('Ввод данных'!Y43=1,4)))))))</f>
        <v>0</v>
      </c>
      <c r="W39" s="3" t="b">
        <f>IF('Ввод данных'!Z43=4,1,(IF('Ввод данных'!Z43=3,2,(IF('Ввод данных'!Z43=2,3,(IF('Ввод данных'!Z43=1,4)))))))</f>
        <v>0</v>
      </c>
      <c r="X39">
        <f>'Ввод данных'!AA43</f>
        <v>0</v>
      </c>
      <c r="Y39">
        <f>'Ввод данных'!AB43</f>
        <v>0</v>
      </c>
      <c r="Z39">
        <f>'Ввод данных'!AC43</f>
        <v>0</v>
      </c>
      <c r="AA39">
        <f>'Ввод данных'!AD43</f>
        <v>0</v>
      </c>
      <c r="AB39" s="1" t="b">
        <f>IF('Ввод данных'!AE43=4,1,(IF('Ввод данных'!AE43=1,1,(IF('Ввод данных'!AE43=2,0,(IF('Ввод данных'!AE43=3,0)))))))</f>
        <v>0</v>
      </c>
      <c r="AC39">
        <f>'Ввод данных'!AF43</f>
        <v>0</v>
      </c>
      <c r="AD39">
        <f>'Ввод данных'!AG43</f>
        <v>0</v>
      </c>
      <c r="AE39" s="3" t="b">
        <f>IF('Ввод данных'!AH43=4,1,(IF('Ввод данных'!AH43=3,2,(IF('Ввод данных'!AH43=2,3,(IF('Ввод данных'!AH43=1,4)))))))</f>
        <v>0</v>
      </c>
      <c r="AF39">
        <f>'Ввод данных'!AI43</f>
        <v>0</v>
      </c>
      <c r="AG39">
        <f>'Ввод данных'!AJ43</f>
        <v>0</v>
      </c>
      <c r="AH39">
        <f>'Ввод данных'!AK43</f>
        <v>0</v>
      </c>
      <c r="AI39" s="3" t="b">
        <f>IF('Ввод данных'!AL43=4,1,(IF('Ввод данных'!AL43=3,2,(IF('Ввод данных'!AL43=2,3,(IF('Ввод данных'!AL43=1,4)))))))</f>
        <v>0</v>
      </c>
      <c r="AJ39">
        <f>'Ввод данных'!AM43</f>
        <v>0</v>
      </c>
      <c r="AK39">
        <f>'Ввод данных'!AN43</f>
        <v>0</v>
      </c>
      <c r="AL39">
        <f>'Ввод данных'!AO43</f>
        <v>0</v>
      </c>
      <c r="AM39">
        <f>'Ввод данных'!AP43</f>
        <v>0</v>
      </c>
      <c r="AN39">
        <f>'Ввод данных'!AQ43</f>
        <v>0</v>
      </c>
      <c r="AO39">
        <f>'Ввод данных'!AR43</f>
        <v>0</v>
      </c>
      <c r="AP39" s="1" t="b">
        <f>IF('Ввод данных'!AS43=4,1,(IF('Ввод данных'!AS43=1,1,(IF('Ввод данных'!AS43=2,0,(IF('Ввод данных'!AS43=3,0)))))))</f>
        <v>0</v>
      </c>
      <c r="AQ39">
        <f>'Ввод данных'!AT43</f>
        <v>0</v>
      </c>
      <c r="AR39">
        <f>'Ввод данных'!AU43</f>
        <v>0</v>
      </c>
      <c r="AS39" s="1" t="b">
        <f>IF('Ввод данных'!AV43=4,1,(IF('Ввод данных'!AV43=1,1,(IF('Ввод данных'!AV43=2,0,(IF('Ввод данных'!AV43=3,0)))))))</f>
        <v>0</v>
      </c>
      <c r="AT39" s="3" t="b">
        <f>IF('Ввод данных'!AW43=4,1,(IF('Ввод данных'!AW43=3,2,(IF('Ввод данных'!AW43=2,3,(IF('Ввод данных'!AW43=1,4)))))))</f>
        <v>0</v>
      </c>
      <c r="AU39">
        <f>'Ввод данных'!AX43</f>
        <v>0</v>
      </c>
      <c r="AV39">
        <f>'Ввод данных'!AY43</f>
        <v>0</v>
      </c>
      <c r="AW39">
        <f>'Ввод данных'!AZ43</f>
        <v>0</v>
      </c>
      <c r="AX39">
        <f>'Ввод данных'!BA43</f>
        <v>0</v>
      </c>
      <c r="AY39" s="3" t="b">
        <f>IF('Ввод данных'!BB43=4,1,(IF('Ввод данных'!BB43=3,2,(IF('Ввод данных'!BB43=2,3,(IF('Ввод данных'!BB43=1,4)))))))</f>
        <v>0</v>
      </c>
      <c r="AZ39">
        <f>'Ввод данных'!BC43</f>
        <v>0</v>
      </c>
      <c r="BA39" s="3" t="b">
        <f>IF('Ввод данных'!BD43=4,1,(IF('Ввод данных'!BD43=3,2,(IF('Ввод данных'!BD43=2,3,(IF('Ввод данных'!BD43=1,4)))))))</f>
        <v>0</v>
      </c>
      <c r="BB39">
        <f>'Ввод данных'!BE43</f>
        <v>0</v>
      </c>
      <c r="BC39">
        <f>'Ввод данных'!BF43</f>
        <v>0</v>
      </c>
      <c r="BD39" s="3" t="b">
        <f>IF('Ввод данных'!BG43=4,1,(IF('Ввод данных'!BG43=3,2,(IF('Ввод данных'!BG43=2,3,(IF('Ввод данных'!BG43=1,4)))))))</f>
        <v>0</v>
      </c>
      <c r="BE39" s="1" t="b">
        <f>IF('Ввод данных'!BH43=4,1,(IF('Ввод данных'!BH43=1,1,(IF('Ввод данных'!BH43=2,0,(IF('Ввод данных'!BH43=3,0)))))))</f>
        <v>0</v>
      </c>
      <c r="BF39" s="2">
        <f>'Ввод данных'!BI43</f>
        <v>0</v>
      </c>
      <c r="BG39">
        <f>'Ввод данных'!BJ43</f>
        <v>0</v>
      </c>
      <c r="BH39">
        <f>'Ввод данных'!BK43</f>
        <v>0</v>
      </c>
      <c r="BI39">
        <f>'Ввод данных'!BL43</f>
        <v>0</v>
      </c>
      <c r="BJ39">
        <f>'Ввод данных'!BM43</f>
        <v>0</v>
      </c>
      <c r="BK39">
        <f>'Ввод данных'!BN43</f>
        <v>0</v>
      </c>
      <c r="BL39">
        <f>'Ввод данных'!BO43</f>
        <v>0</v>
      </c>
      <c r="BM39" s="1" t="b">
        <f>IF('Ввод данных'!BP43=4,1,(IF('Ввод данных'!BP43=1,1,(IF('Ввод данных'!BP43=2,0,(IF('Ввод данных'!BP43=3,0)))))))</f>
        <v>0</v>
      </c>
      <c r="BN39">
        <f>'Ввод данных'!BQ43</f>
        <v>0</v>
      </c>
      <c r="BO39">
        <f>'Ввод данных'!BR43</f>
        <v>0</v>
      </c>
      <c r="BP39" s="3" t="b">
        <f>IF('Ввод данных'!BS43=4,1,(IF('Ввод данных'!BS43=3,2,(IF('Ввод данных'!BS43=2,3,(IF('Ввод данных'!BS43=1,4)))))))</f>
        <v>0</v>
      </c>
      <c r="BQ39">
        <f>'Ввод данных'!BT43</f>
        <v>0</v>
      </c>
      <c r="BR39">
        <f>'Ввод данных'!BU43</f>
        <v>0</v>
      </c>
      <c r="BS39">
        <f>'Ввод данных'!BV43</f>
        <v>0</v>
      </c>
      <c r="BT39" s="45">
        <f>'Ввод данных'!BH43</f>
        <v>0</v>
      </c>
      <c r="BU39" s="45">
        <f>'Ввод данных'!G43</f>
        <v>0</v>
      </c>
      <c r="BV39" s="45">
        <f>'Ввод данных'!AV43</f>
        <v>0</v>
      </c>
    </row>
    <row r="40" spans="1:74" x14ac:dyDescent="0.25">
      <c r="A40" s="3" t="b">
        <f>IF('Ввод данных'!D44=4,1,(IF('Ввод данных'!D44=3,2,(IF('Ввод данных'!D44=2,3,(IF('Ввод данных'!D44=1,4)))))))</f>
        <v>0</v>
      </c>
      <c r="B40">
        <f>'Ввод данных'!E44</f>
        <v>0</v>
      </c>
      <c r="C40">
        <f>'Ввод данных'!F44</f>
        <v>0</v>
      </c>
      <c r="D40" s="1" t="b">
        <f>IF('Ввод данных'!G44=4,1,(IF('Ввод данных'!G44=1,1,(IF('Ввод данных'!G44=2,0,(IF('Ввод данных'!G44=3,0)))))))</f>
        <v>0</v>
      </c>
      <c r="E40" s="3" t="b">
        <f>IF('Ввод данных'!H44=4,1,(IF('Ввод данных'!H44=3,2,(IF('Ввод данных'!H44=2,3,(IF('Ввод данных'!H44=1,4)))))))</f>
        <v>0</v>
      </c>
      <c r="F40">
        <f>'Ввод данных'!I44</f>
        <v>0</v>
      </c>
      <c r="G40">
        <f>'Ввод данных'!J44</f>
        <v>0</v>
      </c>
      <c r="H40">
        <f>'Ввод данных'!K44</f>
        <v>0</v>
      </c>
      <c r="I40">
        <f>'Ввод данных'!L44</f>
        <v>0</v>
      </c>
      <c r="J40">
        <f>'Ввод данных'!M44</f>
        <v>0</v>
      </c>
      <c r="K40">
        <f>'Ввод данных'!N44</f>
        <v>0</v>
      </c>
      <c r="L40">
        <f>'Ввод данных'!O44</f>
        <v>0</v>
      </c>
      <c r="M40">
        <f>'Ввод данных'!P44</f>
        <v>0</v>
      </c>
      <c r="N40">
        <f>'Ввод данных'!Q44</f>
        <v>0</v>
      </c>
      <c r="O40" s="2">
        <f>'Ввод данных'!R44</f>
        <v>0</v>
      </c>
      <c r="P40">
        <f>'Ввод данных'!S44</f>
        <v>0</v>
      </c>
      <c r="Q40" s="1" t="b">
        <f>IF('Ввод данных'!T44=4,1,(IF('Ввод данных'!T44=1,1,(IF('Ввод данных'!T44=2,0,(IF('Ввод данных'!T44=3,0)))))))</f>
        <v>0</v>
      </c>
      <c r="R40" s="3" t="b">
        <f>IF('Ввод данных'!U44=4,1,(IF('Ввод данных'!U44=3,2,(IF('Ввод данных'!U44=2,3,(IF('Ввод данных'!U44=1,4)))))))</f>
        <v>0</v>
      </c>
      <c r="S40">
        <f>'Ввод данных'!V44</f>
        <v>0</v>
      </c>
      <c r="T40">
        <f>'Ввод данных'!W44</f>
        <v>0</v>
      </c>
      <c r="U40" s="3" t="b">
        <f>IF('Ввод данных'!X44=4,1,(IF('Ввод данных'!X44=3,2,(IF('Ввод данных'!X44=2,3,(IF('Ввод данных'!X44=1,4)))))))</f>
        <v>0</v>
      </c>
      <c r="V40" s="3" t="b">
        <f>IF('Ввод данных'!Y44=4,1,(IF('Ввод данных'!Y44=3,2,(IF('Ввод данных'!Y44=2,3,(IF('Ввод данных'!Y44=1,4)))))))</f>
        <v>0</v>
      </c>
      <c r="W40" s="3" t="b">
        <f>IF('Ввод данных'!Z44=4,1,(IF('Ввод данных'!Z44=3,2,(IF('Ввод данных'!Z44=2,3,(IF('Ввод данных'!Z44=1,4)))))))</f>
        <v>0</v>
      </c>
      <c r="X40">
        <f>'Ввод данных'!AA44</f>
        <v>0</v>
      </c>
      <c r="Y40">
        <f>'Ввод данных'!AB44</f>
        <v>0</v>
      </c>
      <c r="Z40">
        <f>'Ввод данных'!AC44</f>
        <v>0</v>
      </c>
      <c r="AA40">
        <f>'Ввод данных'!AD44</f>
        <v>0</v>
      </c>
      <c r="AB40" s="1" t="b">
        <f>IF('Ввод данных'!AE44=4,1,(IF('Ввод данных'!AE44=1,1,(IF('Ввод данных'!AE44=2,0,(IF('Ввод данных'!AE44=3,0)))))))</f>
        <v>0</v>
      </c>
      <c r="AC40">
        <f>'Ввод данных'!AF44</f>
        <v>0</v>
      </c>
      <c r="AD40">
        <f>'Ввод данных'!AG44</f>
        <v>0</v>
      </c>
      <c r="AE40" s="3" t="b">
        <f>IF('Ввод данных'!AH44=4,1,(IF('Ввод данных'!AH44=3,2,(IF('Ввод данных'!AH44=2,3,(IF('Ввод данных'!AH44=1,4)))))))</f>
        <v>0</v>
      </c>
      <c r="AF40">
        <f>'Ввод данных'!AI44</f>
        <v>0</v>
      </c>
      <c r="AG40">
        <f>'Ввод данных'!AJ44</f>
        <v>0</v>
      </c>
      <c r="AH40">
        <f>'Ввод данных'!AK44</f>
        <v>0</v>
      </c>
      <c r="AI40" s="3" t="b">
        <f>IF('Ввод данных'!AL44=4,1,(IF('Ввод данных'!AL44=3,2,(IF('Ввод данных'!AL44=2,3,(IF('Ввод данных'!AL44=1,4)))))))</f>
        <v>0</v>
      </c>
      <c r="AJ40">
        <f>'Ввод данных'!AM44</f>
        <v>0</v>
      </c>
      <c r="AK40">
        <f>'Ввод данных'!AN44</f>
        <v>0</v>
      </c>
      <c r="AL40">
        <f>'Ввод данных'!AO44</f>
        <v>0</v>
      </c>
      <c r="AM40">
        <f>'Ввод данных'!AP44</f>
        <v>0</v>
      </c>
      <c r="AN40">
        <f>'Ввод данных'!AQ44</f>
        <v>0</v>
      </c>
      <c r="AO40">
        <f>'Ввод данных'!AR44</f>
        <v>0</v>
      </c>
      <c r="AP40" s="1" t="b">
        <f>IF('Ввод данных'!AS44=4,1,(IF('Ввод данных'!AS44=1,1,(IF('Ввод данных'!AS44=2,0,(IF('Ввод данных'!AS44=3,0)))))))</f>
        <v>0</v>
      </c>
      <c r="AQ40">
        <f>'Ввод данных'!AT44</f>
        <v>0</v>
      </c>
      <c r="AR40">
        <f>'Ввод данных'!AU44</f>
        <v>0</v>
      </c>
      <c r="AS40" s="1" t="b">
        <f>IF('Ввод данных'!AV44=4,1,(IF('Ввод данных'!AV44=1,1,(IF('Ввод данных'!AV44=2,0,(IF('Ввод данных'!AV44=3,0)))))))</f>
        <v>0</v>
      </c>
      <c r="AT40" s="3" t="b">
        <f>IF('Ввод данных'!AW44=4,1,(IF('Ввод данных'!AW44=3,2,(IF('Ввод данных'!AW44=2,3,(IF('Ввод данных'!AW44=1,4)))))))</f>
        <v>0</v>
      </c>
      <c r="AU40">
        <f>'Ввод данных'!AX44</f>
        <v>0</v>
      </c>
      <c r="AV40">
        <f>'Ввод данных'!AY44</f>
        <v>0</v>
      </c>
      <c r="AW40">
        <f>'Ввод данных'!AZ44</f>
        <v>0</v>
      </c>
      <c r="AX40">
        <f>'Ввод данных'!BA44</f>
        <v>0</v>
      </c>
      <c r="AY40" s="3" t="b">
        <f>IF('Ввод данных'!BB44=4,1,(IF('Ввод данных'!BB44=3,2,(IF('Ввод данных'!BB44=2,3,(IF('Ввод данных'!BB44=1,4)))))))</f>
        <v>0</v>
      </c>
      <c r="AZ40">
        <f>'Ввод данных'!BC44</f>
        <v>0</v>
      </c>
      <c r="BA40" s="3" t="b">
        <f>IF('Ввод данных'!BD44=4,1,(IF('Ввод данных'!BD44=3,2,(IF('Ввод данных'!BD44=2,3,(IF('Ввод данных'!BD44=1,4)))))))</f>
        <v>0</v>
      </c>
      <c r="BB40">
        <f>'Ввод данных'!BE44</f>
        <v>0</v>
      </c>
      <c r="BC40">
        <f>'Ввод данных'!BF44</f>
        <v>0</v>
      </c>
      <c r="BD40" s="3" t="b">
        <f>IF('Ввод данных'!BG44=4,1,(IF('Ввод данных'!BG44=3,2,(IF('Ввод данных'!BG44=2,3,(IF('Ввод данных'!BG44=1,4)))))))</f>
        <v>0</v>
      </c>
      <c r="BE40" s="1" t="b">
        <f>IF('Ввод данных'!BH44=4,1,(IF('Ввод данных'!BH44=1,1,(IF('Ввод данных'!BH44=2,0,(IF('Ввод данных'!BH44=3,0)))))))</f>
        <v>0</v>
      </c>
      <c r="BF40" s="2">
        <f>'Ввод данных'!BI44</f>
        <v>0</v>
      </c>
      <c r="BG40">
        <f>'Ввод данных'!BJ44</f>
        <v>0</v>
      </c>
      <c r="BH40">
        <f>'Ввод данных'!BK44</f>
        <v>0</v>
      </c>
      <c r="BI40">
        <f>'Ввод данных'!BL44</f>
        <v>0</v>
      </c>
      <c r="BJ40">
        <f>'Ввод данных'!BM44</f>
        <v>0</v>
      </c>
      <c r="BK40">
        <f>'Ввод данных'!BN44</f>
        <v>0</v>
      </c>
      <c r="BL40">
        <f>'Ввод данных'!BO44</f>
        <v>0</v>
      </c>
      <c r="BM40" s="1" t="b">
        <f>IF('Ввод данных'!BP44=4,1,(IF('Ввод данных'!BP44=1,1,(IF('Ввод данных'!BP44=2,0,(IF('Ввод данных'!BP44=3,0)))))))</f>
        <v>0</v>
      </c>
      <c r="BN40">
        <f>'Ввод данных'!BQ44</f>
        <v>0</v>
      </c>
      <c r="BO40">
        <f>'Ввод данных'!BR44</f>
        <v>0</v>
      </c>
      <c r="BP40" s="3" t="b">
        <f>IF('Ввод данных'!BS44=4,1,(IF('Ввод данных'!BS44=3,2,(IF('Ввод данных'!BS44=2,3,(IF('Ввод данных'!BS44=1,4)))))))</f>
        <v>0</v>
      </c>
      <c r="BQ40">
        <f>'Ввод данных'!BT44</f>
        <v>0</v>
      </c>
      <c r="BR40">
        <f>'Ввод данных'!BU44</f>
        <v>0</v>
      </c>
      <c r="BS40">
        <f>'Ввод данных'!BV44</f>
        <v>0</v>
      </c>
      <c r="BT40" s="45">
        <f>'Ввод данных'!BH44</f>
        <v>0</v>
      </c>
      <c r="BU40" s="45">
        <f>'Ввод данных'!G44</f>
        <v>0</v>
      </c>
      <c r="BV40" s="45">
        <f>'Ввод данных'!AV44</f>
        <v>0</v>
      </c>
    </row>
    <row r="41" spans="1:74" x14ac:dyDescent="0.25">
      <c r="A41" s="3" t="b">
        <f>IF('Ввод данных'!D45=4,1,(IF('Ввод данных'!D45=3,2,(IF('Ввод данных'!D45=2,3,(IF('Ввод данных'!D45=1,4)))))))</f>
        <v>0</v>
      </c>
      <c r="B41">
        <f>'Ввод данных'!E45</f>
        <v>0</v>
      </c>
      <c r="C41">
        <f>'Ввод данных'!F45</f>
        <v>0</v>
      </c>
      <c r="D41" s="1" t="b">
        <f>IF('Ввод данных'!G45=4,1,(IF('Ввод данных'!G45=1,1,(IF('Ввод данных'!G45=2,0,(IF('Ввод данных'!G45=3,0)))))))</f>
        <v>0</v>
      </c>
      <c r="E41" s="3" t="b">
        <f>IF('Ввод данных'!H45=4,1,(IF('Ввод данных'!H45=3,2,(IF('Ввод данных'!H45=2,3,(IF('Ввод данных'!H45=1,4)))))))</f>
        <v>0</v>
      </c>
      <c r="F41">
        <f>'Ввод данных'!I45</f>
        <v>0</v>
      </c>
      <c r="G41">
        <f>'Ввод данных'!J45</f>
        <v>0</v>
      </c>
      <c r="H41">
        <f>'Ввод данных'!K45</f>
        <v>0</v>
      </c>
      <c r="I41">
        <f>'Ввод данных'!L45</f>
        <v>0</v>
      </c>
      <c r="J41">
        <f>'Ввод данных'!M45</f>
        <v>0</v>
      </c>
      <c r="K41">
        <f>'Ввод данных'!N45</f>
        <v>0</v>
      </c>
      <c r="L41">
        <f>'Ввод данных'!O45</f>
        <v>0</v>
      </c>
      <c r="M41">
        <f>'Ввод данных'!P45</f>
        <v>0</v>
      </c>
      <c r="N41">
        <f>'Ввод данных'!Q45</f>
        <v>0</v>
      </c>
      <c r="O41" s="2">
        <f>'Ввод данных'!R45</f>
        <v>0</v>
      </c>
      <c r="P41">
        <f>'Ввод данных'!S45</f>
        <v>0</v>
      </c>
      <c r="Q41" s="1" t="b">
        <f>IF('Ввод данных'!T45=4,1,(IF('Ввод данных'!T45=1,1,(IF('Ввод данных'!T45=2,0,(IF('Ввод данных'!T45=3,0)))))))</f>
        <v>0</v>
      </c>
      <c r="R41" s="3" t="b">
        <f>IF('Ввод данных'!U45=4,1,(IF('Ввод данных'!U45=3,2,(IF('Ввод данных'!U45=2,3,(IF('Ввод данных'!U45=1,4)))))))</f>
        <v>0</v>
      </c>
      <c r="S41">
        <f>'Ввод данных'!V45</f>
        <v>0</v>
      </c>
      <c r="T41">
        <f>'Ввод данных'!W45</f>
        <v>0</v>
      </c>
      <c r="U41" s="3" t="b">
        <f>IF('Ввод данных'!X45=4,1,(IF('Ввод данных'!X45=3,2,(IF('Ввод данных'!X45=2,3,(IF('Ввод данных'!X45=1,4)))))))</f>
        <v>0</v>
      </c>
      <c r="V41" s="3" t="b">
        <f>IF('Ввод данных'!Y45=4,1,(IF('Ввод данных'!Y45=3,2,(IF('Ввод данных'!Y45=2,3,(IF('Ввод данных'!Y45=1,4)))))))</f>
        <v>0</v>
      </c>
      <c r="W41" s="3" t="b">
        <f>IF('Ввод данных'!Z45=4,1,(IF('Ввод данных'!Z45=3,2,(IF('Ввод данных'!Z45=2,3,(IF('Ввод данных'!Z45=1,4)))))))</f>
        <v>0</v>
      </c>
      <c r="X41">
        <f>'Ввод данных'!AA45</f>
        <v>0</v>
      </c>
      <c r="Y41">
        <f>'Ввод данных'!AB45</f>
        <v>0</v>
      </c>
      <c r="Z41">
        <f>'Ввод данных'!AC45</f>
        <v>0</v>
      </c>
      <c r="AA41">
        <f>'Ввод данных'!AD45</f>
        <v>0</v>
      </c>
      <c r="AB41" s="1" t="b">
        <f>IF('Ввод данных'!AE45=4,1,(IF('Ввод данных'!AE45=1,1,(IF('Ввод данных'!AE45=2,0,(IF('Ввод данных'!AE45=3,0)))))))</f>
        <v>0</v>
      </c>
      <c r="AC41">
        <f>'Ввод данных'!AF45</f>
        <v>0</v>
      </c>
      <c r="AD41">
        <f>'Ввод данных'!AG45</f>
        <v>0</v>
      </c>
      <c r="AE41" s="3" t="b">
        <f>IF('Ввод данных'!AH45=4,1,(IF('Ввод данных'!AH45=3,2,(IF('Ввод данных'!AH45=2,3,(IF('Ввод данных'!AH45=1,4)))))))</f>
        <v>0</v>
      </c>
      <c r="AF41">
        <f>'Ввод данных'!AI45</f>
        <v>0</v>
      </c>
      <c r="AG41">
        <f>'Ввод данных'!AJ45</f>
        <v>0</v>
      </c>
      <c r="AH41">
        <f>'Ввод данных'!AK45</f>
        <v>0</v>
      </c>
      <c r="AI41" s="3" t="b">
        <f>IF('Ввод данных'!AL45=4,1,(IF('Ввод данных'!AL45=3,2,(IF('Ввод данных'!AL45=2,3,(IF('Ввод данных'!AL45=1,4)))))))</f>
        <v>0</v>
      </c>
      <c r="AJ41">
        <f>'Ввод данных'!AM45</f>
        <v>0</v>
      </c>
      <c r="AK41">
        <f>'Ввод данных'!AN45</f>
        <v>0</v>
      </c>
      <c r="AL41">
        <f>'Ввод данных'!AO45</f>
        <v>0</v>
      </c>
      <c r="AM41">
        <f>'Ввод данных'!AP45</f>
        <v>0</v>
      </c>
      <c r="AN41">
        <f>'Ввод данных'!AQ45</f>
        <v>0</v>
      </c>
      <c r="AO41">
        <f>'Ввод данных'!AR45</f>
        <v>0</v>
      </c>
      <c r="AP41" s="1" t="b">
        <f>IF('Ввод данных'!AS45=4,1,(IF('Ввод данных'!AS45=1,1,(IF('Ввод данных'!AS45=2,0,(IF('Ввод данных'!AS45=3,0)))))))</f>
        <v>0</v>
      </c>
      <c r="AQ41">
        <f>'Ввод данных'!AT45</f>
        <v>0</v>
      </c>
      <c r="AR41">
        <f>'Ввод данных'!AU45</f>
        <v>0</v>
      </c>
      <c r="AS41" s="1" t="b">
        <f>IF('Ввод данных'!AV45=4,1,(IF('Ввод данных'!AV45=1,1,(IF('Ввод данных'!AV45=2,0,(IF('Ввод данных'!AV45=3,0)))))))</f>
        <v>0</v>
      </c>
      <c r="AT41" s="3" t="b">
        <f>IF('Ввод данных'!AW45=4,1,(IF('Ввод данных'!AW45=3,2,(IF('Ввод данных'!AW45=2,3,(IF('Ввод данных'!AW45=1,4)))))))</f>
        <v>0</v>
      </c>
      <c r="AU41">
        <f>'Ввод данных'!AX45</f>
        <v>0</v>
      </c>
      <c r="AV41">
        <f>'Ввод данных'!AY45</f>
        <v>0</v>
      </c>
      <c r="AW41">
        <f>'Ввод данных'!AZ45</f>
        <v>0</v>
      </c>
      <c r="AX41">
        <f>'Ввод данных'!BA45</f>
        <v>0</v>
      </c>
      <c r="AY41" s="3" t="b">
        <f>IF('Ввод данных'!BB45=4,1,(IF('Ввод данных'!BB45=3,2,(IF('Ввод данных'!BB45=2,3,(IF('Ввод данных'!BB45=1,4)))))))</f>
        <v>0</v>
      </c>
      <c r="AZ41">
        <f>'Ввод данных'!BC45</f>
        <v>0</v>
      </c>
      <c r="BA41" s="3" t="b">
        <f>IF('Ввод данных'!BD45=4,1,(IF('Ввод данных'!BD45=3,2,(IF('Ввод данных'!BD45=2,3,(IF('Ввод данных'!BD45=1,4)))))))</f>
        <v>0</v>
      </c>
      <c r="BB41">
        <f>'Ввод данных'!BE45</f>
        <v>0</v>
      </c>
      <c r="BC41">
        <f>'Ввод данных'!BF45</f>
        <v>0</v>
      </c>
      <c r="BD41" s="3" t="b">
        <f>IF('Ввод данных'!BG45=4,1,(IF('Ввод данных'!BG45=3,2,(IF('Ввод данных'!BG45=2,3,(IF('Ввод данных'!BG45=1,4)))))))</f>
        <v>0</v>
      </c>
      <c r="BE41" s="1" t="b">
        <f>IF('Ввод данных'!BH45=4,1,(IF('Ввод данных'!BH45=1,1,(IF('Ввод данных'!BH45=2,0,(IF('Ввод данных'!BH45=3,0)))))))</f>
        <v>0</v>
      </c>
      <c r="BF41" s="2">
        <f>'Ввод данных'!BI45</f>
        <v>0</v>
      </c>
      <c r="BG41">
        <f>'Ввод данных'!BJ45</f>
        <v>0</v>
      </c>
      <c r="BH41">
        <f>'Ввод данных'!BK45</f>
        <v>0</v>
      </c>
      <c r="BI41">
        <f>'Ввод данных'!BL45</f>
        <v>0</v>
      </c>
      <c r="BJ41">
        <f>'Ввод данных'!BM45</f>
        <v>0</v>
      </c>
      <c r="BK41">
        <f>'Ввод данных'!BN45</f>
        <v>0</v>
      </c>
      <c r="BL41">
        <f>'Ввод данных'!BO45</f>
        <v>0</v>
      </c>
      <c r="BM41" s="1" t="b">
        <f>IF('Ввод данных'!BP45=4,1,(IF('Ввод данных'!BP45=1,1,(IF('Ввод данных'!BP45=2,0,(IF('Ввод данных'!BP45=3,0)))))))</f>
        <v>0</v>
      </c>
      <c r="BN41">
        <f>'Ввод данных'!BQ45</f>
        <v>0</v>
      </c>
      <c r="BO41">
        <f>'Ввод данных'!BR45</f>
        <v>0</v>
      </c>
      <c r="BP41" s="3" t="b">
        <f>IF('Ввод данных'!BS45=4,1,(IF('Ввод данных'!BS45=3,2,(IF('Ввод данных'!BS45=2,3,(IF('Ввод данных'!BS45=1,4)))))))</f>
        <v>0</v>
      </c>
      <c r="BQ41">
        <f>'Ввод данных'!BT45</f>
        <v>0</v>
      </c>
      <c r="BR41">
        <f>'Ввод данных'!BU45</f>
        <v>0</v>
      </c>
      <c r="BS41">
        <f>'Ввод данных'!BV45</f>
        <v>0</v>
      </c>
      <c r="BT41" s="45">
        <f>'Ввод данных'!BH45</f>
        <v>0</v>
      </c>
      <c r="BU41" s="45">
        <f>'Ввод данных'!G45</f>
        <v>0</v>
      </c>
      <c r="BV41" s="45">
        <f>'Ввод данных'!AV45</f>
        <v>0</v>
      </c>
    </row>
    <row r="42" spans="1:74" x14ac:dyDescent="0.25">
      <c r="A42" s="3" t="b">
        <f>IF('Ввод данных'!D46=4,1,(IF('Ввод данных'!D46=3,2,(IF('Ввод данных'!D46=2,3,(IF('Ввод данных'!D46=1,4)))))))</f>
        <v>0</v>
      </c>
      <c r="B42">
        <f>'Ввод данных'!E46</f>
        <v>0</v>
      </c>
      <c r="C42">
        <f>'Ввод данных'!F46</f>
        <v>0</v>
      </c>
      <c r="D42" s="1" t="b">
        <f>IF('Ввод данных'!G46=4,1,(IF('Ввод данных'!G46=1,1,(IF('Ввод данных'!G46=2,0,(IF('Ввод данных'!G46=3,0)))))))</f>
        <v>0</v>
      </c>
      <c r="E42" s="3" t="b">
        <f>IF('Ввод данных'!H46=4,1,(IF('Ввод данных'!H46=3,2,(IF('Ввод данных'!H46=2,3,(IF('Ввод данных'!H46=1,4)))))))</f>
        <v>0</v>
      </c>
      <c r="F42">
        <f>'Ввод данных'!I46</f>
        <v>0</v>
      </c>
      <c r="G42">
        <f>'Ввод данных'!J46</f>
        <v>0</v>
      </c>
      <c r="H42">
        <f>'Ввод данных'!K46</f>
        <v>0</v>
      </c>
      <c r="I42">
        <f>'Ввод данных'!L46</f>
        <v>0</v>
      </c>
      <c r="J42">
        <f>'Ввод данных'!M46</f>
        <v>0</v>
      </c>
      <c r="K42">
        <f>'Ввод данных'!N46</f>
        <v>0</v>
      </c>
      <c r="L42">
        <f>'Ввод данных'!O46</f>
        <v>0</v>
      </c>
      <c r="M42">
        <f>'Ввод данных'!P46</f>
        <v>0</v>
      </c>
      <c r="N42">
        <f>'Ввод данных'!Q46</f>
        <v>0</v>
      </c>
      <c r="O42" s="2">
        <f>'Ввод данных'!R46</f>
        <v>0</v>
      </c>
      <c r="P42">
        <f>'Ввод данных'!S46</f>
        <v>0</v>
      </c>
      <c r="Q42" s="1" t="b">
        <f>IF('Ввод данных'!T46=4,1,(IF('Ввод данных'!T46=1,1,(IF('Ввод данных'!T46=2,0,(IF('Ввод данных'!T46=3,0)))))))</f>
        <v>0</v>
      </c>
      <c r="R42" s="3" t="b">
        <f>IF('Ввод данных'!U46=4,1,(IF('Ввод данных'!U46=3,2,(IF('Ввод данных'!U46=2,3,(IF('Ввод данных'!U46=1,4)))))))</f>
        <v>0</v>
      </c>
      <c r="S42">
        <f>'Ввод данных'!V46</f>
        <v>0</v>
      </c>
      <c r="T42">
        <f>'Ввод данных'!W46</f>
        <v>0</v>
      </c>
      <c r="U42" s="3" t="b">
        <f>IF('Ввод данных'!X46=4,1,(IF('Ввод данных'!X46=3,2,(IF('Ввод данных'!X46=2,3,(IF('Ввод данных'!X46=1,4)))))))</f>
        <v>0</v>
      </c>
      <c r="V42" s="3" t="b">
        <f>IF('Ввод данных'!Y46=4,1,(IF('Ввод данных'!Y46=3,2,(IF('Ввод данных'!Y46=2,3,(IF('Ввод данных'!Y46=1,4)))))))</f>
        <v>0</v>
      </c>
      <c r="W42" s="3" t="b">
        <f>IF('Ввод данных'!Z46=4,1,(IF('Ввод данных'!Z46=3,2,(IF('Ввод данных'!Z46=2,3,(IF('Ввод данных'!Z46=1,4)))))))</f>
        <v>0</v>
      </c>
      <c r="X42">
        <f>'Ввод данных'!AA46</f>
        <v>0</v>
      </c>
      <c r="Y42">
        <f>'Ввод данных'!AB46</f>
        <v>0</v>
      </c>
      <c r="Z42">
        <f>'Ввод данных'!AC46</f>
        <v>0</v>
      </c>
      <c r="AA42">
        <f>'Ввод данных'!AD46</f>
        <v>0</v>
      </c>
      <c r="AB42" s="1" t="b">
        <f>IF('Ввод данных'!AE46=4,1,(IF('Ввод данных'!AE46=1,1,(IF('Ввод данных'!AE46=2,0,(IF('Ввод данных'!AE46=3,0)))))))</f>
        <v>0</v>
      </c>
      <c r="AC42">
        <f>'Ввод данных'!AF46</f>
        <v>0</v>
      </c>
      <c r="AD42">
        <f>'Ввод данных'!AG46</f>
        <v>0</v>
      </c>
      <c r="AE42" s="3" t="b">
        <f>IF('Ввод данных'!AH46=4,1,(IF('Ввод данных'!AH46=3,2,(IF('Ввод данных'!AH46=2,3,(IF('Ввод данных'!AH46=1,4)))))))</f>
        <v>0</v>
      </c>
      <c r="AF42">
        <f>'Ввод данных'!AI46</f>
        <v>0</v>
      </c>
      <c r="AG42">
        <f>'Ввод данных'!AJ46</f>
        <v>0</v>
      </c>
      <c r="AH42">
        <f>'Ввод данных'!AK46</f>
        <v>0</v>
      </c>
      <c r="AI42" s="3" t="b">
        <f>IF('Ввод данных'!AL46=4,1,(IF('Ввод данных'!AL46=3,2,(IF('Ввод данных'!AL46=2,3,(IF('Ввод данных'!AL46=1,4)))))))</f>
        <v>0</v>
      </c>
      <c r="AJ42">
        <f>'Ввод данных'!AM46</f>
        <v>0</v>
      </c>
      <c r="AK42">
        <f>'Ввод данных'!AN46</f>
        <v>0</v>
      </c>
      <c r="AL42">
        <f>'Ввод данных'!AO46</f>
        <v>0</v>
      </c>
      <c r="AM42">
        <f>'Ввод данных'!AP46</f>
        <v>0</v>
      </c>
      <c r="AN42">
        <f>'Ввод данных'!AQ46</f>
        <v>0</v>
      </c>
      <c r="AO42">
        <f>'Ввод данных'!AR46</f>
        <v>0</v>
      </c>
      <c r="AP42" s="1" t="b">
        <f>IF('Ввод данных'!AS46=4,1,(IF('Ввод данных'!AS46=1,1,(IF('Ввод данных'!AS46=2,0,(IF('Ввод данных'!AS46=3,0)))))))</f>
        <v>0</v>
      </c>
      <c r="AQ42">
        <f>'Ввод данных'!AT46</f>
        <v>0</v>
      </c>
      <c r="AR42">
        <f>'Ввод данных'!AU46</f>
        <v>0</v>
      </c>
      <c r="AS42" s="1" t="b">
        <f>IF('Ввод данных'!AV46=4,1,(IF('Ввод данных'!AV46=1,1,(IF('Ввод данных'!AV46=2,0,(IF('Ввод данных'!AV46=3,0)))))))</f>
        <v>0</v>
      </c>
      <c r="AT42" s="3" t="b">
        <f>IF('Ввод данных'!AW46=4,1,(IF('Ввод данных'!AW46=3,2,(IF('Ввод данных'!AW46=2,3,(IF('Ввод данных'!AW46=1,4)))))))</f>
        <v>0</v>
      </c>
      <c r="AU42">
        <f>'Ввод данных'!AX46</f>
        <v>0</v>
      </c>
      <c r="AV42">
        <f>'Ввод данных'!AY46</f>
        <v>0</v>
      </c>
      <c r="AW42">
        <f>'Ввод данных'!AZ46</f>
        <v>0</v>
      </c>
      <c r="AX42">
        <f>'Ввод данных'!BA46</f>
        <v>0</v>
      </c>
      <c r="AY42" s="3" t="b">
        <f>IF('Ввод данных'!BB46=4,1,(IF('Ввод данных'!BB46=3,2,(IF('Ввод данных'!BB46=2,3,(IF('Ввод данных'!BB46=1,4)))))))</f>
        <v>0</v>
      </c>
      <c r="AZ42">
        <f>'Ввод данных'!BC46</f>
        <v>0</v>
      </c>
      <c r="BA42" s="3" t="b">
        <f>IF('Ввод данных'!BD46=4,1,(IF('Ввод данных'!BD46=3,2,(IF('Ввод данных'!BD46=2,3,(IF('Ввод данных'!BD46=1,4)))))))</f>
        <v>0</v>
      </c>
      <c r="BB42">
        <f>'Ввод данных'!BE46</f>
        <v>0</v>
      </c>
      <c r="BC42">
        <f>'Ввод данных'!BF46</f>
        <v>0</v>
      </c>
      <c r="BD42" s="3" t="b">
        <f>IF('Ввод данных'!BG46=4,1,(IF('Ввод данных'!BG46=3,2,(IF('Ввод данных'!BG46=2,3,(IF('Ввод данных'!BG46=1,4)))))))</f>
        <v>0</v>
      </c>
      <c r="BE42" s="1" t="b">
        <f>IF('Ввод данных'!BH46=4,1,(IF('Ввод данных'!BH46=1,1,(IF('Ввод данных'!BH46=2,0,(IF('Ввод данных'!BH46=3,0)))))))</f>
        <v>0</v>
      </c>
      <c r="BF42" s="2">
        <f>'Ввод данных'!BI46</f>
        <v>0</v>
      </c>
      <c r="BG42">
        <f>'Ввод данных'!BJ46</f>
        <v>0</v>
      </c>
      <c r="BH42">
        <f>'Ввод данных'!BK46</f>
        <v>0</v>
      </c>
      <c r="BI42">
        <f>'Ввод данных'!BL46</f>
        <v>0</v>
      </c>
      <c r="BJ42">
        <f>'Ввод данных'!BM46</f>
        <v>0</v>
      </c>
      <c r="BK42">
        <f>'Ввод данных'!BN46</f>
        <v>0</v>
      </c>
      <c r="BL42">
        <f>'Ввод данных'!BO46</f>
        <v>0</v>
      </c>
      <c r="BM42" s="1" t="b">
        <f>IF('Ввод данных'!BP46=4,1,(IF('Ввод данных'!BP46=1,1,(IF('Ввод данных'!BP46=2,0,(IF('Ввод данных'!BP46=3,0)))))))</f>
        <v>0</v>
      </c>
      <c r="BN42">
        <f>'Ввод данных'!BQ46</f>
        <v>0</v>
      </c>
      <c r="BO42">
        <f>'Ввод данных'!BR46</f>
        <v>0</v>
      </c>
      <c r="BP42" s="3" t="b">
        <f>IF('Ввод данных'!BS46=4,1,(IF('Ввод данных'!BS46=3,2,(IF('Ввод данных'!BS46=2,3,(IF('Ввод данных'!BS46=1,4)))))))</f>
        <v>0</v>
      </c>
      <c r="BQ42">
        <f>'Ввод данных'!BT46</f>
        <v>0</v>
      </c>
      <c r="BR42">
        <f>'Ввод данных'!BU46</f>
        <v>0</v>
      </c>
      <c r="BS42">
        <f>'Ввод данных'!BV46</f>
        <v>0</v>
      </c>
      <c r="BT42" s="45">
        <f>'Ввод данных'!BH46</f>
        <v>0</v>
      </c>
      <c r="BU42" s="45">
        <f>'Ввод данных'!G46</f>
        <v>0</v>
      </c>
      <c r="BV42" s="45">
        <f>'Ввод данных'!AV46</f>
        <v>0</v>
      </c>
    </row>
    <row r="43" spans="1:74" x14ac:dyDescent="0.25">
      <c r="A43" s="3" t="b">
        <f>IF('Ввод данных'!D47=4,1,(IF('Ввод данных'!D47=3,2,(IF('Ввод данных'!D47=2,3,(IF('Ввод данных'!D47=1,4)))))))</f>
        <v>0</v>
      </c>
      <c r="B43">
        <f>'Ввод данных'!E47</f>
        <v>0</v>
      </c>
      <c r="C43">
        <f>'Ввод данных'!F47</f>
        <v>0</v>
      </c>
      <c r="D43" s="1" t="b">
        <f>IF('Ввод данных'!G47=4,1,(IF('Ввод данных'!G47=1,1,(IF('Ввод данных'!G47=2,0,(IF('Ввод данных'!G47=3,0)))))))</f>
        <v>0</v>
      </c>
      <c r="E43" s="3" t="b">
        <f>IF('Ввод данных'!H47=4,1,(IF('Ввод данных'!H47=3,2,(IF('Ввод данных'!H47=2,3,(IF('Ввод данных'!H47=1,4)))))))</f>
        <v>0</v>
      </c>
      <c r="F43">
        <f>'Ввод данных'!I47</f>
        <v>0</v>
      </c>
      <c r="G43">
        <f>'Ввод данных'!J47</f>
        <v>0</v>
      </c>
      <c r="H43">
        <f>'Ввод данных'!K47</f>
        <v>0</v>
      </c>
      <c r="I43">
        <f>'Ввод данных'!L47</f>
        <v>0</v>
      </c>
      <c r="J43">
        <f>'Ввод данных'!M47</f>
        <v>0</v>
      </c>
      <c r="K43">
        <f>'Ввод данных'!N47</f>
        <v>0</v>
      </c>
      <c r="L43">
        <f>'Ввод данных'!O47</f>
        <v>0</v>
      </c>
      <c r="M43">
        <f>'Ввод данных'!P47</f>
        <v>0</v>
      </c>
      <c r="N43">
        <f>'Ввод данных'!Q47</f>
        <v>0</v>
      </c>
      <c r="O43" s="2">
        <f>'Ввод данных'!R47</f>
        <v>0</v>
      </c>
      <c r="P43">
        <f>'Ввод данных'!S47</f>
        <v>0</v>
      </c>
      <c r="Q43" s="1" t="b">
        <f>IF('Ввод данных'!T47=4,1,(IF('Ввод данных'!T47=1,1,(IF('Ввод данных'!T47=2,0,(IF('Ввод данных'!T47=3,0)))))))</f>
        <v>0</v>
      </c>
      <c r="R43" s="3" t="b">
        <f>IF('Ввод данных'!U47=4,1,(IF('Ввод данных'!U47=3,2,(IF('Ввод данных'!U47=2,3,(IF('Ввод данных'!U47=1,4)))))))</f>
        <v>0</v>
      </c>
      <c r="S43">
        <f>'Ввод данных'!V47</f>
        <v>0</v>
      </c>
      <c r="T43">
        <f>'Ввод данных'!W47</f>
        <v>0</v>
      </c>
      <c r="U43" s="3" t="b">
        <f>IF('Ввод данных'!X47=4,1,(IF('Ввод данных'!X47=3,2,(IF('Ввод данных'!X47=2,3,(IF('Ввод данных'!X47=1,4)))))))</f>
        <v>0</v>
      </c>
      <c r="V43" s="3" t="b">
        <f>IF('Ввод данных'!Y47=4,1,(IF('Ввод данных'!Y47=3,2,(IF('Ввод данных'!Y47=2,3,(IF('Ввод данных'!Y47=1,4)))))))</f>
        <v>0</v>
      </c>
      <c r="W43" s="3" t="b">
        <f>IF('Ввод данных'!Z47=4,1,(IF('Ввод данных'!Z47=3,2,(IF('Ввод данных'!Z47=2,3,(IF('Ввод данных'!Z47=1,4)))))))</f>
        <v>0</v>
      </c>
      <c r="X43">
        <f>'Ввод данных'!AA47</f>
        <v>0</v>
      </c>
      <c r="Y43">
        <f>'Ввод данных'!AB47</f>
        <v>0</v>
      </c>
      <c r="Z43">
        <f>'Ввод данных'!AC47</f>
        <v>0</v>
      </c>
      <c r="AA43">
        <f>'Ввод данных'!AD47</f>
        <v>0</v>
      </c>
      <c r="AB43" s="1" t="b">
        <f>IF('Ввод данных'!AE47=4,1,(IF('Ввод данных'!AE47=1,1,(IF('Ввод данных'!AE47=2,0,(IF('Ввод данных'!AE47=3,0)))))))</f>
        <v>0</v>
      </c>
      <c r="AC43">
        <f>'Ввод данных'!AF47</f>
        <v>0</v>
      </c>
      <c r="AD43">
        <f>'Ввод данных'!AG47</f>
        <v>0</v>
      </c>
      <c r="AE43" s="3" t="b">
        <f>IF('Ввод данных'!AH47=4,1,(IF('Ввод данных'!AH47=3,2,(IF('Ввод данных'!AH47=2,3,(IF('Ввод данных'!AH47=1,4)))))))</f>
        <v>0</v>
      </c>
      <c r="AF43">
        <f>'Ввод данных'!AI47</f>
        <v>0</v>
      </c>
      <c r="AG43">
        <f>'Ввод данных'!AJ47</f>
        <v>0</v>
      </c>
      <c r="AH43">
        <f>'Ввод данных'!AK47</f>
        <v>0</v>
      </c>
      <c r="AI43" s="3" t="b">
        <f>IF('Ввод данных'!AL47=4,1,(IF('Ввод данных'!AL47=3,2,(IF('Ввод данных'!AL47=2,3,(IF('Ввод данных'!AL47=1,4)))))))</f>
        <v>0</v>
      </c>
      <c r="AJ43">
        <f>'Ввод данных'!AM47</f>
        <v>0</v>
      </c>
      <c r="AK43">
        <f>'Ввод данных'!AN47</f>
        <v>0</v>
      </c>
      <c r="AL43">
        <f>'Ввод данных'!AO47</f>
        <v>0</v>
      </c>
      <c r="AM43">
        <f>'Ввод данных'!AP47</f>
        <v>0</v>
      </c>
      <c r="AN43">
        <f>'Ввод данных'!AQ47</f>
        <v>0</v>
      </c>
      <c r="AO43">
        <f>'Ввод данных'!AR47</f>
        <v>0</v>
      </c>
      <c r="AP43" s="1" t="b">
        <f>IF('Ввод данных'!AS47=4,1,(IF('Ввод данных'!AS47=1,1,(IF('Ввод данных'!AS47=2,0,(IF('Ввод данных'!AS47=3,0)))))))</f>
        <v>0</v>
      </c>
      <c r="AQ43">
        <f>'Ввод данных'!AT47</f>
        <v>0</v>
      </c>
      <c r="AR43">
        <f>'Ввод данных'!AU47</f>
        <v>0</v>
      </c>
      <c r="AS43" s="1" t="b">
        <f>IF('Ввод данных'!AV47=4,1,(IF('Ввод данных'!AV47=1,1,(IF('Ввод данных'!AV47=2,0,(IF('Ввод данных'!AV47=3,0)))))))</f>
        <v>0</v>
      </c>
      <c r="AT43" s="3" t="b">
        <f>IF('Ввод данных'!AW47=4,1,(IF('Ввод данных'!AW47=3,2,(IF('Ввод данных'!AW47=2,3,(IF('Ввод данных'!AW47=1,4)))))))</f>
        <v>0</v>
      </c>
      <c r="AU43">
        <f>'Ввод данных'!AX47</f>
        <v>0</v>
      </c>
      <c r="AV43">
        <f>'Ввод данных'!AY47</f>
        <v>0</v>
      </c>
      <c r="AW43">
        <f>'Ввод данных'!AZ47</f>
        <v>0</v>
      </c>
      <c r="AX43">
        <f>'Ввод данных'!BA47</f>
        <v>0</v>
      </c>
      <c r="AY43" s="3" t="b">
        <f>IF('Ввод данных'!BB47=4,1,(IF('Ввод данных'!BB47=3,2,(IF('Ввод данных'!BB47=2,3,(IF('Ввод данных'!BB47=1,4)))))))</f>
        <v>0</v>
      </c>
      <c r="AZ43">
        <f>'Ввод данных'!BC47</f>
        <v>0</v>
      </c>
      <c r="BA43" s="3" t="b">
        <f>IF('Ввод данных'!BD47=4,1,(IF('Ввод данных'!BD47=3,2,(IF('Ввод данных'!BD47=2,3,(IF('Ввод данных'!BD47=1,4)))))))</f>
        <v>0</v>
      </c>
      <c r="BB43">
        <f>'Ввод данных'!BE47</f>
        <v>0</v>
      </c>
      <c r="BC43">
        <f>'Ввод данных'!BF47</f>
        <v>0</v>
      </c>
      <c r="BD43" s="3" t="b">
        <f>IF('Ввод данных'!BG47=4,1,(IF('Ввод данных'!BG47=3,2,(IF('Ввод данных'!BG47=2,3,(IF('Ввод данных'!BG47=1,4)))))))</f>
        <v>0</v>
      </c>
      <c r="BE43" s="1" t="b">
        <f>IF('Ввод данных'!BH47=4,1,(IF('Ввод данных'!BH47=1,1,(IF('Ввод данных'!BH47=2,0,(IF('Ввод данных'!BH47=3,0)))))))</f>
        <v>0</v>
      </c>
      <c r="BF43" s="2">
        <f>'Ввод данных'!BI47</f>
        <v>0</v>
      </c>
      <c r="BG43">
        <f>'Ввод данных'!BJ47</f>
        <v>0</v>
      </c>
      <c r="BH43">
        <f>'Ввод данных'!BK47</f>
        <v>0</v>
      </c>
      <c r="BI43">
        <f>'Ввод данных'!BL47</f>
        <v>0</v>
      </c>
      <c r="BJ43">
        <f>'Ввод данных'!BM47</f>
        <v>0</v>
      </c>
      <c r="BK43">
        <f>'Ввод данных'!BN47</f>
        <v>0</v>
      </c>
      <c r="BL43">
        <f>'Ввод данных'!BO47</f>
        <v>0</v>
      </c>
      <c r="BM43" s="1" t="b">
        <f>IF('Ввод данных'!BP47=4,1,(IF('Ввод данных'!BP47=1,1,(IF('Ввод данных'!BP47=2,0,(IF('Ввод данных'!BP47=3,0)))))))</f>
        <v>0</v>
      </c>
      <c r="BN43">
        <f>'Ввод данных'!BQ47</f>
        <v>0</v>
      </c>
      <c r="BO43">
        <f>'Ввод данных'!BR47</f>
        <v>0</v>
      </c>
      <c r="BP43" s="3" t="b">
        <f>IF('Ввод данных'!BS47=4,1,(IF('Ввод данных'!BS47=3,2,(IF('Ввод данных'!BS47=2,3,(IF('Ввод данных'!BS47=1,4)))))))</f>
        <v>0</v>
      </c>
      <c r="BQ43">
        <f>'Ввод данных'!BT47</f>
        <v>0</v>
      </c>
      <c r="BR43">
        <f>'Ввод данных'!BU47</f>
        <v>0</v>
      </c>
      <c r="BS43">
        <f>'Ввод данных'!BV47</f>
        <v>0</v>
      </c>
      <c r="BT43" s="45">
        <f>'Ввод данных'!BH47</f>
        <v>0</v>
      </c>
      <c r="BU43" s="45">
        <f>'Ввод данных'!G47</f>
        <v>0</v>
      </c>
      <c r="BV43" s="45">
        <f>'Ввод данных'!AV47</f>
        <v>0</v>
      </c>
    </row>
    <row r="44" spans="1:74" x14ac:dyDescent="0.25">
      <c r="A44" s="3" t="b">
        <f>IF('Ввод данных'!D48=4,1,(IF('Ввод данных'!D48=3,2,(IF('Ввод данных'!D48=2,3,(IF('Ввод данных'!D48=1,4)))))))</f>
        <v>0</v>
      </c>
      <c r="B44">
        <f>'Ввод данных'!E48</f>
        <v>0</v>
      </c>
      <c r="C44">
        <f>'Ввод данных'!F48</f>
        <v>0</v>
      </c>
      <c r="D44" s="1" t="b">
        <f>IF('Ввод данных'!G48=4,1,(IF('Ввод данных'!G48=1,1,(IF('Ввод данных'!G48=2,0,(IF('Ввод данных'!G48=3,0)))))))</f>
        <v>0</v>
      </c>
      <c r="E44" s="3" t="b">
        <f>IF('Ввод данных'!H48=4,1,(IF('Ввод данных'!H48=3,2,(IF('Ввод данных'!H48=2,3,(IF('Ввод данных'!H48=1,4)))))))</f>
        <v>0</v>
      </c>
      <c r="F44">
        <f>'Ввод данных'!I48</f>
        <v>0</v>
      </c>
      <c r="G44">
        <f>'Ввод данных'!J48</f>
        <v>0</v>
      </c>
      <c r="H44">
        <f>'Ввод данных'!K48</f>
        <v>0</v>
      </c>
      <c r="I44">
        <f>'Ввод данных'!L48</f>
        <v>0</v>
      </c>
      <c r="J44">
        <f>'Ввод данных'!M48</f>
        <v>0</v>
      </c>
      <c r="K44">
        <f>'Ввод данных'!N48</f>
        <v>0</v>
      </c>
      <c r="L44">
        <f>'Ввод данных'!O48</f>
        <v>0</v>
      </c>
      <c r="M44">
        <f>'Ввод данных'!P48</f>
        <v>0</v>
      </c>
      <c r="N44">
        <f>'Ввод данных'!Q48</f>
        <v>0</v>
      </c>
      <c r="O44" s="2">
        <f>'Ввод данных'!R48</f>
        <v>0</v>
      </c>
      <c r="P44">
        <f>'Ввод данных'!S48</f>
        <v>0</v>
      </c>
      <c r="Q44" s="1" t="b">
        <f>IF('Ввод данных'!T48=4,1,(IF('Ввод данных'!T48=1,1,(IF('Ввод данных'!T48=2,0,(IF('Ввод данных'!T48=3,0)))))))</f>
        <v>0</v>
      </c>
      <c r="R44" s="3" t="b">
        <f>IF('Ввод данных'!U48=4,1,(IF('Ввод данных'!U48=3,2,(IF('Ввод данных'!U48=2,3,(IF('Ввод данных'!U48=1,4)))))))</f>
        <v>0</v>
      </c>
      <c r="S44">
        <f>'Ввод данных'!V48</f>
        <v>0</v>
      </c>
      <c r="T44">
        <f>'Ввод данных'!W48</f>
        <v>0</v>
      </c>
      <c r="U44" s="3" t="b">
        <f>IF('Ввод данных'!X48=4,1,(IF('Ввод данных'!X48=3,2,(IF('Ввод данных'!X48=2,3,(IF('Ввод данных'!X48=1,4)))))))</f>
        <v>0</v>
      </c>
      <c r="V44" s="3" t="b">
        <f>IF('Ввод данных'!Y48=4,1,(IF('Ввод данных'!Y48=3,2,(IF('Ввод данных'!Y48=2,3,(IF('Ввод данных'!Y48=1,4)))))))</f>
        <v>0</v>
      </c>
      <c r="W44" s="3" t="b">
        <f>IF('Ввод данных'!Z48=4,1,(IF('Ввод данных'!Z48=3,2,(IF('Ввод данных'!Z48=2,3,(IF('Ввод данных'!Z48=1,4)))))))</f>
        <v>0</v>
      </c>
      <c r="X44">
        <f>'Ввод данных'!AA48</f>
        <v>0</v>
      </c>
      <c r="Y44">
        <f>'Ввод данных'!AB48</f>
        <v>0</v>
      </c>
      <c r="Z44">
        <f>'Ввод данных'!AC48</f>
        <v>0</v>
      </c>
      <c r="AA44">
        <f>'Ввод данных'!AD48</f>
        <v>0</v>
      </c>
      <c r="AB44" s="1" t="b">
        <f>IF('Ввод данных'!AE48=4,1,(IF('Ввод данных'!AE48=1,1,(IF('Ввод данных'!AE48=2,0,(IF('Ввод данных'!AE48=3,0)))))))</f>
        <v>0</v>
      </c>
      <c r="AC44">
        <f>'Ввод данных'!AF48</f>
        <v>0</v>
      </c>
      <c r="AD44">
        <f>'Ввод данных'!AG48</f>
        <v>0</v>
      </c>
      <c r="AE44" s="3" t="b">
        <f>IF('Ввод данных'!AH48=4,1,(IF('Ввод данных'!AH48=3,2,(IF('Ввод данных'!AH48=2,3,(IF('Ввод данных'!AH48=1,4)))))))</f>
        <v>0</v>
      </c>
      <c r="AF44">
        <f>'Ввод данных'!AI48</f>
        <v>0</v>
      </c>
      <c r="AG44">
        <f>'Ввод данных'!AJ48</f>
        <v>0</v>
      </c>
      <c r="AH44">
        <f>'Ввод данных'!AK48</f>
        <v>0</v>
      </c>
      <c r="AI44" s="3" t="b">
        <f>IF('Ввод данных'!AL48=4,1,(IF('Ввод данных'!AL48=3,2,(IF('Ввод данных'!AL48=2,3,(IF('Ввод данных'!AL48=1,4)))))))</f>
        <v>0</v>
      </c>
      <c r="AJ44">
        <f>'Ввод данных'!AM48</f>
        <v>0</v>
      </c>
      <c r="AK44">
        <f>'Ввод данных'!AN48</f>
        <v>0</v>
      </c>
      <c r="AL44">
        <f>'Ввод данных'!AO48</f>
        <v>0</v>
      </c>
      <c r="AM44">
        <f>'Ввод данных'!AP48</f>
        <v>0</v>
      </c>
      <c r="AN44">
        <f>'Ввод данных'!AQ48</f>
        <v>0</v>
      </c>
      <c r="AO44">
        <f>'Ввод данных'!AR48</f>
        <v>0</v>
      </c>
      <c r="AP44" s="1" t="b">
        <f>IF('Ввод данных'!AS48=4,1,(IF('Ввод данных'!AS48=1,1,(IF('Ввод данных'!AS48=2,0,(IF('Ввод данных'!AS48=3,0)))))))</f>
        <v>0</v>
      </c>
      <c r="AQ44">
        <f>'Ввод данных'!AT48</f>
        <v>0</v>
      </c>
      <c r="AR44">
        <f>'Ввод данных'!AU48</f>
        <v>0</v>
      </c>
      <c r="AS44" s="1" t="b">
        <f>IF('Ввод данных'!AV48=4,1,(IF('Ввод данных'!AV48=1,1,(IF('Ввод данных'!AV48=2,0,(IF('Ввод данных'!AV48=3,0)))))))</f>
        <v>0</v>
      </c>
      <c r="AT44" s="3" t="b">
        <f>IF('Ввод данных'!AW48=4,1,(IF('Ввод данных'!AW48=3,2,(IF('Ввод данных'!AW48=2,3,(IF('Ввод данных'!AW48=1,4)))))))</f>
        <v>0</v>
      </c>
      <c r="AU44">
        <f>'Ввод данных'!AX48</f>
        <v>0</v>
      </c>
      <c r="AV44">
        <f>'Ввод данных'!AY48</f>
        <v>0</v>
      </c>
      <c r="AW44">
        <f>'Ввод данных'!AZ48</f>
        <v>0</v>
      </c>
      <c r="AX44">
        <f>'Ввод данных'!BA48</f>
        <v>0</v>
      </c>
      <c r="AY44" s="3" t="b">
        <f>IF('Ввод данных'!BB48=4,1,(IF('Ввод данных'!BB48=3,2,(IF('Ввод данных'!BB48=2,3,(IF('Ввод данных'!BB48=1,4)))))))</f>
        <v>0</v>
      </c>
      <c r="AZ44">
        <f>'Ввод данных'!BC48</f>
        <v>0</v>
      </c>
      <c r="BA44" s="3" t="b">
        <f>IF('Ввод данных'!BD48=4,1,(IF('Ввод данных'!BD48=3,2,(IF('Ввод данных'!BD48=2,3,(IF('Ввод данных'!BD48=1,4)))))))</f>
        <v>0</v>
      </c>
      <c r="BB44">
        <f>'Ввод данных'!BE48</f>
        <v>0</v>
      </c>
      <c r="BC44">
        <f>'Ввод данных'!BF48</f>
        <v>0</v>
      </c>
      <c r="BD44" s="3" t="b">
        <f>IF('Ввод данных'!BG48=4,1,(IF('Ввод данных'!BG48=3,2,(IF('Ввод данных'!BG48=2,3,(IF('Ввод данных'!BG48=1,4)))))))</f>
        <v>0</v>
      </c>
      <c r="BE44" s="1" t="b">
        <f>IF('Ввод данных'!BH48=4,1,(IF('Ввод данных'!BH48=1,1,(IF('Ввод данных'!BH48=2,0,(IF('Ввод данных'!BH48=3,0)))))))</f>
        <v>0</v>
      </c>
      <c r="BF44" s="2">
        <f>'Ввод данных'!BI48</f>
        <v>0</v>
      </c>
      <c r="BG44">
        <f>'Ввод данных'!BJ48</f>
        <v>0</v>
      </c>
      <c r="BH44">
        <f>'Ввод данных'!BK48</f>
        <v>0</v>
      </c>
      <c r="BI44">
        <f>'Ввод данных'!BL48</f>
        <v>0</v>
      </c>
      <c r="BJ44">
        <f>'Ввод данных'!BM48</f>
        <v>0</v>
      </c>
      <c r="BK44">
        <f>'Ввод данных'!BN48</f>
        <v>0</v>
      </c>
      <c r="BL44">
        <f>'Ввод данных'!BO48</f>
        <v>0</v>
      </c>
      <c r="BM44" s="1" t="b">
        <f>IF('Ввод данных'!BP48=4,1,(IF('Ввод данных'!BP48=1,1,(IF('Ввод данных'!BP48=2,0,(IF('Ввод данных'!BP48=3,0)))))))</f>
        <v>0</v>
      </c>
      <c r="BN44">
        <f>'Ввод данных'!BQ48</f>
        <v>0</v>
      </c>
      <c r="BO44">
        <f>'Ввод данных'!BR48</f>
        <v>0</v>
      </c>
      <c r="BP44" s="3" t="b">
        <f>IF('Ввод данных'!BS48=4,1,(IF('Ввод данных'!BS48=3,2,(IF('Ввод данных'!BS48=2,3,(IF('Ввод данных'!BS48=1,4)))))))</f>
        <v>0</v>
      </c>
      <c r="BQ44">
        <f>'Ввод данных'!BT48</f>
        <v>0</v>
      </c>
      <c r="BR44">
        <f>'Ввод данных'!BU48</f>
        <v>0</v>
      </c>
      <c r="BS44">
        <f>'Ввод данных'!BV48</f>
        <v>0</v>
      </c>
      <c r="BT44" s="45">
        <f>'Ввод данных'!BH48</f>
        <v>0</v>
      </c>
      <c r="BU44" s="45">
        <f>'Ввод данных'!G48</f>
        <v>0</v>
      </c>
      <c r="BV44" s="45">
        <f>'Ввод данных'!AV48</f>
        <v>0</v>
      </c>
    </row>
    <row r="45" spans="1:74" x14ac:dyDescent="0.25">
      <c r="A45" s="3" t="b">
        <f>IF('Ввод данных'!D49=4,1,(IF('Ввод данных'!D49=3,2,(IF('Ввод данных'!D49=2,3,(IF('Ввод данных'!D49=1,4)))))))</f>
        <v>0</v>
      </c>
      <c r="B45">
        <f>'Ввод данных'!E49</f>
        <v>0</v>
      </c>
      <c r="C45">
        <f>'Ввод данных'!F49</f>
        <v>0</v>
      </c>
      <c r="D45" s="1" t="b">
        <f>IF('Ввод данных'!G49=4,1,(IF('Ввод данных'!G49=1,1,(IF('Ввод данных'!G49=2,0,(IF('Ввод данных'!G49=3,0)))))))</f>
        <v>0</v>
      </c>
      <c r="E45" s="3" t="b">
        <f>IF('Ввод данных'!H49=4,1,(IF('Ввод данных'!H49=3,2,(IF('Ввод данных'!H49=2,3,(IF('Ввод данных'!H49=1,4)))))))</f>
        <v>0</v>
      </c>
      <c r="F45">
        <f>'Ввод данных'!I49</f>
        <v>0</v>
      </c>
      <c r="G45">
        <f>'Ввод данных'!J49</f>
        <v>0</v>
      </c>
      <c r="H45">
        <f>'Ввод данных'!K49</f>
        <v>0</v>
      </c>
      <c r="I45">
        <f>'Ввод данных'!L49</f>
        <v>0</v>
      </c>
      <c r="J45">
        <f>'Ввод данных'!M49</f>
        <v>0</v>
      </c>
      <c r="K45">
        <f>'Ввод данных'!N49</f>
        <v>0</v>
      </c>
      <c r="L45">
        <f>'Ввод данных'!O49</f>
        <v>0</v>
      </c>
      <c r="M45">
        <f>'Ввод данных'!P49</f>
        <v>0</v>
      </c>
      <c r="N45">
        <f>'Ввод данных'!Q49</f>
        <v>0</v>
      </c>
      <c r="O45" s="2">
        <f>'Ввод данных'!R49</f>
        <v>0</v>
      </c>
      <c r="P45">
        <f>'Ввод данных'!S49</f>
        <v>0</v>
      </c>
      <c r="Q45" s="1" t="b">
        <f>IF('Ввод данных'!T49=4,1,(IF('Ввод данных'!T49=1,1,(IF('Ввод данных'!T49=2,0,(IF('Ввод данных'!T49=3,0)))))))</f>
        <v>0</v>
      </c>
      <c r="R45" s="3" t="b">
        <f>IF('Ввод данных'!U49=4,1,(IF('Ввод данных'!U49=3,2,(IF('Ввод данных'!U49=2,3,(IF('Ввод данных'!U49=1,4)))))))</f>
        <v>0</v>
      </c>
      <c r="S45">
        <f>'Ввод данных'!V49</f>
        <v>0</v>
      </c>
      <c r="T45">
        <f>'Ввод данных'!W49</f>
        <v>0</v>
      </c>
      <c r="U45" s="3" t="b">
        <f>IF('Ввод данных'!X49=4,1,(IF('Ввод данных'!X49=3,2,(IF('Ввод данных'!X49=2,3,(IF('Ввод данных'!X49=1,4)))))))</f>
        <v>0</v>
      </c>
      <c r="V45" s="3" t="b">
        <f>IF('Ввод данных'!Y49=4,1,(IF('Ввод данных'!Y49=3,2,(IF('Ввод данных'!Y49=2,3,(IF('Ввод данных'!Y49=1,4)))))))</f>
        <v>0</v>
      </c>
      <c r="W45" s="3" t="b">
        <f>IF('Ввод данных'!Z49=4,1,(IF('Ввод данных'!Z49=3,2,(IF('Ввод данных'!Z49=2,3,(IF('Ввод данных'!Z49=1,4)))))))</f>
        <v>0</v>
      </c>
      <c r="X45">
        <f>'Ввод данных'!AA49</f>
        <v>0</v>
      </c>
      <c r="Y45">
        <f>'Ввод данных'!AB49</f>
        <v>0</v>
      </c>
      <c r="Z45">
        <f>'Ввод данных'!AC49</f>
        <v>0</v>
      </c>
      <c r="AA45">
        <f>'Ввод данных'!AD49</f>
        <v>0</v>
      </c>
      <c r="AB45" s="1" t="b">
        <f>IF('Ввод данных'!AE49=4,1,(IF('Ввод данных'!AE49=1,1,(IF('Ввод данных'!AE49=2,0,(IF('Ввод данных'!AE49=3,0)))))))</f>
        <v>0</v>
      </c>
      <c r="AC45">
        <f>'Ввод данных'!AF49</f>
        <v>0</v>
      </c>
      <c r="AD45">
        <f>'Ввод данных'!AG49</f>
        <v>0</v>
      </c>
      <c r="AE45" s="3" t="b">
        <f>IF('Ввод данных'!AH49=4,1,(IF('Ввод данных'!AH49=3,2,(IF('Ввод данных'!AH49=2,3,(IF('Ввод данных'!AH49=1,4)))))))</f>
        <v>0</v>
      </c>
      <c r="AF45">
        <f>'Ввод данных'!AI49</f>
        <v>0</v>
      </c>
      <c r="AG45">
        <f>'Ввод данных'!AJ49</f>
        <v>0</v>
      </c>
      <c r="AH45">
        <f>'Ввод данных'!AK49</f>
        <v>0</v>
      </c>
      <c r="AI45" s="3" t="b">
        <f>IF('Ввод данных'!AL49=4,1,(IF('Ввод данных'!AL49=3,2,(IF('Ввод данных'!AL49=2,3,(IF('Ввод данных'!AL49=1,4)))))))</f>
        <v>0</v>
      </c>
      <c r="AJ45">
        <f>'Ввод данных'!AM49</f>
        <v>0</v>
      </c>
      <c r="AK45">
        <f>'Ввод данных'!AN49</f>
        <v>0</v>
      </c>
      <c r="AL45">
        <f>'Ввод данных'!AO49</f>
        <v>0</v>
      </c>
      <c r="AM45">
        <f>'Ввод данных'!AP49</f>
        <v>0</v>
      </c>
      <c r="AN45">
        <f>'Ввод данных'!AQ49</f>
        <v>0</v>
      </c>
      <c r="AO45">
        <f>'Ввод данных'!AR49</f>
        <v>0</v>
      </c>
      <c r="AP45" s="1" t="b">
        <f>IF('Ввод данных'!AS49=4,1,(IF('Ввод данных'!AS49=1,1,(IF('Ввод данных'!AS49=2,0,(IF('Ввод данных'!AS49=3,0)))))))</f>
        <v>0</v>
      </c>
      <c r="AQ45">
        <f>'Ввод данных'!AT49</f>
        <v>0</v>
      </c>
      <c r="AR45">
        <f>'Ввод данных'!AU49</f>
        <v>0</v>
      </c>
      <c r="AS45" s="1" t="b">
        <f>IF('Ввод данных'!AV49=4,1,(IF('Ввод данных'!AV49=1,1,(IF('Ввод данных'!AV49=2,0,(IF('Ввод данных'!AV49=3,0)))))))</f>
        <v>0</v>
      </c>
      <c r="AT45" s="3" t="b">
        <f>IF('Ввод данных'!AW49=4,1,(IF('Ввод данных'!AW49=3,2,(IF('Ввод данных'!AW49=2,3,(IF('Ввод данных'!AW49=1,4)))))))</f>
        <v>0</v>
      </c>
      <c r="AU45">
        <f>'Ввод данных'!AX49</f>
        <v>0</v>
      </c>
      <c r="AV45">
        <f>'Ввод данных'!AY49</f>
        <v>0</v>
      </c>
      <c r="AW45">
        <f>'Ввод данных'!AZ49</f>
        <v>0</v>
      </c>
      <c r="AX45">
        <f>'Ввод данных'!BA49</f>
        <v>0</v>
      </c>
      <c r="AY45" s="3" t="b">
        <f>IF('Ввод данных'!BB49=4,1,(IF('Ввод данных'!BB49=3,2,(IF('Ввод данных'!BB49=2,3,(IF('Ввод данных'!BB49=1,4)))))))</f>
        <v>0</v>
      </c>
      <c r="AZ45">
        <f>'Ввод данных'!BC49</f>
        <v>0</v>
      </c>
      <c r="BA45" s="3" t="b">
        <f>IF('Ввод данных'!BD49=4,1,(IF('Ввод данных'!BD49=3,2,(IF('Ввод данных'!BD49=2,3,(IF('Ввод данных'!BD49=1,4)))))))</f>
        <v>0</v>
      </c>
      <c r="BB45">
        <f>'Ввод данных'!BE49</f>
        <v>0</v>
      </c>
      <c r="BC45">
        <f>'Ввод данных'!BF49</f>
        <v>0</v>
      </c>
      <c r="BD45" s="3" t="b">
        <f>IF('Ввод данных'!BG49=4,1,(IF('Ввод данных'!BG49=3,2,(IF('Ввод данных'!BG49=2,3,(IF('Ввод данных'!BG49=1,4)))))))</f>
        <v>0</v>
      </c>
      <c r="BE45" s="1" t="b">
        <f>IF('Ввод данных'!BH49=4,1,(IF('Ввод данных'!BH49=1,1,(IF('Ввод данных'!BH49=2,0,(IF('Ввод данных'!BH49=3,0)))))))</f>
        <v>0</v>
      </c>
      <c r="BF45" s="2">
        <f>'Ввод данных'!BI49</f>
        <v>0</v>
      </c>
      <c r="BG45">
        <f>'Ввод данных'!BJ49</f>
        <v>0</v>
      </c>
      <c r="BH45">
        <f>'Ввод данных'!BK49</f>
        <v>0</v>
      </c>
      <c r="BI45">
        <f>'Ввод данных'!BL49</f>
        <v>0</v>
      </c>
      <c r="BJ45">
        <f>'Ввод данных'!BM49</f>
        <v>0</v>
      </c>
      <c r="BK45">
        <f>'Ввод данных'!BN49</f>
        <v>0</v>
      </c>
      <c r="BL45">
        <f>'Ввод данных'!BO49</f>
        <v>0</v>
      </c>
      <c r="BM45" s="1" t="b">
        <f>IF('Ввод данных'!BP49=4,1,(IF('Ввод данных'!BP49=1,1,(IF('Ввод данных'!BP49=2,0,(IF('Ввод данных'!BP49=3,0)))))))</f>
        <v>0</v>
      </c>
      <c r="BN45">
        <f>'Ввод данных'!BQ49</f>
        <v>0</v>
      </c>
      <c r="BO45">
        <f>'Ввод данных'!BR49</f>
        <v>0</v>
      </c>
      <c r="BP45" s="3" t="b">
        <f>IF('Ввод данных'!BS49=4,1,(IF('Ввод данных'!BS49=3,2,(IF('Ввод данных'!BS49=2,3,(IF('Ввод данных'!BS49=1,4)))))))</f>
        <v>0</v>
      </c>
      <c r="BQ45">
        <f>'Ввод данных'!BT49</f>
        <v>0</v>
      </c>
      <c r="BR45">
        <f>'Ввод данных'!BU49</f>
        <v>0</v>
      </c>
      <c r="BS45">
        <f>'Ввод данных'!BV49</f>
        <v>0</v>
      </c>
      <c r="BT45" s="45">
        <f>'Ввод данных'!BH49</f>
        <v>0</v>
      </c>
      <c r="BU45" s="45">
        <f>'Ввод данных'!G49</f>
        <v>0</v>
      </c>
      <c r="BV45" s="45">
        <f>'Ввод данных'!AV49</f>
        <v>0</v>
      </c>
    </row>
    <row r="46" spans="1:74" x14ac:dyDescent="0.25">
      <c r="A46" s="3" t="b">
        <f>IF('Ввод данных'!D50=4,1,(IF('Ввод данных'!D50=3,2,(IF('Ввод данных'!D50=2,3,(IF('Ввод данных'!D50=1,4)))))))</f>
        <v>0</v>
      </c>
      <c r="B46">
        <f>'Ввод данных'!E50</f>
        <v>0</v>
      </c>
      <c r="C46">
        <f>'Ввод данных'!F50</f>
        <v>0</v>
      </c>
      <c r="D46" s="1" t="b">
        <f>IF('Ввод данных'!G50=4,1,(IF('Ввод данных'!G50=1,1,(IF('Ввод данных'!G50=2,0,(IF('Ввод данных'!G50=3,0)))))))</f>
        <v>0</v>
      </c>
      <c r="E46" s="3" t="b">
        <f>IF('Ввод данных'!H50=4,1,(IF('Ввод данных'!H50=3,2,(IF('Ввод данных'!H50=2,3,(IF('Ввод данных'!H50=1,4)))))))</f>
        <v>0</v>
      </c>
      <c r="F46">
        <f>'Ввод данных'!I50</f>
        <v>0</v>
      </c>
      <c r="G46">
        <f>'Ввод данных'!J50</f>
        <v>0</v>
      </c>
      <c r="H46">
        <f>'Ввод данных'!K50</f>
        <v>0</v>
      </c>
      <c r="I46">
        <f>'Ввод данных'!L50</f>
        <v>0</v>
      </c>
      <c r="J46">
        <f>'Ввод данных'!M50</f>
        <v>0</v>
      </c>
      <c r="K46">
        <f>'Ввод данных'!N50</f>
        <v>0</v>
      </c>
      <c r="L46">
        <f>'Ввод данных'!O50</f>
        <v>0</v>
      </c>
      <c r="M46">
        <f>'Ввод данных'!P50</f>
        <v>0</v>
      </c>
      <c r="N46">
        <f>'Ввод данных'!Q50</f>
        <v>0</v>
      </c>
      <c r="O46" s="2">
        <f>'Ввод данных'!R50</f>
        <v>0</v>
      </c>
      <c r="P46">
        <f>'Ввод данных'!S50</f>
        <v>0</v>
      </c>
      <c r="Q46" s="1" t="b">
        <f>IF('Ввод данных'!T50=4,1,(IF('Ввод данных'!T50=1,1,(IF('Ввод данных'!T50=2,0,(IF('Ввод данных'!T50=3,0)))))))</f>
        <v>0</v>
      </c>
      <c r="R46" s="3" t="b">
        <f>IF('Ввод данных'!U50=4,1,(IF('Ввод данных'!U50=3,2,(IF('Ввод данных'!U50=2,3,(IF('Ввод данных'!U50=1,4)))))))</f>
        <v>0</v>
      </c>
      <c r="S46">
        <f>'Ввод данных'!V50</f>
        <v>0</v>
      </c>
      <c r="T46">
        <f>'Ввод данных'!W50</f>
        <v>0</v>
      </c>
      <c r="U46" s="3" t="b">
        <f>IF('Ввод данных'!X50=4,1,(IF('Ввод данных'!X50=3,2,(IF('Ввод данных'!X50=2,3,(IF('Ввод данных'!X50=1,4)))))))</f>
        <v>0</v>
      </c>
      <c r="V46" s="3" t="b">
        <f>IF('Ввод данных'!Y50=4,1,(IF('Ввод данных'!Y50=3,2,(IF('Ввод данных'!Y50=2,3,(IF('Ввод данных'!Y50=1,4)))))))</f>
        <v>0</v>
      </c>
      <c r="W46" s="3" t="b">
        <f>IF('Ввод данных'!Z50=4,1,(IF('Ввод данных'!Z50=3,2,(IF('Ввод данных'!Z50=2,3,(IF('Ввод данных'!Z50=1,4)))))))</f>
        <v>0</v>
      </c>
      <c r="X46">
        <f>'Ввод данных'!AA50</f>
        <v>0</v>
      </c>
      <c r="Y46">
        <f>'Ввод данных'!AB50</f>
        <v>0</v>
      </c>
      <c r="Z46">
        <f>'Ввод данных'!AC50</f>
        <v>0</v>
      </c>
      <c r="AA46">
        <f>'Ввод данных'!AD50</f>
        <v>0</v>
      </c>
      <c r="AB46" s="1" t="b">
        <f>IF('Ввод данных'!AE50=4,1,(IF('Ввод данных'!AE50=1,1,(IF('Ввод данных'!AE50=2,0,(IF('Ввод данных'!AE50=3,0)))))))</f>
        <v>0</v>
      </c>
      <c r="AC46">
        <f>'Ввод данных'!AF50</f>
        <v>0</v>
      </c>
      <c r="AD46">
        <f>'Ввод данных'!AG50</f>
        <v>0</v>
      </c>
      <c r="AE46" s="3" t="b">
        <f>IF('Ввод данных'!AH50=4,1,(IF('Ввод данных'!AH50=3,2,(IF('Ввод данных'!AH50=2,3,(IF('Ввод данных'!AH50=1,4)))))))</f>
        <v>0</v>
      </c>
      <c r="AF46">
        <f>'Ввод данных'!AI50</f>
        <v>0</v>
      </c>
      <c r="AG46">
        <f>'Ввод данных'!AJ50</f>
        <v>0</v>
      </c>
      <c r="AH46">
        <f>'Ввод данных'!AK50</f>
        <v>0</v>
      </c>
      <c r="AI46" s="3" t="b">
        <f>IF('Ввод данных'!AL50=4,1,(IF('Ввод данных'!AL50=3,2,(IF('Ввод данных'!AL50=2,3,(IF('Ввод данных'!AL50=1,4)))))))</f>
        <v>0</v>
      </c>
      <c r="AJ46">
        <f>'Ввод данных'!AM50</f>
        <v>0</v>
      </c>
      <c r="AK46">
        <f>'Ввод данных'!AN50</f>
        <v>0</v>
      </c>
      <c r="AL46">
        <f>'Ввод данных'!AO50</f>
        <v>0</v>
      </c>
      <c r="AM46">
        <f>'Ввод данных'!AP50</f>
        <v>0</v>
      </c>
      <c r="AN46">
        <f>'Ввод данных'!AQ50</f>
        <v>0</v>
      </c>
      <c r="AO46">
        <f>'Ввод данных'!AR50</f>
        <v>0</v>
      </c>
      <c r="AP46" s="1" t="b">
        <f>IF('Ввод данных'!AS50=4,1,(IF('Ввод данных'!AS50=1,1,(IF('Ввод данных'!AS50=2,0,(IF('Ввод данных'!AS50=3,0)))))))</f>
        <v>0</v>
      </c>
      <c r="AQ46">
        <f>'Ввод данных'!AT50</f>
        <v>0</v>
      </c>
      <c r="AR46">
        <f>'Ввод данных'!AU50</f>
        <v>0</v>
      </c>
      <c r="AS46" s="1" t="b">
        <f>IF('Ввод данных'!AV50=4,1,(IF('Ввод данных'!AV50=1,1,(IF('Ввод данных'!AV50=2,0,(IF('Ввод данных'!AV50=3,0)))))))</f>
        <v>0</v>
      </c>
      <c r="AT46" s="3" t="b">
        <f>IF('Ввод данных'!AW50=4,1,(IF('Ввод данных'!AW50=3,2,(IF('Ввод данных'!AW50=2,3,(IF('Ввод данных'!AW50=1,4)))))))</f>
        <v>0</v>
      </c>
      <c r="AU46">
        <f>'Ввод данных'!AX50</f>
        <v>0</v>
      </c>
      <c r="AV46">
        <f>'Ввод данных'!AY50</f>
        <v>0</v>
      </c>
      <c r="AW46">
        <f>'Ввод данных'!AZ50</f>
        <v>0</v>
      </c>
      <c r="AX46">
        <f>'Ввод данных'!BA50</f>
        <v>0</v>
      </c>
      <c r="AY46" s="3" t="b">
        <f>IF('Ввод данных'!BB50=4,1,(IF('Ввод данных'!BB50=3,2,(IF('Ввод данных'!BB50=2,3,(IF('Ввод данных'!BB50=1,4)))))))</f>
        <v>0</v>
      </c>
      <c r="AZ46">
        <f>'Ввод данных'!BC50</f>
        <v>0</v>
      </c>
      <c r="BA46" s="3" t="b">
        <f>IF('Ввод данных'!BD50=4,1,(IF('Ввод данных'!BD50=3,2,(IF('Ввод данных'!BD50=2,3,(IF('Ввод данных'!BD50=1,4)))))))</f>
        <v>0</v>
      </c>
      <c r="BB46">
        <f>'Ввод данных'!BE50</f>
        <v>0</v>
      </c>
      <c r="BC46">
        <f>'Ввод данных'!BF50</f>
        <v>0</v>
      </c>
      <c r="BD46" s="3" t="b">
        <f>IF('Ввод данных'!BG50=4,1,(IF('Ввод данных'!BG50=3,2,(IF('Ввод данных'!BG50=2,3,(IF('Ввод данных'!BG50=1,4)))))))</f>
        <v>0</v>
      </c>
      <c r="BE46" s="1" t="b">
        <f>IF('Ввод данных'!BH50=4,1,(IF('Ввод данных'!BH50=1,1,(IF('Ввод данных'!BH50=2,0,(IF('Ввод данных'!BH50=3,0)))))))</f>
        <v>0</v>
      </c>
      <c r="BF46" s="2">
        <f>'Ввод данных'!BI50</f>
        <v>0</v>
      </c>
      <c r="BG46">
        <f>'Ввод данных'!BJ50</f>
        <v>0</v>
      </c>
      <c r="BH46">
        <f>'Ввод данных'!BK50</f>
        <v>0</v>
      </c>
      <c r="BI46">
        <f>'Ввод данных'!BL50</f>
        <v>0</v>
      </c>
      <c r="BJ46">
        <f>'Ввод данных'!BM50</f>
        <v>0</v>
      </c>
      <c r="BK46">
        <f>'Ввод данных'!BN50</f>
        <v>0</v>
      </c>
      <c r="BL46">
        <f>'Ввод данных'!BO50</f>
        <v>0</v>
      </c>
      <c r="BM46" s="1" t="b">
        <f>IF('Ввод данных'!BP50=4,1,(IF('Ввод данных'!BP50=1,1,(IF('Ввод данных'!BP50=2,0,(IF('Ввод данных'!BP50=3,0)))))))</f>
        <v>0</v>
      </c>
      <c r="BN46">
        <f>'Ввод данных'!BQ50</f>
        <v>0</v>
      </c>
      <c r="BO46">
        <f>'Ввод данных'!BR50</f>
        <v>0</v>
      </c>
      <c r="BP46" s="3" t="b">
        <f>IF('Ввод данных'!BS50=4,1,(IF('Ввод данных'!BS50=3,2,(IF('Ввод данных'!BS50=2,3,(IF('Ввод данных'!BS50=1,4)))))))</f>
        <v>0</v>
      </c>
      <c r="BQ46">
        <f>'Ввод данных'!BT50</f>
        <v>0</v>
      </c>
      <c r="BR46">
        <f>'Ввод данных'!BU50</f>
        <v>0</v>
      </c>
      <c r="BS46">
        <f>'Ввод данных'!BV50</f>
        <v>0</v>
      </c>
      <c r="BT46" s="45">
        <f>'Ввод данных'!BH50</f>
        <v>0</v>
      </c>
      <c r="BU46" s="45">
        <f>'Ввод данных'!G50</f>
        <v>0</v>
      </c>
      <c r="BV46" s="45">
        <f>'Ввод данных'!AV50</f>
        <v>0</v>
      </c>
    </row>
    <row r="47" spans="1:74" x14ac:dyDescent="0.25">
      <c r="A47" s="3" t="b">
        <f>IF('Ввод данных'!D51=4,1,(IF('Ввод данных'!D51=3,2,(IF('Ввод данных'!D51=2,3,(IF('Ввод данных'!D51=1,4)))))))</f>
        <v>0</v>
      </c>
      <c r="B47">
        <f>'Ввод данных'!E51</f>
        <v>0</v>
      </c>
      <c r="C47">
        <f>'Ввод данных'!F51</f>
        <v>0</v>
      </c>
      <c r="D47" s="1" t="b">
        <f>IF('Ввод данных'!G51=4,1,(IF('Ввод данных'!G51=1,1,(IF('Ввод данных'!G51=2,0,(IF('Ввод данных'!G51=3,0)))))))</f>
        <v>0</v>
      </c>
      <c r="E47" s="3" t="b">
        <f>IF('Ввод данных'!H51=4,1,(IF('Ввод данных'!H51=3,2,(IF('Ввод данных'!H51=2,3,(IF('Ввод данных'!H51=1,4)))))))</f>
        <v>0</v>
      </c>
      <c r="F47">
        <f>'Ввод данных'!I51</f>
        <v>0</v>
      </c>
      <c r="G47">
        <f>'Ввод данных'!J51</f>
        <v>0</v>
      </c>
      <c r="H47">
        <f>'Ввод данных'!K51</f>
        <v>0</v>
      </c>
      <c r="I47">
        <f>'Ввод данных'!L51</f>
        <v>0</v>
      </c>
      <c r="J47">
        <f>'Ввод данных'!M51</f>
        <v>0</v>
      </c>
      <c r="K47">
        <f>'Ввод данных'!N51</f>
        <v>0</v>
      </c>
      <c r="L47">
        <f>'Ввод данных'!O51</f>
        <v>0</v>
      </c>
      <c r="M47">
        <f>'Ввод данных'!P51</f>
        <v>0</v>
      </c>
      <c r="N47">
        <f>'Ввод данных'!Q51</f>
        <v>0</v>
      </c>
      <c r="O47" s="2">
        <f>'Ввод данных'!R51</f>
        <v>0</v>
      </c>
      <c r="P47">
        <f>'Ввод данных'!S51</f>
        <v>0</v>
      </c>
      <c r="Q47" s="1" t="b">
        <f>IF('Ввод данных'!T51=4,1,(IF('Ввод данных'!T51=1,1,(IF('Ввод данных'!T51=2,0,(IF('Ввод данных'!T51=3,0)))))))</f>
        <v>0</v>
      </c>
      <c r="R47" s="3" t="b">
        <f>IF('Ввод данных'!U51=4,1,(IF('Ввод данных'!U51=3,2,(IF('Ввод данных'!U51=2,3,(IF('Ввод данных'!U51=1,4)))))))</f>
        <v>0</v>
      </c>
      <c r="S47">
        <f>'Ввод данных'!V51</f>
        <v>0</v>
      </c>
      <c r="T47">
        <f>'Ввод данных'!W51</f>
        <v>0</v>
      </c>
      <c r="U47" s="3" t="b">
        <f>IF('Ввод данных'!X51=4,1,(IF('Ввод данных'!X51=3,2,(IF('Ввод данных'!X51=2,3,(IF('Ввод данных'!X51=1,4)))))))</f>
        <v>0</v>
      </c>
      <c r="V47" s="3" t="b">
        <f>IF('Ввод данных'!Y51=4,1,(IF('Ввод данных'!Y51=3,2,(IF('Ввод данных'!Y51=2,3,(IF('Ввод данных'!Y51=1,4)))))))</f>
        <v>0</v>
      </c>
      <c r="W47" s="3" t="b">
        <f>IF('Ввод данных'!Z51=4,1,(IF('Ввод данных'!Z51=3,2,(IF('Ввод данных'!Z51=2,3,(IF('Ввод данных'!Z51=1,4)))))))</f>
        <v>0</v>
      </c>
      <c r="X47">
        <f>'Ввод данных'!AA51</f>
        <v>0</v>
      </c>
      <c r="Y47">
        <f>'Ввод данных'!AB51</f>
        <v>0</v>
      </c>
      <c r="Z47">
        <f>'Ввод данных'!AC51</f>
        <v>0</v>
      </c>
      <c r="AA47">
        <f>'Ввод данных'!AD51</f>
        <v>0</v>
      </c>
      <c r="AB47" s="1" t="b">
        <f>IF('Ввод данных'!AE51=4,1,(IF('Ввод данных'!AE51=1,1,(IF('Ввод данных'!AE51=2,0,(IF('Ввод данных'!AE51=3,0)))))))</f>
        <v>0</v>
      </c>
      <c r="AC47">
        <f>'Ввод данных'!AF51</f>
        <v>0</v>
      </c>
      <c r="AD47">
        <f>'Ввод данных'!AG51</f>
        <v>0</v>
      </c>
      <c r="AE47" s="3" t="b">
        <f>IF('Ввод данных'!AH51=4,1,(IF('Ввод данных'!AH51=3,2,(IF('Ввод данных'!AH51=2,3,(IF('Ввод данных'!AH51=1,4)))))))</f>
        <v>0</v>
      </c>
      <c r="AF47">
        <f>'Ввод данных'!AI51</f>
        <v>0</v>
      </c>
      <c r="AG47">
        <f>'Ввод данных'!AJ51</f>
        <v>0</v>
      </c>
      <c r="AH47">
        <f>'Ввод данных'!AK51</f>
        <v>0</v>
      </c>
      <c r="AI47" s="3" t="b">
        <f>IF('Ввод данных'!AL51=4,1,(IF('Ввод данных'!AL51=3,2,(IF('Ввод данных'!AL51=2,3,(IF('Ввод данных'!AL51=1,4)))))))</f>
        <v>0</v>
      </c>
      <c r="AJ47">
        <f>'Ввод данных'!AM51</f>
        <v>0</v>
      </c>
      <c r="AK47">
        <f>'Ввод данных'!AN51</f>
        <v>0</v>
      </c>
      <c r="AL47">
        <f>'Ввод данных'!AO51</f>
        <v>0</v>
      </c>
      <c r="AM47">
        <f>'Ввод данных'!AP51</f>
        <v>0</v>
      </c>
      <c r="AN47">
        <f>'Ввод данных'!AQ51</f>
        <v>0</v>
      </c>
      <c r="AO47">
        <f>'Ввод данных'!AR51</f>
        <v>0</v>
      </c>
      <c r="AP47" s="1" t="b">
        <f>IF('Ввод данных'!AS51=4,1,(IF('Ввод данных'!AS51=1,1,(IF('Ввод данных'!AS51=2,0,(IF('Ввод данных'!AS51=3,0)))))))</f>
        <v>0</v>
      </c>
      <c r="AQ47">
        <f>'Ввод данных'!AT51</f>
        <v>0</v>
      </c>
      <c r="AR47">
        <f>'Ввод данных'!AU51</f>
        <v>0</v>
      </c>
      <c r="AS47" s="1" t="b">
        <f>IF('Ввод данных'!AV51=4,1,(IF('Ввод данных'!AV51=1,1,(IF('Ввод данных'!AV51=2,0,(IF('Ввод данных'!AV51=3,0)))))))</f>
        <v>0</v>
      </c>
      <c r="AT47" s="3" t="b">
        <f>IF('Ввод данных'!AW51=4,1,(IF('Ввод данных'!AW51=3,2,(IF('Ввод данных'!AW51=2,3,(IF('Ввод данных'!AW51=1,4)))))))</f>
        <v>0</v>
      </c>
      <c r="AU47">
        <f>'Ввод данных'!AX51</f>
        <v>0</v>
      </c>
      <c r="AV47">
        <f>'Ввод данных'!AY51</f>
        <v>0</v>
      </c>
      <c r="AW47">
        <f>'Ввод данных'!AZ51</f>
        <v>0</v>
      </c>
      <c r="AX47">
        <f>'Ввод данных'!BA51</f>
        <v>0</v>
      </c>
      <c r="AY47" s="3" t="b">
        <f>IF('Ввод данных'!BB51=4,1,(IF('Ввод данных'!BB51=3,2,(IF('Ввод данных'!BB51=2,3,(IF('Ввод данных'!BB51=1,4)))))))</f>
        <v>0</v>
      </c>
      <c r="AZ47">
        <f>'Ввод данных'!BC51</f>
        <v>0</v>
      </c>
      <c r="BA47" s="3" t="b">
        <f>IF('Ввод данных'!BD51=4,1,(IF('Ввод данных'!BD51=3,2,(IF('Ввод данных'!BD51=2,3,(IF('Ввод данных'!BD51=1,4)))))))</f>
        <v>0</v>
      </c>
      <c r="BB47">
        <f>'Ввод данных'!BE51</f>
        <v>0</v>
      </c>
      <c r="BC47">
        <f>'Ввод данных'!BF51</f>
        <v>0</v>
      </c>
      <c r="BD47" s="3" t="b">
        <f>IF('Ввод данных'!BG51=4,1,(IF('Ввод данных'!BG51=3,2,(IF('Ввод данных'!BG51=2,3,(IF('Ввод данных'!BG51=1,4)))))))</f>
        <v>0</v>
      </c>
      <c r="BE47" s="1" t="b">
        <f>IF('Ввод данных'!BH51=4,1,(IF('Ввод данных'!BH51=1,1,(IF('Ввод данных'!BH51=2,0,(IF('Ввод данных'!BH51=3,0)))))))</f>
        <v>0</v>
      </c>
      <c r="BF47" s="2">
        <f>'Ввод данных'!BI51</f>
        <v>0</v>
      </c>
      <c r="BG47">
        <f>'Ввод данных'!BJ51</f>
        <v>0</v>
      </c>
      <c r="BH47">
        <f>'Ввод данных'!BK51</f>
        <v>0</v>
      </c>
      <c r="BI47">
        <f>'Ввод данных'!BL51</f>
        <v>0</v>
      </c>
      <c r="BJ47">
        <f>'Ввод данных'!BM51</f>
        <v>0</v>
      </c>
      <c r="BK47">
        <f>'Ввод данных'!BN51</f>
        <v>0</v>
      </c>
      <c r="BL47">
        <f>'Ввод данных'!BO51</f>
        <v>0</v>
      </c>
      <c r="BM47" s="1" t="b">
        <f>IF('Ввод данных'!BP51=4,1,(IF('Ввод данных'!BP51=1,1,(IF('Ввод данных'!BP51=2,0,(IF('Ввод данных'!BP51=3,0)))))))</f>
        <v>0</v>
      </c>
      <c r="BN47">
        <f>'Ввод данных'!BQ51</f>
        <v>0</v>
      </c>
      <c r="BO47">
        <f>'Ввод данных'!BR51</f>
        <v>0</v>
      </c>
      <c r="BP47" s="3" t="b">
        <f>IF('Ввод данных'!BS51=4,1,(IF('Ввод данных'!BS51=3,2,(IF('Ввод данных'!BS51=2,3,(IF('Ввод данных'!BS51=1,4)))))))</f>
        <v>0</v>
      </c>
      <c r="BQ47">
        <f>'Ввод данных'!BT51</f>
        <v>0</v>
      </c>
      <c r="BR47">
        <f>'Ввод данных'!BU51</f>
        <v>0</v>
      </c>
      <c r="BS47">
        <f>'Ввод данных'!BV51</f>
        <v>0</v>
      </c>
      <c r="BT47" s="45">
        <f>'Ввод данных'!BH51</f>
        <v>0</v>
      </c>
      <c r="BU47" s="45">
        <f>'Ввод данных'!G51</f>
        <v>0</v>
      </c>
      <c r="BV47" s="45">
        <f>'Ввод данных'!AV51</f>
        <v>0</v>
      </c>
    </row>
    <row r="48" spans="1:74" x14ac:dyDescent="0.25">
      <c r="A48" s="3" t="b">
        <f>IF('Ввод данных'!D52=4,1,(IF('Ввод данных'!D52=3,2,(IF('Ввод данных'!D52=2,3,(IF('Ввод данных'!D52=1,4)))))))</f>
        <v>0</v>
      </c>
      <c r="B48">
        <f>'Ввод данных'!E52</f>
        <v>0</v>
      </c>
      <c r="C48">
        <f>'Ввод данных'!F52</f>
        <v>0</v>
      </c>
      <c r="D48" s="1" t="b">
        <f>IF('Ввод данных'!G52=4,1,(IF('Ввод данных'!G52=1,1,(IF('Ввод данных'!G52=2,0,(IF('Ввод данных'!G52=3,0)))))))</f>
        <v>0</v>
      </c>
      <c r="E48" s="3" t="b">
        <f>IF('Ввод данных'!H52=4,1,(IF('Ввод данных'!H52=3,2,(IF('Ввод данных'!H52=2,3,(IF('Ввод данных'!H52=1,4)))))))</f>
        <v>0</v>
      </c>
      <c r="F48">
        <f>'Ввод данных'!I52</f>
        <v>0</v>
      </c>
      <c r="G48">
        <f>'Ввод данных'!J52</f>
        <v>0</v>
      </c>
      <c r="H48">
        <f>'Ввод данных'!K52</f>
        <v>0</v>
      </c>
      <c r="I48">
        <f>'Ввод данных'!L52</f>
        <v>0</v>
      </c>
      <c r="J48">
        <f>'Ввод данных'!M52</f>
        <v>0</v>
      </c>
      <c r="K48">
        <f>'Ввод данных'!N52</f>
        <v>0</v>
      </c>
      <c r="L48">
        <f>'Ввод данных'!O52</f>
        <v>0</v>
      </c>
      <c r="M48">
        <f>'Ввод данных'!P52</f>
        <v>0</v>
      </c>
      <c r="N48">
        <f>'Ввод данных'!Q52</f>
        <v>0</v>
      </c>
      <c r="O48" s="2">
        <f>'Ввод данных'!R52</f>
        <v>0</v>
      </c>
      <c r="P48">
        <f>'Ввод данных'!S52</f>
        <v>0</v>
      </c>
      <c r="Q48" s="1" t="b">
        <f>IF('Ввод данных'!T52=4,1,(IF('Ввод данных'!T52=1,1,(IF('Ввод данных'!T52=2,0,(IF('Ввод данных'!T52=3,0)))))))</f>
        <v>0</v>
      </c>
      <c r="R48" s="3" t="b">
        <f>IF('Ввод данных'!U52=4,1,(IF('Ввод данных'!U52=3,2,(IF('Ввод данных'!U52=2,3,(IF('Ввод данных'!U52=1,4)))))))</f>
        <v>0</v>
      </c>
      <c r="S48">
        <f>'Ввод данных'!V52</f>
        <v>0</v>
      </c>
      <c r="T48">
        <f>'Ввод данных'!W52</f>
        <v>0</v>
      </c>
      <c r="U48" s="3" t="b">
        <f>IF('Ввод данных'!X52=4,1,(IF('Ввод данных'!X52=3,2,(IF('Ввод данных'!X52=2,3,(IF('Ввод данных'!X52=1,4)))))))</f>
        <v>0</v>
      </c>
      <c r="V48" s="3" t="b">
        <f>IF('Ввод данных'!Y52=4,1,(IF('Ввод данных'!Y52=3,2,(IF('Ввод данных'!Y52=2,3,(IF('Ввод данных'!Y52=1,4)))))))</f>
        <v>0</v>
      </c>
      <c r="W48" s="3" t="b">
        <f>IF('Ввод данных'!Z52=4,1,(IF('Ввод данных'!Z52=3,2,(IF('Ввод данных'!Z52=2,3,(IF('Ввод данных'!Z52=1,4)))))))</f>
        <v>0</v>
      </c>
      <c r="X48">
        <f>'Ввод данных'!AA52</f>
        <v>0</v>
      </c>
      <c r="Y48">
        <f>'Ввод данных'!AB52</f>
        <v>0</v>
      </c>
      <c r="Z48">
        <f>'Ввод данных'!AC52</f>
        <v>0</v>
      </c>
      <c r="AA48">
        <f>'Ввод данных'!AD52</f>
        <v>0</v>
      </c>
      <c r="AB48" s="1" t="b">
        <f>IF('Ввод данных'!AE52=4,1,(IF('Ввод данных'!AE52=1,1,(IF('Ввод данных'!AE52=2,0,(IF('Ввод данных'!AE52=3,0)))))))</f>
        <v>0</v>
      </c>
      <c r="AC48">
        <f>'Ввод данных'!AF52</f>
        <v>0</v>
      </c>
      <c r="AD48">
        <f>'Ввод данных'!AG52</f>
        <v>0</v>
      </c>
      <c r="AE48" s="3" t="b">
        <f>IF('Ввод данных'!AH52=4,1,(IF('Ввод данных'!AH52=3,2,(IF('Ввод данных'!AH52=2,3,(IF('Ввод данных'!AH52=1,4)))))))</f>
        <v>0</v>
      </c>
      <c r="AF48">
        <f>'Ввод данных'!AI52</f>
        <v>0</v>
      </c>
      <c r="AG48">
        <f>'Ввод данных'!AJ52</f>
        <v>0</v>
      </c>
      <c r="AH48">
        <f>'Ввод данных'!AK52</f>
        <v>0</v>
      </c>
      <c r="AI48" s="3" t="b">
        <f>IF('Ввод данных'!AL52=4,1,(IF('Ввод данных'!AL52=3,2,(IF('Ввод данных'!AL52=2,3,(IF('Ввод данных'!AL52=1,4)))))))</f>
        <v>0</v>
      </c>
      <c r="AJ48">
        <f>'Ввод данных'!AM52</f>
        <v>0</v>
      </c>
      <c r="AK48">
        <f>'Ввод данных'!AN52</f>
        <v>0</v>
      </c>
      <c r="AL48">
        <f>'Ввод данных'!AO52</f>
        <v>0</v>
      </c>
      <c r="AM48">
        <f>'Ввод данных'!AP52</f>
        <v>0</v>
      </c>
      <c r="AN48">
        <f>'Ввод данных'!AQ52</f>
        <v>0</v>
      </c>
      <c r="AO48">
        <f>'Ввод данных'!AR52</f>
        <v>0</v>
      </c>
      <c r="AP48" s="1" t="b">
        <f>IF('Ввод данных'!AS52=4,1,(IF('Ввод данных'!AS52=1,1,(IF('Ввод данных'!AS52=2,0,(IF('Ввод данных'!AS52=3,0)))))))</f>
        <v>0</v>
      </c>
      <c r="AQ48">
        <f>'Ввод данных'!AT52</f>
        <v>0</v>
      </c>
      <c r="AR48">
        <f>'Ввод данных'!AU52</f>
        <v>0</v>
      </c>
      <c r="AS48" s="1" t="b">
        <f>IF('Ввод данных'!AV52=4,1,(IF('Ввод данных'!AV52=1,1,(IF('Ввод данных'!AV52=2,0,(IF('Ввод данных'!AV52=3,0)))))))</f>
        <v>0</v>
      </c>
      <c r="AT48" s="3" t="b">
        <f>IF('Ввод данных'!AW52=4,1,(IF('Ввод данных'!AW52=3,2,(IF('Ввод данных'!AW52=2,3,(IF('Ввод данных'!AW52=1,4)))))))</f>
        <v>0</v>
      </c>
      <c r="AU48">
        <f>'Ввод данных'!AX52</f>
        <v>0</v>
      </c>
      <c r="AV48">
        <f>'Ввод данных'!AY52</f>
        <v>0</v>
      </c>
      <c r="AW48">
        <f>'Ввод данных'!AZ52</f>
        <v>0</v>
      </c>
      <c r="AX48">
        <f>'Ввод данных'!BA52</f>
        <v>0</v>
      </c>
      <c r="AY48" s="3" t="b">
        <f>IF('Ввод данных'!BB52=4,1,(IF('Ввод данных'!BB52=3,2,(IF('Ввод данных'!BB52=2,3,(IF('Ввод данных'!BB52=1,4)))))))</f>
        <v>0</v>
      </c>
      <c r="AZ48">
        <f>'Ввод данных'!BC52</f>
        <v>0</v>
      </c>
      <c r="BA48" s="3" t="b">
        <f>IF('Ввод данных'!BD52=4,1,(IF('Ввод данных'!BD52=3,2,(IF('Ввод данных'!BD52=2,3,(IF('Ввод данных'!BD52=1,4)))))))</f>
        <v>0</v>
      </c>
      <c r="BB48">
        <f>'Ввод данных'!BE52</f>
        <v>0</v>
      </c>
      <c r="BC48">
        <f>'Ввод данных'!BF52</f>
        <v>0</v>
      </c>
      <c r="BD48" s="3" t="b">
        <f>IF('Ввод данных'!BG52=4,1,(IF('Ввод данных'!BG52=3,2,(IF('Ввод данных'!BG52=2,3,(IF('Ввод данных'!BG52=1,4)))))))</f>
        <v>0</v>
      </c>
      <c r="BE48" s="1" t="b">
        <f>IF('Ввод данных'!BH52=4,1,(IF('Ввод данных'!BH52=1,1,(IF('Ввод данных'!BH52=2,0,(IF('Ввод данных'!BH52=3,0)))))))</f>
        <v>0</v>
      </c>
      <c r="BF48" s="2">
        <f>'Ввод данных'!BI52</f>
        <v>0</v>
      </c>
      <c r="BG48">
        <f>'Ввод данных'!BJ52</f>
        <v>0</v>
      </c>
      <c r="BH48">
        <f>'Ввод данных'!BK52</f>
        <v>0</v>
      </c>
      <c r="BI48">
        <f>'Ввод данных'!BL52</f>
        <v>0</v>
      </c>
      <c r="BJ48">
        <f>'Ввод данных'!BM52</f>
        <v>0</v>
      </c>
      <c r="BK48">
        <f>'Ввод данных'!BN52</f>
        <v>0</v>
      </c>
      <c r="BL48">
        <f>'Ввод данных'!BO52</f>
        <v>0</v>
      </c>
      <c r="BM48" s="1" t="b">
        <f>IF('Ввод данных'!BP52=4,1,(IF('Ввод данных'!BP52=1,1,(IF('Ввод данных'!BP52=2,0,(IF('Ввод данных'!BP52=3,0)))))))</f>
        <v>0</v>
      </c>
      <c r="BN48">
        <f>'Ввод данных'!BQ52</f>
        <v>0</v>
      </c>
      <c r="BO48">
        <f>'Ввод данных'!BR52</f>
        <v>0</v>
      </c>
      <c r="BP48" s="3" t="b">
        <f>IF('Ввод данных'!BS52=4,1,(IF('Ввод данных'!BS52=3,2,(IF('Ввод данных'!BS52=2,3,(IF('Ввод данных'!BS52=1,4)))))))</f>
        <v>0</v>
      </c>
      <c r="BQ48">
        <f>'Ввод данных'!BT52</f>
        <v>0</v>
      </c>
      <c r="BR48">
        <f>'Ввод данных'!BU52</f>
        <v>0</v>
      </c>
      <c r="BS48">
        <f>'Ввод данных'!BV52</f>
        <v>0</v>
      </c>
      <c r="BT48" s="45">
        <f>'Ввод данных'!BH52</f>
        <v>0</v>
      </c>
      <c r="BU48" s="45">
        <f>'Ввод данных'!G52</f>
        <v>0</v>
      </c>
      <c r="BV48" s="45">
        <f>'Ввод данных'!AV52</f>
        <v>0</v>
      </c>
    </row>
    <row r="49" spans="1:74" x14ac:dyDescent="0.25">
      <c r="A49" s="3" t="b">
        <f>IF('Ввод данных'!D53=4,1,(IF('Ввод данных'!D53=3,2,(IF('Ввод данных'!D53=2,3,(IF('Ввод данных'!D53=1,4)))))))</f>
        <v>0</v>
      </c>
      <c r="B49">
        <f>'Ввод данных'!E53</f>
        <v>0</v>
      </c>
      <c r="C49">
        <f>'Ввод данных'!F53</f>
        <v>0</v>
      </c>
      <c r="D49" s="1" t="b">
        <f>IF('Ввод данных'!G53=4,1,(IF('Ввод данных'!G53=1,1,(IF('Ввод данных'!G53=2,0,(IF('Ввод данных'!G53=3,0)))))))</f>
        <v>0</v>
      </c>
      <c r="E49" s="3" t="b">
        <f>IF('Ввод данных'!H53=4,1,(IF('Ввод данных'!H53=3,2,(IF('Ввод данных'!H53=2,3,(IF('Ввод данных'!H53=1,4)))))))</f>
        <v>0</v>
      </c>
      <c r="F49">
        <f>'Ввод данных'!I53</f>
        <v>0</v>
      </c>
      <c r="G49">
        <f>'Ввод данных'!J53</f>
        <v>0</v>
      </c>
      <c r="H49">
        <f>'Ввод данных'!K53</f>
        <v>0</v>
      </c>
      <c r="I49">
        <f>'Ввод данных'!L53</f>
        <v>0</v>
      </c>
      <c r="J49">
        <f>'Ввод данных'!M53</f>
        <v>0</v>
      </c>
      <c r="K49">
        <f>'Ввод данных'!N53</f>
        <v>0</v>
      </c>
      <c r="L49">
        <f>'Ввод данных'!O53</f>
        <v>0</v>
      </c>
      <c r="M49">
        <f>'Ввод данных'!P53</f>
        <v>0</v>
      </c>
      <c r="N49">
        <f>'Ввод данных'!Q53</f>
        <v>0</v>
      </c>
      <c r="O49" s="2">
        <f>'Ввод данных'!R53</f>
        <v>0</v>
      </c>
      <c r="P49">
        <f>'Ввод данных'!S53</f>
        <v>0</v>
      </c>
      <c r="Q49" s="1" t="b">
        <f>IF('Ввод данных'!T53=4,1,(IF('Ввод данных'!T53=1,1,(IF('Ввод данных'!T53=2,0,(IF('Ввод данных'!T53=3,0)))))))</f>
        <v>0</v>
      </c>
      <c r="R49" s="3" t="b">
        <f>IF('Ввод данных'!U53=4,1,(IF('Ввод данных'!U53=3,2,(IF('Ввод данных'!U53=2,3,(IF('Ввод данных'!U53=1,4)))))))</f>
        <v>0</v>
      </c>
      <c r="S49">
        <f>'Ввод данных'!V53</f>
        <v>0</v>
      </c>
      <c r="T49">
        <f>'Ввод данных'!W53</f>
        <v>0</v>
      </c>
      <c r="U49" s="3" t="b">
        <f>IF('Ввод данных'!X53=4,1,(IF('Ввод данных'!X53=3,2,(IF('Ввод данных'!X53=2,3,(IF('Ввод данных'!X53=1,4)))))))</f>
        <v>0</v>
      </c>
      <c r="V49" s="3" t="b">
        <f>IF('Ввод данных'!Y53=4,1,(IF('Ввод данных'!Y53=3,2,(IF('Ввод данных'!Y53=2,3,(IF('Ввод данных'!Y53=1,4)))))))</f>
        <v>0</v>
      </c>
      <c r="W49" s="3" t="b">
        <f>IF('Ввод данных'!Z53=4,1,(IF('Ввод данных'!Z53=3,2,(IF('Ввод данных'!Z53=2,3,(IF('Ввод данных'!Z53=1,4)))))))</f>
        <v>0</v>
      </c>
      <c r="X49">
        <f>'Ввод данных'!AA53</f>
        <v>0</v>
      </c>
      <c r="Y49">
        <f>'Ввод данных'!AB53</f>
        <v>0</v>
      </c>
      <c r="Z49">
        <f>'Ввод данных'!AC53</f>
        <v>0</v>
      </c>
      <c r="AA49">
        <f>'Ввод данных'!AD53</f>
        <v>0</v>
      </c>
      <c r="AB49" s="1" t="b">
        <f>IF('Ввод данных'!AE53=4,1,(IF('Ввод данных'!AE53=1,1,(IF('Ввод данных'!AE53=2,0,(IF('Ввод данных'!AE53=3,0)))))))</f>
        <v>0</v>
      </c>
      <c r="AC49">
        <f>'Ввод данных'!AF53</f>
        <v>0</v>
      </c>
      <c r="AD49">
        <f>'Ввод данных'!AG53</f>
        <v>0</v>
      </c>
      <c r="AE49" s="3" t="b">
        <f>IF('Ввод данных'!AH53=4,1,(IF('Ввод данных'!AH53=3,2,(IF('Ввод данных'!AH53=2,3,(IF('Ввод данных'!AH53=1,4)))))))</f>
        <v>0</v>
      </c>
      <c r="AF49">
        <f>'Ввод данных'!AI53</f>
        <v>0</v>
      </c>
      <c r="AG49">
        <f>'Ввод данных'!AJ53</f>
        <v>0</v>
      </c>
      <c r="AH49">
        <f>'Ввод данных'!AK53</f>
        <v>0</v>
      </c>
      <c r="AI49" s="3" t="b">
        <f>IF('Ввод данных'!AL53=4,1,(IF('Ввод данных'!AL53=3,2,(IF('Ввод данных'!AL53=2,3,(IF('Ввод данных'!AL53=1,4)))))))</f>
        <v>0</v>
      </c>
      <c r="AJ49">
        <f>'Ввод данных'!AM53</f>
        <v>0</v>
      </c>
      <c r="AK49">
        <f>'Ввод данных'!AN53</f>
        <v>0</v>
      </c>
      <c r="AL49">
        <f>'Ввод данных'!AO53</f>
        <v>0</v>
      </c>
      <c r="AM49">
        <f>'Ввод данных'!AP53</f>
        <v>0</v>
      </c>
      <c r="AN49">
        <f>'Ввод данных'!AQ53</f>
        <v>0</v>
      </c>
      <c r="AO49">
        <f>'Ввод данных'!AR53</f>
        <v>0</v>
      </c>
      <c r="AP49" s="1" t="b">
        <f>IF('Ввод данных'!AS53=4,1,(IF('Ввод данных'!AS53=1,1,(IF('Ввод данных'!AS53=2,0,(IF('Ввод данных'!AS53=3,0)))))))</f>
        <v>0</v>
      </c>
      <c r="AQ49">
        <f>'Ввод данных'!AT53</f>
        <v>0</v>
      </c>
      <c r="AR49">
        <f>'Ввод данных'!AU53</f>
        <v>0</v>
      </c>
      <c r="AS49" s="1" t="b">
        <f>IF('Ввод данных'!AV53=4,1,(IF('Ввод данных'!AV53=1,1,(IF('Ввод данных'!AV53=2,0,(IF('Ввод данных'!AV53=3,0)))))))</f>
        <v>0</v>
      </c>
      <c r="AT49" s="3" t="b">
        <f>IF('Ввод данных'!AW53=4,1,(IF('Ввод данных'!AW53=3,2,(IF('Ввод данных'!AW53=2,3,(IF('Ввод данных'!AW53=1,4)))))))</f>
        <v>0</v>
      </c>
      <c r="AU49">
        <f>'Ввод данных'!AX53</f>
        <v>0</v>
      </c>
      <c r="AV49">
        <f>'Ввод данных'!AY53</f>
        <v>0</v>
      </c>
      <c r="AW49">
        <f>'Ввод данных'!AZ53</f>
        <v>0</v>
      </c>
      <c r="AX49">
        <f>'Ввод данных'!BA53</f>
        <v>0</v>
      </c>
      <c r="AY49" s="3" t="b">
        <f>IF('Ввод данных'!BB53=4,1,(IF('Ввод данных'!BB53=3,2,(IF('Ввод данных'!BB53=2,3,(IF('Ввод данных'!BB53=1,4)))))))</f>
        <v>0</v>
      </c>
      <c r="AZ49">
        <f>'Ввод данных'!BC53</f>
        <v>0</v>
      </c>
      <c r="BA49" s="3" t="b">
        <f>IF('Ввод данных'!BD53=4,1,(IF('Ввод данных'!BD53=3,2,(IF('Ввод данных'!BD53=2,3,(IF('Ввод данных'!BD53=1,4)))))))</f>
        <v>0</v>
      </c>
      <c r="BB49">
        <f>'Ввод данных'!BE53</f>
        <v>0</v>
      </c>
      <c r="BC49">
        <f>'Ввод данных'!BF53</f>
        <v>0</v>
      </c>
      <c r="BD49" s="3" t="b">
        <f>IF('Ввод данных'!BG53=4,1,(IF('Ввод данных'!BG53=3,2,(IF('Ввод данных'!BG53=2,3,(IF('Ввод данных'!BG53=1,4)))))))</f>
        <v>0</v>
      </c>
      <c r="BE49" s="1" t="b">
        <f>IF('Ввод данных'!BH53=4,1,(IF('Ввод данных'!BH53=1,1,(IF('Ввод данных'!BH53=2,0,(IF('Ввод данных'!BH53=3,0)))))))</f>
        <v>0</v>
      </c>
      <c r="BF49" s="2">
        <f>'Ввод данных'!BI53</f>
        <v>0</v>
      </c>
      <c r="BG49">
        <f>'Ввод данных'!BJ53</f>
        <v>0</v>
      </c>
      <c r="BH49">
        <f>'Ввод данных'!BK53</f>
        <v>0</v>
      </c>
      <c r="BI49">
        <f>'Ввод данных'!BL53</f>
        <v>0</v>
      </c>
      <c r="BJ49">
        <f>'Ввод данных'!BM53</f>
        <v>0</v>
      </c>
      <c r="BK49">
        <f>'Ввод данных'!BN53</f>
        <v>0</v>
      </c>
      <c r="BL49">
        <f>'Ввод данных'!BO53</f>
        <v>0</v>
      </c>
      <c r="BM49" s="1" t="b">
        <f>IF('Ввод данных'!BP53=4,1,(IF('Ввод данных'!BP53=1,1,(IF('Ввод данных'!BP53=2,0,(IF('Ввод данных'!BP53=3,0)))))))</f>
        <v>0</v>
      </c>
      <c r="BN49">
        <f>'Ввод данных'!BQ53</f>
        <v>0</v>
      </c>
      <c r="BO49">
        <f>'Ввод данных'!BR53</f>
        <v>0</v>
      </c>
      <c r="BP49" s="3" t="b">
        <f>IF('Ввод данных'!BS53=4,1,(IF('Ввод данных'!BS53=3,2,(IF('Ввод данных'!BS53=2,3,(IF('Ввод данных'!BS53=1,4)))))))</f>
        <v>0</v>
      </c>
      <c r="BQ49">
        <f>'Ввод данных'!BT53</f>
        <v>0</v>
      </c>
      <c r="BR49">
        <f>'Ввод данных'!BU53</f>
        <v>0</v>
      </c>
      <c r="BS49">
        <f>'Ввод данных'!BV53</f>
        <v>0</v>
      </c>
      <c r="BT49" s="45">
        <f>'Ввод данных'!BH53</f>
        <v>0</v>
      </c>
      <c r="BU49" s="45">
        <f>'Ввод данных'!G53</f>
        <v>0</v>
      </c>
      <c r="BV49" s="45">
        <f>'Ввод данных'!AV53</f>
        <v>0</v>
      </c>
    </row>
    <row r="50" spans="1:74" x14ac:dyDescent="0.25">
      <c r="A50" s="3" t="b">
        <f>IF('Ввод данных'!D54=4,1,(IF('Ввод данных'!D54=3,2,(IF('Ввод данных'!D54=2,3,(IF('Ввод данных'!D54=1,4)))))))</f>
        <v>0</v>
      </c>
      <c r="B50">
        <f>'Ввод данных'!E54</f>
        <v>0</v>
      </c>
      <c r="C50">
        <f>'Ввод данных'!F54</f>
        <v>0</v>
      </c>
      <c r="D50" s="1" t="b">
        <f>IF('Ввод данных'!G54=4,1,(IF('Ввод данных'!G54=1,1,(IF('Ввод данных'!G54=2,0,(IF('Ввод данных'!G54=3,0)))))))</f>
        <v>0</v>
      </c>
      <c r="E50" s="3" t="b">
        <f>IF('Ввод данных'!H54=4,1,(IF('Ввод данных'!H54=3,2,(IF('Ввод данных'!H54=2,3,(IF('Ввод данных'!H54=1,4)))))))</f>
        <v>0</v>
      </c>
      <c r="F50">
        <f>'Ввод данных'!I54</f>
        <v>0</v>
      </c>
      <c r="G50">
        <f>'Ввод данных'!J54</f>
        <v>0</v>
      </c>
      <c r="H50">
        <f>'Ввод данных'!K54</f>
        <v>0</v>
      </c>
      <c r="I50">
        <f>'Ввод данных'!L54</f>
        <v>0</v>
      </c>
      <c r="J50">
        <f>'Ввод данных'!M54</f>
        <v>0</v>
      </c>
      <c r="K50">
        <f>'Ввод данных'!N54</f>
        <v>0</v>
      </c>
      <c r="L50">
        <f>'Ввод данных'!O54</f>
        <v>0</v>
      </c>
      <c r="M50">
        <f>'Ввод данных'!P54</f>
        <v>0</v>
      </c>
      <c r="N50">
        <f>'Ввод данных'!Q54</f>
        <v>0</v>
      </c>
      <c r="O50" s="2">
        <f>'Ввод данных'!R54</f>
        <v>0</v>
      </c>
      <c r="P50">
        <f>'Ввод данных'!S54</f>
        <v>0</v>
      </c>
      <c r="Q50" s="1" t="b">
        <f>IF('Ввод данных'!T54=4,1,(IF('Ввод данных'!T54=1,1,(IF('Ввод данных'!T54=2,0,(IF('Ввод данных'!T54=3,0)))))))</f>
        <v>0</v>
      </c>
      <c r="R50" s="3" t="b">
        <f>IF('Ввод данных'!U54=4,1,(IF('Ввод данных'!U54=3,2,(IF('Ввод данных'!U54=2,3,(IF('Ввод данных'!U54=1,4)))))))</f>
        <v>0</v>
      </c>
      <c r="S50">
        <f>'Ввод данных'!V54</f>
        <v>0</v>
      </c>
      <c r="T50">
        <f>'Ввод данных'!W54</f>
        <v>0</v>
      </c>
      <c r="U50" s="3" t="b">
        <f>IF('Ввод данных'!X54=4,1,(IF('Ввод данных'!X54=3,2,(IF('Ввод данных'!X54=2,3,(IF('Ввод данных'!X54=1,4)))))))</f>
        <v>0</v>
      </c>
      <c r="V50" s="3" t="b">
        <f>IF('Ввод данных'!Y54=4,1,(IF('Ввод данных'!Y54=3,2,(IF('Ввод данных'!Y54=2,3,(IF('Ввод данных'!Y54=1,4)))))))</f>
        <v>0</v>
      </c>
      <c r="W50" s="3" t="b">
        <f>IF('Ввод данных'!Z54=4,1,(IF('Ввод данных'!Z54=3,2,(IF('Ввод данных'!Z54=2,3,(IF('Ввод данных'!Z54=1,4)))))))</f>
        <v>0</v>
      </c>
      <c r="X50">
        <f>'Ввод данных'!AA54</f>
        <v>0</v>
      </c>
      <c r="Y50">
        <f>'Ввод данных'!AB54</f>
        <v>0</v>
      </c>
      <c r="Z50">
        <f>'Ввод данных'!AC54</f>
        <v>0</v>
      </c>
      <c r="AA50">
        <f>'Ввод данных'!AD54</f>
        <v>0</v>
      </c>
      <c r="AB50" s="1" t="b">
        <f>IF('Ввод данных'!AE54=4,1,(IF('Ввод данных'!AE54=1,1,(IF('Ввод данных'!AE54=2,0,(IF('Ввод данных'!AE54=3,0)))))))</f>
        <v>0</v>
      </c>
      <c r="AC50">
        <f>'Ввод данных'!AF54</f>
        <v>0</v>
      </c>
      <c r="AD50">
        <f>'Ввод данных'!AG54</f>
        <v>0</v>
      </c>
      <c r="AE50" s="3" t="b">
        <f>IF('Ввод данных'!AH54=4,1,(IF('Ввод данных'!AH54=3,2,(IF('Ввод данных'!AH54=2,3,(IF('Ввод данных'!AH54=1,4)))))))</f>
        <v>0</v>
      </c>
      <c r="AF50">
        <f>'Ввод данных'!AI54</f>
        <v>0</v>
      </c>
      <c r="AG50">
        <f>'Ввод данных'!AJ54</f>
        <v>0</v>
      </c>
      <c r="AH50">
        <f>'Ввод данных'!AK54</f>
        <v>0</v>
      </c>
      <c r="AI50" s="3" t="b">
        <f>IF('Ввод данных'!AL54=4,1,(IF('Ввод данных'!AL54=3,2,(IF('Ввод данных'!AL54=2,3,(IF('Ввод данных'!AL54=1,4)))))))</f>
        <v>0</v>
      </c>
      <c r="AJ50">
        <f>'Ввод данных'!AM54</f>
        <v>0</v>
      </c>
      <c r="AK50">
        <f>'Ввод данных'!AN54</f>
        <v>0</v>
      </c>
      <c r="AL50">
        <f>'Ввод данных'!AO54</f>
        <v>0</v>
      </c>
      <c r="AM50">
        <f>'Ввод данных'!AP54</f>
        <v>0</v>
      </c>
      <c r="AN50">
        <f>'Ввод данных'!AQ54</f>
        <v>0</v>
      </c>
      <c r="AO50">
        <f>'Ввод данных'!AR54</f>
        <v>0</v>
      </c>
      <c r="AP50" s="1" t="b">
        <f>IF('Ввод данных'!AS54=4,1,(IF('Ввод данных'!AS54=1,1,(IF('Ввод данных'!AS54=2,0,(IF('Ввод данных'!AS54=3,0)))))))</f>
        <v>0</v>
      </c>
      <c r="AQ50">
        <f>'Ввод данных'!AT54</f>
        <v>0</v>
      </c>
      <c r="AR50">
        <f>'Ввод данных'!AU54</f>
        <v>0</v>
      </c>
      <c r="AS50" s="1" t="b">
        <f>IF('Ввод данных'!AV54=4,1,(IF('Ввод данных'!AV54=1,1,(IF('Ввод данных'!AV54=2,0,(IF('Ввод данных'!AV54=3,0)))))))</f>
        <v>0</v>
      </c>
      <c r="AT50" s="3" t="b">
        <f>IF('Ввод данных'!AW54=4,1,(IF('Ввод данных'!AW54=3,2,(IF('Ввод данных'!AW54=2,3,(IF('Ввод данных'!AW54=1,4)))))))</f>
        <v>0</v>
      </c>
      <c r="AU50">
        <f>'Ввод данных'!AX54</f>
        <v>0</v>
      </c>
      <c r="AV50">
        <f>'Ввод данных'!AY54</f>
        <v>0</v>
      </c>
      <c r="AW50">
        <f>'Ввод данных'!AZ54</f>
        <v>0</v>
      </c>
      <c r="AX50">
        <f>'Ввод данных'!BA54</f>
        <v>0</v>
      </c>
      <c r="AY50" s="3" t="b">
        <f>IF('Ввод данных'!BB54=4,1,(IF('Ввод данных'!BB54=3,2,(IF('Ввод данных'!BB54=2,3,(IF('Ввод данных'!BB54=1,4)))))))</f>
        <v>0</v>
      </c>
      <c r="AZ50">
        <f>'Ввод данных'!BC54</f>
        <v>0</v>
      </c>
      <c r="BA50" s="3" t="b">
        <f>IF('Ввод данных'!BD54=4,1,(IF('Ввод данных'!BD54=3,2,(IF('Ввод данных'!BD54=2,3,(IF('Ввод данных'!BD54=1,4)))))))</f>
        <v>0</v>
      </c>
      <c r="BB50">
        <f>'Ввод данных'!BE54</f>
        <v>0</v>
      </c>
      <c r="BC50">
        <f>'Ввод данных'!BF54</f>
        <v>0</v>
      </c>
      <c r="BD50" s="3" t="b">
        <f>IF('Ввод данных'!BG54=4,1,(IF('Ввод данных'!BG54=3,2,(IF('Ввод данных'!BG54=2,3,(IF('Ввод данных'!BG54=1,4)))))))</f>
        <v>0</v>
      </c>
      <c r="BE50" s="1" t="b">
        <f>IF('Ввод данных'!BH54=4,1,(IF('Ввод данных'!BH54=1,1,(IF('Ввод данных'!BH54=2,0,(IF('Ввод данных'!BH54=3,0)))))))</f>
        <v>0</v>
      </c>
      <c r="BF50" s="2">
        <f>'Ввод данных'!BI54</f>
        <v>0</v>
      </c>
      <c r="BG50">
        <f>'Ввод данных'!BJ54</f>
        <v>0</v>
      </c>
      <c r="BH50">
        <f>'Ввод данных'!BK54</f>
        <v>0</v>
      </c>
      <c r="BI50">
        <f>'Ввод данных'!BL54</f>
        <v>0</v>
      </c>
      <c r="BJ50">
        <f>'Ввод данных'!BM54</f>
        <v>0</v>
      </c>
      <c r="BK50">
        <f>'Ввод данных'!BN54</f>
        <v>0</v>
      </c>
      <c r="BL50">
        <f>'Ввод данных'!BO54</f>
        <v>0</v>
      </c>
      <c r="BM50" s="1" t="b">
        <f>IF('Ввод данных'!BP54=4,1,(IF('Ввод данных'!BP54=1,1,(IF('Ввод данных'!BP54=2,0,(IF('Ввод данных'!BP54=3,0)))))))</f>
        <v>0</v>
      </c>
      <c r="BN50">
        <f>'Ввод данных'!BQ54</f>
        <v>0</v>
      </c>
      <c r="BO50">
        <f>'Ввод данных'!BR54</f>
        <v>0</v>
      </c>
      <c r="BP50" s="3" t="b">
        <f>IF('Ввод данных'!BS54=4,1,(IF('Ввод данных'!BS54=3,2,(IF('Ввод данных'!BS54=2,3,(IF('Ввод данных'!BS54=1,4)))))))</f>
        <v>0</v>
      </c>
      <c r="BQ50">
        <f>'Ввод данных'!BT54</f>
        <v>0</v>
      </c>
      <c r="BR50">
        <f>'Ввод данных'!BU54</f>
        <v>0</v>
      </c>
      <c r="BS50">
        <f>'Ввод данных'!BV54</f>
        <v>0</v>
      </c>
      <c r="BT50" s="45">
        <f>'Ввод данных'!BH54</f>
        <v>0</v>
      </c>
      <c r="BU50" s="45">
        <f>'Ввод данных'!G54</f>
        <v>0</v>
      </c>
      <c r="BV50" s="45">
        <f>'Ввод данных'!AV54</f>
        <v>0</v>
      </c>
    </row>
    <row r="51" spans="1:74" x14ac:dyDescent="0.25">
      <c r="A51" s="3" t="b">
        <f>IF('Ввод данных'!D55=4,1,(IF('Ввод данных'!D55=3,2,(IF('Ввод данных'!D55=2,3,(IF('Ввод данных'!D55=1,4)))))))</f>
        <v>0</v>
      </c>
      <c r="B51">
        <f>'Ввод данных'!E55</f>
        <v>0</v>
      </c>
      <c r="C51">
        <f>'Ввод данных'!F55</f>
        <v>0</v>
      </c>
      <c r="D51" s="1" t="b">
        <f>IF('Ввод данных'!G55=4,1,(IF('Ввод данных'!G55=1,1,(IF('Ввод данных'!G55=2,0,(IF('Ввод данных'!G55=3,0)))))))</f>
        <v>0</v>
      </c>
      <c r="E51" s="3" t="b">
        <f>IF('Ввод данных'!H55=4,1,(IF('Ввод данных'!H55=3,2,(IF('Ввод данных'!H55=2,3,(IF('Ввод данных'!H55=1,4)))))))</f>
        <v>0</v>
      </c>
      <c r="F51">
        <f>'Ввод данных'!I55</f>
        <v>0</v>
      </c>
      <c r="G51">
        <f>'Ввод данных'!J55</f>
        <v>0</v>
      </c>
      <c r="H51">
        <f>'Ввод данных'!K55</f>
        <v>0</v>
      </c>
      <c r="I51">
        <f>'Ввод данных'!L55</f>
        <v>0</v>
      </c>
      <c r="J51">
        <f>'Ввод данных'!M55</f>
        <v>0</v>
      </c>
      <c r="K51">
        <f>'Ввод данных'!N55</f>
        <v>0</v>
      </c>
      <c r="L51">
        <f>'Ввод данных'!O55</f>
        <v>0</v>
      </c>
      <c r="M51">
        <f>'Ввод данных'!P55</f>
        <v>0</v>
      </c>
      <c r="N51">
        <f>'Ввод данных'!Q55</f>
        <v>0</v>
      </c>
      <c r="O51" s="2">
        <f>'Ввод данных'!R55</f>
        <v>0</v>
      </c>
      <c r="P51">
        <f>'Ввод данных'!S55</f>
        <v>0</v>
      </c>
      <c r="Q51" s="1" t="b">
        <f>IF('Ввод данных'!T55=4,1,(IF('Ввод данных'!T55=1,1,(IF('Ввод данных'!T55=2,0,(IF('Ввод данных'!T55=3,0)))))))</f>
        <v>0</v>
      </c>
      <c r="R51" s="3" t="b">
        <f>IF('Ввод данных'!U55=4,1,(IF('Ввод данных'!U55=3,2,(IF('Ввод данных'!U55=2,3,(IF('Ввод данных'!U55=1,4)))))))</f>
        <v>0</v>
      </c>
      <c r="S51">
        <f>'Ввод данных'!V55</f>
        <v>0</v>
      </c>
      <c r="T51">
        <f>'Ввод данных'!W55</f>
        <v>0</v>
      </c>
      <c r="U51" s="3" t="b">
        <f>IF('Ввод данных'!X55=4,1,(IF('Ввод данных'!X55=3,2,(IF('Ввод данных'!X55=2,3,(IF('Ввод данных'!X55=1,4)))))))</f>
        <v>0</v>
      </c>
      <c r="V51" s="3" t="b">
        <f>IF('Ввод данных'!Y55=4,1,(IF('Ввод данных'!Y55=3,2,(IF('Ввод данных'!Y55=2,3,(IF('Ввод данных'!Y55=1,4)))))))</f>
        <v>0</v>
      </c>
      <c r="W51" s="3" t="b">
        <f>IF('Ввод данных'!Z55=4,1,(IF('Ввод данных'!Z55=3,2,(IF('Ввод данных'!Z55=2,3,(IF('Ввод данных'!Z55=1,4)))))))</f>
        <v>0</v>
      </c>
      <c r="X51">
        <f>'Ввод данных'!AA55</f>
        <v>0</v>
      </c>
      <c r="Y51">
        <f>'Ввод данных'!AB55</f>
        <v>0</v>
      </c>
      <c r="Z51">
        <f>'Ввод данных'!AC55</f>
        <v>0</v>
      </c>
      <c r="AA51">
        <f>'Ввод данных'!AD55</f>
        <v>0</v>
      </c>
      <c r="AB51" s="1" t="b">
        <f>IF('Ввод данных'!AE55=4,1,(IF('Ввод данных'!AE55=1,1,(IF('Ввод данных'!AE55=2,0,(IF('Ввод данных'!AE55=3,0)))))))</f>
        <v>0</v>
      </c>
      <c r="AC51">
        <f>'Ввод данных'!AF55</f>
        <v>0</v>
      </c>
      <c r="AD51">
        <f>'Ввод данных'!AG55</f>
        <v>0</v>
      </c>
      <c r="AE51" s="3" t="b">
        <f>IF('Ввод данных'!AH55=4,1,(IF('Ввод данных'!AH55=3,2,(IF('Ввод данных'!AH55=2,3,(IF('Ввод данных'!AH55=1,4)))))))</f>
        <v>0</v>
      </c>
      <c r="AF51">
        <f>'Ввод данных'!AI55</f>
        <v>0</v>
      </c>
      <c r="AG51">
        <f>'Ввод данных'!AJ55</f>
        <v>0</v>
      </c>
      <c r="AH51">
        <f>'Ввод данных'!AK55</f>
        <v>0</v>
      </c>
      <c r="AI51" s="3" t="b">
        <f>IF('Ввод данных'!AL55=4,1,(IF('Ввод данных'!AL55=3,2,(IF('Ввод данных'!AL55=2,3,(IF('Ввод данных'!AL55=1,4)))))))</f>
        <v>0</v>
      </c>
      <c r="AJ51">
        <f>'Ввод данных'!AM55</f>
        <v>0</v>
      </c>
      <c r="AK51">
        <f>'Ввод данных'!AN55</f>
        <v>0</v>
      </c>
      <c r="AL51">
        <f>'Ввод данных'!AO55</f>
        <v>0</v>
      </c>
      <c r="AM51">
        <f>'Ввод данных'!AP55</f>
        <v>0</v>
      </c>
      <c r="AN51">
        <f>'Ввод данных'!AQ55</f>
        <v>0</v>
      </c>
      <c r="AO51">
        <f>'Ввод данных'!AR55</f>
        <v>0</v>
      </c>
      <c r="AP51" s="1" t="b">
        <f>IF('Ввод данных'!AS55=4,1,(IF('Ввод данных'!AS55=1,1,(IF('Ввод данных'!AS55=2,0,(IF('Ввод данных'!AS55=3,0)))))))</f>
        <v>0</v>
      </c>
      <c r="AQ51">
        <f>'Ввод данных'!AT55</f>
        <v>0</v>
      </c>
      <c r="AR51">
        <f>'Ввод данных'!AU55</f>
        <v>0</v>
      </c>
      <c r="AS51" s="1" t="b">
        <f>IF('Ввод данных'!AV55=4,1,(IF('Ввод данных'!AV55=1,1,(IF('Ввод данных'!AV55=2,0,(IF('Ввод данных'!AV55=3,0)))))))</f>
        <v>0</v>
      </c>
      <c r="AT51" s="3" t="b">
        <f>IF('Ввод данных'!AW55=4,1,(IF('Ввод данных'!AW55=3,2,(IF('Ввод данных'!AW55=2,3,(IF('Ввод данных'!AW55=1,4)))))))</f>
        <v>0</v>
      </c>
      <c r="AU51">
        <f>'Ввод данных'!AX55</f>
        <v>0</v>
      </c>
      <c r="AV51">
        <f>'Ввод данных'!AY55</f>
        <v>0</v>
      </c>
      <c r="AW51">
        <f>'Ввод данных'!AZ55</f>
        <v>0</v>
      </c>
      <c r="AX51">
        <f>'Ввод данных'!BA55</f>
        <v>0</v>
      </c>
      <c r="AY51" s="3" t="b">
        <f>IF('Ввод данных'!BB55=4,1,(IF('Ввод данных'!BB55=3,2,(IF('Ввод данных'!BB55=2,3,(IF('Ввод данных'!BB55=1,4)))))))</f>
        <v>0</v>
      </c>
      <c r="AZ51">
        <f>'Ввод данных'!BC55</f>
        <v>0</v>
      </c>
      <c r="BA51" s="3" t="b">
        <f>IF('Ввод данных'!BD55=4,1,(IF('Ввод данных'!BD55=3,2,(IF('Ввод данных'!BD55=2,3,(IF('Ввод данных'!BD55=1,4)))))))</f>
        <v>0</v>
      </c>
      <c r="BB51">
        <f>'Ввод данных'!BE55</f>
        <v>0</v>
      </c>
      <c r="BC51">
        <f>'Ввод данных'!BF55</f>
        <v>0</v>
      </c>
      <c r="BD51" s="3" t="b">
        <f>IF('Ввод данных'!BG55=4,1,(IF('Ввод данных'!BG55=3,2,(IF('Ввод данных'!BG55=2,3,(IF('Ввод данных'!BG55=1,4)))))))</f>
        <v>0</v>
      </c>
      <c r="BE51" s="1" t="b">
        <f>IF('Ввод данных'!BH55=4,1,(IF('Ввод данных'!BH55=1,1,(IF('Ввод данных'!BH55=2,0,(IF('Ввод данных'!BH55=3,0)))))))</f>
        <v>0</v>
      </c>
      <c r="BF51" s="2">
        <f>'Ввод данных'!BI55</f>
        <v>0</v>
      </c>
      <c r="BG51">
        <f>'Ввод данных'!BJ55</f>
        <v>0</v>
      </c>
      <c r="BH51">
        <f>'Ввод данных'!BK55</f>
        <v>0</v>
      </c>
      <c r="BI51">
        <f>'Ввод данных'!BL55</f>
        <v>0</v>
      </c>
      <c r="BJ51">
        <f>'Ввод данных'!BM55</f>
        <v>0</v>
      </c>
      <c r="BK51">
        <f>'Ввод данных'!BN55</f>
        <v>0</v>
      </c>
      <c r="BL51">
        <f>'Ввод данных'!BO55</f>
        <v>0</v>
      </c>
      <c r="BM51" s="1" t="b">
        <f>IF('Ввод данных'!BP55=4,1,(IF('Ввод данных'!BP55=1,1,(IF('Ввод данных'!BP55=2,0,(IF('Ввод данных'!BP55=3,0)))))))</f>
        <v>0</v>
      </c>
      <c r="BN51">
        <f>'Ввод данных'!BQ55</f>
        <v>0</v>
      </c>
      <c r="BO51">
        <f>'Ввод данных'!BR55</f>
        <v>0</v>
      </c>
      <c r="BP51" s="3" t="b">
        <f>IF('Ввод данных'!BS55=4,1,(IF('Ввод данных'!BS55=3,2,(IF('Ввод данных'!BS55=2,3,(IF('Ввод данных'!BS55=1,4)))))))</f>
        <v>0</v>
      </c>
      <c r="BQ51">
        <f>'Ввод данных'!BT55</f>
        <v>0</v>
      </c>
      <c r="BR51">
        <f>'Ввод данных'!BU55</f>
        <v>0</v>
      </c>
      <c r="BS51">
        <f>'Ввод данных'!BV55</f>
        <v>0</v>
      </c>
      <c r="BT51" s="45">
        <f>'Ввод данных'!BH55</f>
        <v>0</v>
      </c>
      <c r="BU51" s="45">
        <f>'Ввод данных'!G55</f>
        <v>0</v>
      </c>
      <c r="BV51" s="45">
        <f>'Ввод данных'!AV55</f>
        <v>0</v>
      </c>
    </row>
    <row r="52" spans="1:74" x14ac:dyDescent="0.25">
      <c r="A52" s="3" t="b">
        <f>IF('Ввод данных'!D56=4,1,(IF('Ввод данных'!D56=3,2,(IF('Ввод данных'!D56=2,3,(IF('Ввод данных'!D56=1,4)))))))</f>
        <v>0</v>
      </c>
      <c r="B52">
        <f>'Ввод данных'!E56</f>
        <v>0</v>
      </c>
      <c r="C52">
        <f>'Ввод данных'!F56</f>
        <v>0</v>
      </c>
      <c r="D52" s="1" t="b">
        <f>IF('Ввод данных'!G56=4,1,(IF('Ввод данных'!G56=1,1,(IF('Ввод данных'!G56=2,0,(IF('Ввод данных'!G56=3,0)))))))</f>
        <v>0</v>
      </c>
      <c r="E52" s="3" t="b">
        <f>IF('Ввод данных'!H56=4,1,(IF('Ввод данных'!H56=3,2,(IF('Ввод данных'!H56=2,3,(IF('Ввод данных'!H56=1,4)))))))</f>
        <v>0</v>
      </c>
      <c r="F52">
        <f>'Ввод данных'!I56</f>
        <v>0</v>
      </c>
      <c r="G52">
        <f>'Ввод данных'!J56</f>
        <v>0</v>
      </c>
      <c r="H52">
        <f>'Ввод данных'!K56</f>
        <v>0</v>
      </c>
      <c r="I52">
        <f>'Ввод данных'!L56</f>
        <v>0</v>
      </c>
      <c r="J52">
        <f>'Ввод данных'!M56</f>
        <v>0</v>
      </c>
      <c r="K52">
        <f>'Ввод данных'!N56</f>
        <v>0</v>
      </c>
      <c r="L52">
        <f>'Ввод данных'!O56</f>
        <v>0</v>
      </c>
      <c r="M52">
        <f>'Ввод данных'!P56</f>
        <v>0</v>
      </c>
      <c r="N52">
        <f>'Ввод данных'!Q56</f>
        <v>0</v>
      </c>
      <c r="O52" s="2">
        <f>'Ввод данных'!R56</f>
        <v>0</v>
      </c>
      <c r="P52">
        <f>'Ввод данных'!S56</f>
        <v>0</v>
      </c>
      <c r="Q52" s="1" t="b">
        <f>IF('Ввод данных'!T56=4,1,(IF('Ввод данных'!T56=1,1,(IF('Ввод данных'!T56=2,0,(IF('Ввод данных'!T56=3,0)))))))</f>
        <v>0</v>
      </c>
      <c r="R52" s="3" t="b">
        <f>IF('Ввод данных'!U56=4,1,(IF('Ввод данных'!U56=3,2,(IF('Ввод данных'!U56=2,3,(IF('Ввод данных'!U56=1,4)))))))</f>
        <v>0</v>
      </c>
      <c r="S52">
        <f>'Ввод данных'!V56</f>
        <v>0</v>
      </c>
      <c r="T52">
        <f>'Ввод данных'!W56</f>
        <v>0</v>
      </c>
      <c r="U52" s="3" t="b">
        <f>IF('Ввод данных'!X56=4,1,(IF('Ввод данных'!X56=3,2,(IF('Ввод данных'!X56=2,3,(IF('Ввод данных'!X56=1,4)))))))</f>
        <v>0</v>
      </c>
      <c r="V52" s="3" t="b">
        <f>IF('Ввод данных'!Y56=4,1,(IF('Ввод данных'!Y56=3,2,(IF('Ввод данных'!Y56=2,3,(IF('Ввод данных'!Y56=1,4)))))))</f>
        <v>0</v>
      </c>
      <c r="W52" s="3" t="b">
        <f>IF('Ввод данных'!Z56=4,1,(IF('Ввод данных'!Z56=3,2,(IF('Ввод данных'!Z56=2,3,(IF('Ввод данных'!Z56=1,4)))))))</f>
        <v>0</v>
      </c>
      <c r="X52">
        <f>'Ввод данных'!AA56</f>
        <v>0</v>
      </c>
      <c r="Y52">
        <f>'Ввод данных'!AB56</f>
        <v>0</v>
      </c>
      <c r="Z52">
        <f>'Ввод данных'!AC56</f>
        <v>0</v>
      </c>
      <c r="AA52">
        <f>'Ввод данных'!AD56</f>
        <v>0</v>
      </c>
      <c r="AB52" s="1" t="b">
        <f>IF('Ввод данных'!AE56=4,1,(IF('Ввод данных'!AE56=1,1,(IF('Ввод данных'!AE56=2,0,(IF('Ввод данных'!AE56=3,0)))))))</f>
        <v>0</v>
      </c>
      <c r="AC52">
        <f>'Ввод данных'!AF56</f>
        <v>0</v>
      </c>
      <c r="AD52">
        <f>'Ввод данных'!AG56</f>
        <v>0</v>
      </c>
      <c r="AE52" s="3" t="b">
        <f>IF('Ввод данных'!AH56=4,1,(IF('Ввод данных'!AH56=3,2,(IF('Ввод данных'!AH56=2,3,(IF('Ввод данных'!AH56=1,4)))))))</f>
        <v>0</v>
      </c>
      <c r="AF52">
        <f>'Ввод данных'!AI56</f>
        <v>0</v>
      </c>
      <c r="AG52">
        <f>'Ввод данных'!AJ56</f>
        <v>0</v>
      </c>
      <c r="AH52">
        <f>'Ввод данных'!AK56</f>
        <v>0</v>
      </c>
      <c r="AI52" s="3" t="b">
        <f>IF('Ввод данных'!AL56=4,1,(IF('Ввод данных'!AL56=3,2,(IF('Ввод данных'!AL56=2,3,(IF('Ввод данных'!AL56=1,4)))))))</f>
        <v>0</v>
      </c>
      <c r="AJ52">
        <f>'Ввод данных'!AM56</f>
        <v>0</v>
      </c>
      <c r="AK52">
        <f>'Ввод данных'!AN56</f>
        <v>0</v>
      </c>
      <c r="AL52">
        <f>'Ввод данных'!AO56</f>
        <v>0</v>
      </c>
      <c r="AM52">
        <f>'Ввод данных'!AP56</f>
        <v>0</v>
      </c>
      <c r="AN52">
        <f>'Ввод данных'!AQ56</f>
        <v>0</v>
      </c>
      <c r="AO52">
        <f>'Ввод данных'!AR56</f>
        <v>0</v>
      </c>
      <c r="AP52" s="1" t="b">
        <f>IF('Ввод данных'!AS56=4,1,(IF('Ввод данных'!AS56=1,1,(IF('Ввод данных'!AS56=2,0,(IF('Ввод данных'!AS56=3,0)))))))</f>
        <v>0</v>
      </c>
      <c r="AQ52">
        <f>'Ввод данных'!AT56</f>
        <v>0</v>
      </c>
      <c r="AR52">
        <f>'Ввод данных'!AU56</f>
        <v>0</v>
      </c>
      <c r="AS52" s="1" t="b">
        <f>IF('Ввод данных'!AV56=4,1,(IF('Ввод данных'!AV56=1,1,(IF('Ввод данных'!AV56=2,0,(IF('Ввод данных'!AV56=3,0)))))))</f>
        <v>0</v>
      </c>
      <c r="AT52" s="3" t="b">
        <f>IF('Ввод данных'!AW56=4,1,(IF('Ввод данных'!AW56=3,2,(IF('Ввод данных'!AW56=2,3,(IF('Ввод данных'!AW56=1,4)))))))</f>
        <v>0</v>
      </c>
      <c r="AU52">
        <f>'Ввод данных'!AX56</f>
        <v>0</v>
      </c>
      <c r="AV52">
        <f>'Ввод данных'!AY56</f>
        <v>0</v>
      </c>
      <c r="AW52">
        <f>'Ввод данных'!AZ56</f>
        <v>0</v>
      </c>
      <c r="AX52">
        <f>'Ввод данных'!BA56</f>
        <v>0</v>
      </c>
      <c r="AY52" s="3" t="b">
        <f>IF('Ввод данных'!BB56=4,1,(IF('Ввод данных'!BB56=3,2,(IF('Ввод данных'!BB56=2,3,(IF('Ввод данных'!BB56=1,4)))))))</f>
        <v>0</v>
      </c>
      <c r="AZ52">
        <f>'Ввод данных'!BC56</f>
        <v>0</v>
      </c>
      <c r="BA52" s="3" t="b">
        <f>IF('Ввод данных'!BD56=4,1,(IF('Ввод данных'!BD56=3,2,(IF('Ввод данных'!BD56=2,3,(IF('Ввод данных'!BD56=1,4)))))))</f>
        <v>0</v>
      </c>
      <c r="BB52">
        <f>'Ввод данных'!BE56</f>
        <v>0</v>
      </c>
      <c r="BC52">
        <f>'Ввод данных'!BF56</f>
        <v>0</v>
      </c>
      <c r="BD52" s="3" t="b">
        <f>IF('Ввод данных'!BG56=4,1,(IF('Ввод данных'!BG56=3,2,(IF('Ввод данных'!BG56=2,3,(IF('Ввод данных'!BG56=1,4)))))))</f>
        <v>0</v>
      </c>
      <c r="BE52" s="1" t="b">
        <f>IF('Ввод данных'!BH56=4,1,(IF('Ввод данных'!BH56=1,1,(IF('Ввод данных'!BH56=2,0,(IF('Ввод данных'!BH56=3,0)))))))</f>
        <v>0</v>
      </c>
      <c r="BF52" s="2">
        <f>'Ввод данных'!BI56</f>
        <v>0</v>
      </c>
      <c r="BG52">
        <f>'Ввод данных'!BJ56</f>
        <v>0</v>
      </c>
      <c r="BH52">
        <f>'Ввод данных'!BK56</f>
        <v>0</v>
      </c>
      <c r="BI52">
        <f>'Ввод данных'!BL56</f>
        <v>0</v>
      </c>
      <c r="BJ52">
        <f>'Ввод данных'!BM56</f>
        <v>0</v>
      </c>
      <c r="BK52">
        <f>'Ввод данных'!BN56</f>
        <v>0</v>
      </c>
      <c r="BL52">
        <f>'Ввод данных'!BO56</f>
        <v>0</v>
      </c>
      <c r="BM52" s="1" t="b">
        <f>IF('Ввод данных'!BP56=4,1,(IF('Ввод данных'!BP56=1,1,(IF('Ввод данных'!BP56=2,0,(IF('Ввод данных'!BP56=3,0)))))))</f>
        <v>0</v>
      </c>
      <c r="BN52">
        <f>'Ввод данных'!BQ56</f>
        <v>0</v>
      </c>
      <c r="BO52">
        <f>'Ввод данных'!BR56</f>
        <v>0</v>
      </c>
      <c r="BP52" s="3" t="b">
        <f>IF('Ввод данных'!BS56=4,1,(IF('Ввод данных'!BS56=3,2,(IF('Ввод данных'!BS56=2,3,(IF('Ввод данных'!BS56=1,4)))))))</f>
        <v>0</v>
      </c>
      <c r="BQ52">
        <f>'Ввод данных'!BT56</f>
        <v>0</v>
      </c>
      <c r="BR52">
        <f>'Ввод данных'!BU56</f>
        <v>0</v>
      </c>
      <c r="BS52">
        <f>'Ввод данных'!BV56</f>
        <v>0</v>
      </c>
      <c r="BT52" s="45">
        <f>'Ввод данных'!BH56</f>
        <v>0</v>
      </c>
      <c r="BU52" s="45">
        <f>'Ввод данных'!G56</f>
        <v>0</v>
      </c>
      <c r="BV52" s="45">
        <f>'Ввод данных'!AV56</f>
        <v>0</v>
      </c>
    </row>
    <row r="53" spans="1:74" x14ac:dyDescent="0.25">
      <c r="A53" s="3" t="b">
        <f>IF('Ввод данных'!D57=4,1,(IF('Ввод данных'!D57=3,2,(IF('Ввод данных'!D57=2,3,(IF('Ввод данных'!D57=1,4)))))))</f>
        <v>0</v>
      </c>
      <c r="B53">
        <f>'Ввод данных'!E57</f>
        <v>0</v>
      </c>
      <c r="C53">
        <f>'Ввод данных'!F57</f>
        <v>0</v>
      </c>
      <c r="D53" s="1" t="b">
        <f>IF('Ввод данных'!G57=4,1,(IF('Ввод данных'!G57=1,1,(IF('Ввод данных'!G57=2,0,(IF('Ввод данных'!G57=3,0)))))))</f>
        <v>0</v>
      </c>
      <c r="E53" s="3" t="b">
        <f>IF('Ввод данных'!H57=4,1,(IF('Ввод данных'!H57=3,2,(IF('Ввод данных'!H57=2,3,(IF('Ввод данных'!H57=1,4)))))))</f>
        <v>0</v>
      </c>
      <c r="F53">
        <f>'Ввод данных'!I57</f>
        <v>0</v>
      </c>
      <c r="G53">
        <f>'Ввод данных'!J57</f>
        <v>0</v>
      </c>
      <c r="H53">
        <f>'Ввод данных'!K57</f>
        <v>0</v>
      </c>
      <c r="I53">
        <f>'Ввод данных'!L57</f>
        <v>0</v>
      </c>
      <c r="J53">
        <f>'Ввод данных'!M57</f>
        <v>0</v>
      </c>
      <c r="K53">
        <f>'Ввод данных'!N57</f>
        <v>0</v>
      </c>
      <c r="L53">
        <f>'Ввод данных'!O57</f>
        <v>0</v>
      </c>
      <c r="M53">
        <f>'Ввод данных'!P57</f>
        <v>0</v>
      </c>
      <c r="N53">
        <f>'Ввод данных'!Q57</f>
        <v>0</v>
      </c>
      <c r="O53" s="2">
        <f>'Ввод данных'!R57</f>
        <v>0</v>
      </c>
      <c r="P53">
        <f>'Ввод данных'!S57</f>
        <v>0</v>
      </c>
      <c r="Q53" s="1" t="b">
        <f>IF('Ввод данных'!T57=4,1,(IF('Ввод данных'!T57=1,1,(IF('Ввод данных'!T57=2,0,(IF('Ввод данных'!T57=3,0)))))))</f>
        <v>0</v>
      </c>
      <c r="R53" s="3" t="b">
        <f>IF('Ввод данных'!U57=4,1,(IF('Ввод данных'!U57=3,2,(IF('Ввод данных'!U57=2,3,(IF('Ввод данных'!U57=1,4)))))))</f>
        <v>0</v>
      </c>
      <c r="S53">
        <f>'Ввод данных'!V57</f>
        <v>0</v>
      </c>
      <c r="T53">
        <f>'Ввод данных'!W57</f>
        <v>0</v>
      </c>
      <c r="U53" s="3" t="b">
        <f>IF('Ввод данных'!X57=4,1,(IF('Ввод данных'!X57=3,2,(IF('Ввод данных'!X57=2,3,(IF('Ввод данных'!X57=1,4)))))))</f>
        <v>0</v>
      </c>
      <c r="V53" s="3" t="b">
        <f>IF('Ввод данных'!Y57=4,1,(IF('Ввод данных'!Y57=3,2,(IF('Ввод данных'!Y57=2,3,(IF('Ввод данных'!Y57=1,4)))))))</f>
        <v>0</v>
      </c>
      <c r="W53" s="3" t="b">
        <f>IF('Ввод данных'!Z57=4,1,(IF('Ввод данных'!Z57=3,2,(IF('Ввод данных'!Z57=2,3,(IF('Ввод данных'!Z57=1,4)))))))</f>
        <v>0</v>
      </c>
      <c r="X53">
        <f>'Ввод данных'!AA57</f>
        <v>0</v>
      </c>
      <c r="Y53">
        <f>'Ввод данных'!AB57</f>
        <v>0</v>
      </c>
      <c r="Z53">
        <f>'Ввод данных'!AC57</f>
        <v>0</v>
      </c>
      <c r="AA53">
        <f>'Ввод данных'!AD57</f>
        <v>0</v>
      </c>
      <c r="AB53" s="1" t="b">
        <f>IF('Ввод данных'!AE57=4,1,(IF('Ввод данных'!AE57=1,1,(IF('Ввод данных'!AE57=2,0,(IF('Ввод данных'!AE57=3,0)))))))</f>
        <v>0</v>
      </c>
      <c r="AC53">
        <f>'Ввод данных'!AF57</f>
        <v>0</v>
      </c>
      <c r="AD53">
        <f>'Ввод данных'!AG57</f>
        <v>0</v>
      </c>
      <c r="AE53" s="3" t="b">
        <f>IF('Ввод данных'!AH57=4,1,(IF('Ввод данных'!AH57=3,2,(IF('Ввод данных'!AH57=2,3,(IF('Ввод данных'!AH57=1,4)))))))</f>
        <v>0</v>
      </c>
      <c r="AF53">
        <f>'Ввод данных'!AI57</f>
        <v>0</v>
      </c>
      <c r="AG53">
        <f>'Ввод данных'!AJ57</f>
        <v>0</v>
      </c>
      <c r="AH53">
        <f>'Ввод данных'!AK57</f>
        <v>0</v>
      </c>
      <c r="AI53" s="3" t="b">
        <f>IF('Ввод данных'!AL57=4,1,(IF('Ввод данных'!AL57=3,2,(IF('Ввод данных'!AL57=2,3,(IF('Ввод данных'!AL57=1,4)))))))</f>
        <v>0</v>
      </c>
      <c r="AJ53">
        <f>'Ввод данных'!AM57</f>
        <v>0</v>
      </c>
      <c r="AK53">
        <f>'Ввод данных'!AN57</f>
        <v>0</v>
      </c>
      <c r="AL53">
        <f>'Ввод данных'!AO57</f>
        <v>0</v>
      </c>
      <c r="AM53">
        <f>'Ввод данных'!AP57</f>
        <v>0</v>
      </c>
      <c r="AN53">
        <f>'Ввод данных'!AQ57</f>
        <v>0</v>
      </c>
      <c r="AO53">
        <f>'Ввод данных'!AR57</f>
        <v>0</v>
      </c>
      <c r="AP53" s="1" t="b">
        <f>IF('Ввод данных'!AS57=4,1,(IF('Ввод данных'!AS57=1,1,(IF('Ввод данных'!AS57=2,0,(IF('Ввод данных'!AS57=3,0)))))))</f>
        <v>0</v>
      </c>
      <c r="AQ53">
        <f>'Ввод данных'!AT57</f>
        <v>0</v>
      </c>
      <c r="AR53">
        <f>'Ввод данных'!AU57</f>
        <v>0</v>
      </c>
      <c r="AS53" s="1" t="b">
        <f>IF('Ввод данных'!AV57=4,1,(IF('Ввод данных'!AV57=1,1,(IF('Ввод данных'!AV57=2,0,(IF('Ввод данных'!AV57=3,0)))))))</f>
        <v>0</v>
      </c>
      <c r="AT53" s="3" t="b">
        <f>IF('Ввод данных'!AW57=4,1,(IF('Ввод данных'!AW57=3,2,(IF('Ввод данных'!AW57=2,3,(IF('Ввод данных'!AW57=1,4)))))))</f>
        <v>0</v>
      </c>
      <c r="AU53">
        <f>'Ввод данных'!AX57</f>
        <v>0</v>
      </c>
      <c r="AV53">
        <f>'Ввод данных'!AY57</f>
        <v>0</v>
      </c>
      <c r="AW53">
        <f>'Ввод данных'!AZ57</f>
        <v>0</v>
      </c>
      <c r="AX53">
        <f>'Ввод данных'!BA57</f>
        <v>0</v>
      </c>
      <c r="AY53" s="3" t="b">
        <f>IF('Ввод данных'!BB57=4,1,(IF('Ввод данных'!BB57=3,2,(IF('Ввод данных'!BB57=2,3,(IF('Ввод данных'!BB57=1,4)))))))</f>
        <v>0</v>
      </c>
      <c r="AZ53">
        <f>'Ввод данных'!BC57</f>
        <v>0</v>
      </c>
      <c r="BA53" s="3" t="b">
        <f>IF('Ввод данных'!BD57=4,1,(IF('Ввод данных'!BD57=3,2,(IF('Ввод данных'!BD57=2,3,(IF('Ввод данных'!BD57=1,4)))))))</f>
        <v>0</v>
      </c>
      <c r="BB53">
        <f>'Ввод данных'!BE57</f>
        <v>0</v>
      </c>
      <c r="BC53">
        <f>'Ввод данных'!BF57</f>
        <v>0</v>
      </c>
      <c r="BD53" s="3" t="b">
        <f>IF('Ввод данных'!BG57=4,1,(IF('Ввод данных'!BG57=3,2,(IF('Ввод данных'!BG57=2,3,(IF('Ввод данных'!BG57=1,4)))))))</f>
        <v>0</v>
      </c>
      <c r="BE53" s="1" t="b">
        <f>IF('Ввод данных'!BH57=4,1,(IF('Ввод данных'!BH57=1,1,(IF('Ввод данных'!BH57=2,0,(IF('Ввод данных'!BH57=3,0)))))))</f>
        <v>0</v>
      </c>
      <c r="BF53" s="2">
        <f>'Ввод данных'!BI57</f>
        <v>0</v>
      </c>
      <c r="BG53">
        <f>'Ввод данных'!BJ57</f>
        <v>0</v>
      </c>
      <c r="BH53">
        <f>'Ввод данных'!BK57</f>
        <v>0</v>
      </c>
      <c r="BI53">
        <f>'Ввод данных'!BL57</f>
        <v>0</v>
      </c>
      <c r="BJ53">
        <f>'Ввод данных'!BM57</f>
        <v>0</v>
      </c>
      <c r="BK53">
        <f>'Ввод данных'!BN57</f>
        <v>0</v>
      </c>
      <c r="BL53">
        <f>'Ввод данных'!BO57</f>
        <v>0</v>
      </c>
      <c r="BM53" s="1" t="b">
        <f>IF('Ввод данных'!BP57=4,1,(IF('Ввод данных'!BP57=1,1,(IF('Ввод данных'!BP57=2,0,(IF('Ввод данных'!BP57=3,0)))))))</f>
        <v>0</v>
      </c>
      <c r="BN53">
        <f>'Ввод данных'!BQ57</f>
        <v>0</v>
      </c>
      <c r="BO53">
        <f>'Ввод данных'!BR57</f>
        <v>0</v>
      </c>
      <c r="BP53" s="3" t="b">
        <f>IF('Ввод данных'!BS57=4,1,(IF('Ввод данных'!BS57=3,2,(IF('Ввод данных'!BS57=2,3,(IF('Ввод данных'!BS57=1,4)))))))</f>
        <v>0</v>
      </c>
      <c r="BQ53">
        <f>'Ввод данных'!BT57</f>
        <v>0</v>
      </c>
      <c r="BR53">
        <f>'Ввод данных'!BU57</f>
        <v>0</v>
      </c>
      <c r="BS53">
        <f>'Ввод данных'!BV57</f>
        <v>0</v>
      </c>
      <c r="BT53" s="45">
        <f>'Ввод данных'!BH57</f>
        <v>0</v>
      </c>
      <c r="BU53" s="45">
        <f>'Ввод данных'!G57</f>
        <v>0</v>
      </c>
      <c r="BV53" s="45">
        <f>'Ввод данных'!AV57</f>
        <v>0</v>
      </c>
    </row>
    <row r="54" spans="1:74" x14ac:dyDescent="0.25">
      <c r="A54" s="3" t="b">
        <f>IF('Ввод данных'!D58=4,1,(IF('Ввод данных'!D58=3,2,(IF('Ввод данных'!D58=2,3,(IF('Ввод данных'!D58=1,4)))))))</f>
        <v>0</v>
      </c>
      <c r="B54">
        <f>'Ввод данных'!E58</f>
        <v>0</v>
      </c>
      <c r="C54">
        <f>'Ввод данных'!F58</f>
        <v>0</v>
      </c>
      <c r="D54" s="1" t="b">
        <f>IF('Ввод данных'!G58=4,1,(IF('Ввод данных'!G58=1,1,(IF('Ввод данных'!G58=2,0,(IF('Ввод данных'!G58=3,0)))))))</f>
        <v>0</v>
      </c>
      <c r="E54" s="3" t="b">
        <f>IF('Ввод данных'!H58=4,1,(IF('Ввод данных'!H58=3,2,(IF('Ввод данных'!H58=2,3,(IF('Ввод данных'!H58=1,4)))))))</f>
        <v>0</v>
      </c>
      <c r="F54">
        <f>'Ввод данных'!I58</f>
        <v>0</v>
      </c>
      <c r="G54">
        <f>'Ввод данных'!J58</f>
        <v>0</v>
      </c>
      <c r="H54">
        <f>'Ввод данных'!K58</f>
        <v>0</v>
      </c>
      <c r="I54">
        <f>'Ввод данных'!L58</f>
        <v>0</v>
      </c>
      <c r="J54">
        <f>'Ввод данных'!M58</f>
        <v>0</v>
      </c>
      <c r="K54">
        <f>'Ввод данных'!N58</f>
        <v>0</v>
      </c>
      <c r="L54">
        <f>'Ввод данных'!O58</f>
        <v>0</v>
      </c>
      <c r="M54">
        <f>'Ввод данных'!P58</f>
        <v>0</v>
      </c>
      <c r="N54">
        <f>'Ввод данных'!Q58</f>
        <v>0</v>
      </c>
      <c r="O54" s="2">
        <f>'Ввод данных'!R58</f>
        <v>0</v>
      </c>
      <c r="P54">
        <f>'Ввод данных'!S58</f>
        <v>0</v>
      </c>
      <c r="Q54" s="1" t="b">
        <f>IF('Ввод данных'!T58=4,1,(IF('Ввод данных'!T58=1,1,(IF('Ввод данных'!T58=2,0,(IF('Ввод данных'!T58=3,0)))))))</f>
        <v>0</v>
      </c>
      <c r="R54" s="3" t="b">
        <f>IF('Ввод данных'!U58=4,1,(IF('Ввод данных'!U58=3,2,(IF('Ввод данных'!U58=2,3,(IF('Ввод данных'!U58=1,4)))))))</f>
        <v>0</v>
      </c>
      <c r="S54">
        <f>'Ввод данных'!V58</f>
        <v>0</v>
      </c>
      <c r="T54">
        <f>'Ввод данных'!W58</f>
        <v>0</v>
      </c>
      <c r="U54" s="3" t="b">
        <f>IF('Ввод данных'!X58=4,1,(IF('Ввод данных'!X58=3,2,(IF('Ввод данных'!X58=2,3,(IF('Ввод данных'!X58=1,4)))))))</f>
        <v>0</v>
      </c>
      <c r="V54" s="3" t="b">
        <f>IF('Ввод данных'!Y58=4,1,(IF('Ввод данных'!Y58=3,2,(IF('Ввод данных'!Y58=2,3,(IF('Ввод данных'!Y58=1,4)))))))</f>
        <v>0</v>
      </c>
      <c r="W54" s="3" t="b">
        <f>IF('Ввод данных'!Z58=4,1,(IF('Ввод данных'!Z58=3,2,(IF('Ввод данных'!Z58=2,3,(IF('Ввод данных'!Z58=1,4)))))))</f>
        <v>0</v>
      </c>
      <c r="X54">
        <f>'Ввод данных'!AA58</f>
        <v>0</v>
      </c>
      <c r="Y54">
        <f>'Ввод данных'!AB58</f>
        <v>0</v>
      </c>
      <c r="Z54">
        <f>'Ввод данных'!AC58</f>
        <v>0</v>
      </c>
      <c r="AA54">
        <f>'Ввод данных'!AD58</f>
        <v>0</v>
      </c>
      <c r="AB54" s="1" t="b">
        <f>IF('Ввод данных'!AE58=4,1,(IF('Ввод данных'!AE58=1,1,(IF('Ввод данных'!AE58=2,0,(IF('Ввод данных'!AE58=3,0)))))))</f>
        <v>0</v>
      </c>
      <c r="AC54">
        <f>'Ввод данных'!AF58</f>
        <v>0</v>
      </c>
      <c r="AD54">
        <f>'Ввод данных'!AG58</f>
        <v>0</v>
      </c>
      <c r="AE54" s="3" t="b">
        <f>IF('Ввод данных'!AH58=4,1,(IF('Ввод данных'!AH58=3,2,(IF('Ввод данных'!AH58=2,3,(IF('Ввод данных'!AH58=1,4)))))))</f>
        <v>0</v>
      </c>
      <c r="AF54">
        <f>'Ввод данных'!AI58</f>
        <v>0</v>
      </c>
      <c r="AG54">
        <f>'Ввод данных'!AJ58</f>
        <v>0</v>
      </c>
      <c r="AH54">
        <f>'Ввод данных'!AK58</f>
        <v>0</v>
      </c>
      <c r="AI54" s="3" t="b">
        <f>IF('Ввод данных'!AL58=4,1,(IF('Ввод данных'!AL58=3,2,(IF('Ввод данных'!AL58=2,3,(IF('Ввод данных'!AL58=1,4)))))))</f>
        <v>0</v>
      </c>
      <c r="AJ54">
        <f>'Ввод данных'!AM58</f>
        <v>0</v>
      </c>
      <c r="AK54">
        <f>'Ввод данных'!AN58</f>
        <v>0</v>
      </c>
      <c r="AL54">
        <f>'Ввод данных'!AO58</f>
        <v>0</v>
      </c>
      <c r="AM54">
        <f>'Ввод данных'!AP58</f>
        <v>0</v>
      </c>
      <c r="AN54">
        <f>'Ввод данных'!AQ58</f>
        <v>0</v>
      </c>
      <c r="AO54">
        <f>'Ввод данных'!AR58</f>
        <v>0</v>
      </c>
      <c r="AP54" s="1" t="b">
        <f>IF('Ввод данных'!AS58=4,1,(IF('Ввод данных'!AS58=1,1,(IF('Ввод данных'!AS58=2,0,(IF('Ввод данных'!AS58=3,0)))))))</f>
        <v>0</v>
      </c>
      <c r="AQ54">
        <f>'Ввод данных'!AT58</f>
        <v>0</v>
      </c>
      <c r="AR54">
        <f>'Ввод данных'!AU58</f>
        <v>0</v>
      </c>
      <c r="AS54" s="1" t="b">
        <f>IF('Ввод данных'!AV58=4,1,(IF('Ввод данных'!AV58=1,1,(IF('Ввод данных'!AV58=2,0,(IF('Ввод данных'!AV58=3,0)))))))</f>
        <v>0</v>
      </c>
      <c r="AT54" s="3" t="b">
        <f>IF('Ввод данных'!AW58=4,1,(IF('Ввод данных'!AW58=3,2,(IF('Ввод данных'!AW58=2,3,(IF('Ввод данных'!AW58=1,4)))))))</f>
        <v>0</v>
      </c>
      <c r="AU54">
        <f>'Ввод данных'!AX58</f>
        <v>0</v>
      </c>
      <c r="AV54">
        <f>'Ввод данных'!AY58</f>
        <v>0</v>
      </c>
      <c r="AW54">
        <f>'Ввод данных'!AZ58</f>
        <v>0</v>
      </c>
      <c r="AX54">
        <f>'Ввод данных'!BA58</f>
        <v>0</v>
      </c>
      <c r="AY54" s="3" t="b">
        <f>IF('Ввод данных'!BB58=4,1,(IF('Ввод данных'!BB58=3,2,(IF('Ввод данных'!BB58=2,3,(IF('Ввод данных'!BB58=1,4)))))))</f>
        <v>0</v>
      </c>
      <c r="AZ54">
        <f>'Ввод данных'!BC58</f>
        <v>0</v>
      </c>
      <c r="BA54" s="3" t="b">
        <f>IF('Ввод данных'!BD58=4,1,(IF('Ввод данных'!BD58=3,2,(IF('Ввод данных'!BD58=2,3,(IF('Ввод данных'!BD58=1,4)))))))</f>
        <v>0</v>
      </c>
      <c r="BB54">
        <f>'Ввод данных'!BE58</f>
        <v>0</v>
      </c>
      <c r="BC54">
        <f>'Ввод данных'!BF58</f>
        <v>0</v>
      </c>
      <c r="BD54" s="3" t="b">
        <f>IF('Ввод данных'!BG58=4,1,(IF('Ввод данных'!BG58=3,2,(IF('Ввод данных'!BG58=2,3,(IF('Ввод данных'!BG58=1,4)))))))</f>
        <v>0</v>
      </c>
      <c r="BE54" s="1" t="b">
        <f>IF('Ввод данных'!BH58=4,1,(IF('Ввод данных'!BH58=1,1,(IF('Ввод данных'!BH58=2,0,(IF('Ввод данных'!BH58=3,0)))))))</f>
        <v>0</v>
      </c>
      <c r="BF54" s="2">
        <f>'Ввод данных'!BI58</f>
        <v>0</v>
      </c>
      <c r="BG54">
        <f>'Ввод данных'!BJ58</f>
        <v>0</v>
      </c>
      <c r="BH54">
        <f>'Ввод данных'!BK58</f>
        <v>0</v>
      </c>
      <c r="BI54">
        <f>'Ввод данных'!BL58</f>
        <v>0</v>
      </c>
      <c r="BJ54">
        <f>'Ввод данных'!BM58</f>
        <v>0</v>
      </c>
      <c r="BK54">
        <f>'Ввод данных'!BN58</f>
        <v>0</v>
      </c>
      <c r="BL54">
        <f>'Ввод данных'!BO58</f>
        <v>0</v>
      </c>
      <c r="BM54" s="1" t="b">
        <f>IF('Ввод данных'!BP58=4,1,(IF('Ввод данных'!BP58=1,1,(IF('Ввод данных'!BP58=2,0,(IF('Ввод данных'!BP58=3,0)))))))</f>
        <v>0</v>
      </c>
      <c r="BN54">
        <f>'Ввод данных'!BQ58</f>
        <v>0</v>
      </c>
      <c r="BO54">
        <f>'Ввод данных'!BR58</f>
        <v>0</v>
      </c>
      <c r="BP54" s="3" t="b">
        <f>IF('Ввод данных'!BS58=4,1,(IF('Ввод данных'!BS58=3,2,(IF('Ввод данных'!BS58=2,3,(IF('Ввод данных'!BS58=1,4)))))))</f>
        <v>0</v>
      </c>
      <c r="BQ54">
        <f>'Ввод данных'!BT58</f>
        <v>0</v>
      </c>
      <c r="BR54">
        <f>'Ввод данных'!BU58</f>
        <v>0</v>
      </c>
      <c r="BS54">
        <f>'Ввод данных'!BV58</f>
        <v>0</v>
      </c>
      <c r="BT54" s="45">
        <f>'Ввод данных'!BH58</f>
        <v>0</v>
      </c>
      <c r="BU54" s="45">
        <f>'Ввод данных'!G58</f>
        <v>0</v>
      </c>
      <c r="BV54" s="45">
        <f>'Ввод данных'!AV58</f>
        <v>0</v>
      </c>
    </row>
    <row r="55" spans="1:74" x14ac:dyDescent="0.25">
      <c r="A55" s="3" t="b">
        <f>IF('Ввод данных'!D59=4,1,(IF('Ввод данных'!D59=3,2,(IF('Ввод данных'!D59=2,3,(IF('Ввод данных'!D59=1,4)))))))</f>
        <v>0</v>
      </c>
      <c r="B55">
        <f>'Ввод данных'!E59</f>
        <v>0</v>
      </c>
      <c r="C55">
        <f>'Ввод данных'!F59</f>
        <v>0</v>
      </c>
      <c r="D55" s="1" t="b">
        <f>IF('Ввод данных'!G59=4,1,(IF('Ввод данных'!G59=1,1,(IF('Ввод данных'!G59=2,0,(IF('Ввод данных'!G59=3,0)))))))</f>
        <v>0</v>
      </c>
      <c r="E55" s="3" t="b">
        <f>IF('Ввод данных'!H59=4,1,(IF('Ввод данных'!H59=3,2,(IF('Ввод данных'!H59=2,3,(IF('Ввод данных'!H59=1,4)))))))</f>
        <v>0</v>
      </c>
      <c r="F55">
        <f>'Ввод данных'!I59</f>
        <v>0</v>
      </c>
      <c r="G55">
        <f>'Ввод данных'!J59</f>
        <v>0</v>
      </c>
      <c r="H55">
        <f>'Ввод данных'!K59</f>
        <v>0</v>
      </c>
      <c r="I55">
        <f>'Ввод данных'!L59</f>
        <v>0</v>
      </c>
      <c r="J55">
        <f>'Ввод данных'!M59</f>
        <v>0</v>
      </c>
      <c r="K55">
        <f>'Ввод данных'!N59</f>
        <v>0</v>
      </c>
      <c r="L55">
        <f>'Ввод данных'!O59</f>
        <v>0</v>
      </c>
      <c r="M55">
        <f>'Ввод данных'!P59</f>
        <v>0</v>
      </c>
      <c r="N55">
        <f>'Ввод данных'!Q59</f>
        <v>0</v>
      </c>
      <c r="O55" s="2">
        <f>'Ввод данных'!R59</f>
        <v>0</v>
      </c>
      <c r="P55">
        <f>'Ввод данных'!S59</f>
        <v>0</v>
      </c>
      <c r="Q55" s="1" t="b">
        <f>IF('Ввод данных'!T59=4,1,(IF('Ввод данных'!T59=1,1,(IF('Ввод данных'!T59=2,0,(IF('Ввод данных'!T59=3,0)))))))</f>
        <v>0</v>
      </c>
      <c r="R55" s="3" t="b">
        <f>IF('Ввод данных'!U59=4,1,(IF('Ввод данных'!U59=3,2,(IF('Ввод данных'!U59=2,3,(IF('Ввод данных'!U59=1,4)))))))</f>
        <v>0</v>
      </c>
      <c r="S55">
        <f>'Ввод данных'!V59</f>
        <v>0</v>
      </c>
      <c r="T55">
        <f>'Ввод данных'!W59</f>
        <v>0</v>
      </c>
      <c r="U55" s="3" t="b">
        <f>IF('Ввод данных'!X59=4,1,(IF('Ввод данных'!X59=3,2,(IF('Ввод данных'!X59=2,3,(IF('Ввод данных'!X59=1,4)))))))</f>
        <v>0</v>
      </c>
      <c r="V55" s="3" t="b">
        <f>IF('Ввод данных'!Y59=4,1,(IF('Ввод данных'!Y59=3,2,(IF('Ввод данных'!Y59=2,3,(IF('Ввод данных'!Y59=1,4)))))))</f>
        <v>0</v>
      </c>
      <c r="W55" s="3" t="b">
        <f>IF('Ввод данных'!Z59=4,1,(IF('Ввод данных'!Z59=3,2,(IF('Ввод данных'!Z59=2,3,(IF('Ввод данных'!Z59=1,4)))))))</f>
        <v>0</v>
      </c>
      <c r="X55">
        <f>'Ввод данных'!AA59</f>
        <v>0</v>
      </c>
      <c r="Y55">
        <f>'Ввод данных'!AB59</f>
        <v>0</v>
      </c>
      <c r="Z55">
        <f>'Ввод данных'!AC59</f>
        <v>0</v>
      </c>
      <c r="AA55">
        <f>'Ввод данных'!AD59</f>
        <v>0</v>
      </c>
      <c r="AB55" s="1" t="b">
        <f>IF('Ввод данных'!AE59=4,1,(IF('Ввод данных'!AE59=1,1,(IF('Ввод данных'!AE59=2,0,(IF('Ввод данных'!AE59=3,0)))))))</f>
        <v>0</v>
      </c>
      <c r="AC55">
        <f>'Ввод данных'!AF59</f>
        <v>0</v>
      </c>
      <c r="AD55">
        <f>'Ввод данных'!AG59</f>
        <v>0</v>
      </c>
      <c r="AE55" s="3" t="b">
        <f>IF('Ввод данных'!AH59=4,1,(IF('Ввод данных'!AH59=3,2,(IF('Ввод данных'!AH59=2,3,(IF('Ввод данных'!AH59=1,4)))))))</f>
        <v>0</v>
      </c>
      <c r="AF55">
        <f>'Ввод данных'!AI59</f>
        <v>0</v>
      </c>
      <c r="AG55">
        <f>'Ввод данных'!AJ59</f>
        <v>0</v>
      </c>
      <c r="AH55">
        <f>'Ввод данных'!AK59</f>
        <v>0</v>
      </c>
      <c r="AI55" s="3" t="b">
        <f>IF('Ввод данных'!AL59=4,1,(IF('Ввод данных'!AL59=3,2,(IF('Ввод данных'!AL59=2,3,(IF('Ввод данных'!AL59=1,4)))))))</f>
        <v>0</v>
      </c>
      <c r="AJ55">
        <f>'Ввод данных'!AM59</f>
        <v>0</v>
      </c>
      <c r="AK55">
        <f>'Ввод данных'!AN59</f>
        <v>0</v>
      </c>
      <c r="AL55">
        <f>'Ввод данных'!AO59</f>
        <v>0</v>
      </c>
      <c r="AM55">
        <f>'Ввод данных'!AP59</f>
        <v>0</v>
      </c>
      <c r="AN55">
        <f>'Ввод данных'!AQ59</f>
        <v>0</v>
      </c>
      <c r="AO55">
        <f>'Ввод данных'!AR59</f>
        <v>0</v>
      </c>
      <c r="AP55" s="1" t="b">
        <f>IF('Ввод данных'!AS59=4,1,(IF('Ввод данных'!AS59=1,1,(IF('Ввод данных'!AS59=2,0,(IF('Ввод данных'!AS59=3,0)))))))</f>
        <v>0</v>
      </c>
      <c r="AQ55">
        <f>'Ввод данных'!AT59</f>
        <v>0</v>
      </c>
      <c r="AR55">
        <f>'Ввод данных'!AU59</f>
        <v>0</v>
      </c>
      <c r="AS55" s="1" t="b">
        <f>IF('Ввод данных'!AV59=4,1,(IF('Ввод данных'!AV59=1,1,(IF('Ввод данных'!AV59=2,0,(IF('Ввод данных'!AV59=3,0)))))))</f>
        <v>0</v>
      </c>
      <c r="AT55" s="3" t="b">
        <f>IF('Ввод данных'!AW59=4,1,(IF('Ввод данных'!AW59=3,2,(IF('Ввод данных'!AW59=2,3,(IF('Ввод данных'!AW59=1,4)))))))</f>
        <v>0</v>
      </c>
      <c r="AU55">
        <f>'Ввод данных'!AX59</f>
        <v>0</v>
      </c>
      <c r="AV55">
        <f>'Ввод данных'!AY59</f>
        <v>0</v>
      </c>
      <c r="AW55">
        <f>'Ввод данных'!AZ59</f>
        <v>0</v>
      </c>
      <c r="AX55">
        <f>'Ввод данных'!BA59</f>
        <v>0</v>
      </c>
      <c r="AY55" s="3" t="b">
        <f>IF('Ввод данных'!BB59=4,1,(IF('Ввод данных'!BB59=3,2,(IF('Ввод данных'!BB59=2,3,(IF('Ввод данных'!BB59=1,4)))))))</f>
        <v>0</v>
      </c>
      <c r="AZ55">
        <f>'Ввод данных'!BC59</f>
        <v>0</v>
      </c>
      <c r="BA55" s="3" t="b">
        <f>IF('Ввод данных'!BD59=4,1,(IF('Ввод данных'!BD59=3,2,(IF('Ввод данных'!BD59=2,3,(IF('Ввод данных'!BD59=1,4)))))))</f>
        <v>0</v>
      </c>
      <c r="BB55">
        <f>'Ввод данных'!BE59</f>
        <v>0</v>
      </c>
      <c r="BC55">
        <f>'Ввод данных'!BF59</f>
        <v>0</v>
      </c>
      <c r="BD55" s="3" t="b">
        <f>IF('Ввод данных'!BG59=4,1,(IF('Ввод данных'!BG59=3,2,(IF('Ввод данных'!BG59=2,3,(IF('Ввод данных'!BG59=1,4)))))))</f>
        <v>0</v>
      </c>
      <c r="BE55" s="1" t="b">
        <f>IF('Ввод данных'!BH59=4,1,(IF('Ввод данных'!BH59=1,1,(IF('Ввод данных'!BH59=2,0,(IF('Ввод данных'!BH59=3,0)))))))</f>
        <v>0</v>
      </c>
      <c r="BF55" s="2">
        <f>'Ввод данных'!BI59</f>
        <v>0</v>
      </c>
      <c r="BG55">
        <f>'Ввод данных'!BJ59</f>
        <v>0</v>
      </c>
      <c r="BH55">
        <f>'Ввод данных'!BK59</f>
        <v>0</v>
      </c>
      <c r="BI55">
        <f>'Ввод данных'!BL59</f>
        <v>0</v>
      </c>
      <c r="BJ55">
        <f>'Ввод данных'!BM59</f>
        <v>0</v>
      </c>
      <c r="BK55">
        <f>'Ввод данных'!BN59</f>
        <v>0</v>
      </c>
      <c r="BL55">
        <f>'Ввод данных'!BO59</f>
        <v>0</v>
      </c>
      <c r="BM55" s="1" t="b">
        <f>IF('Ввод данных'!BP59=4,1,(IF('Ввод данных'!BP59=1,1,(IF('Ввод данных'!BP59=2,0,(IF('Ввод данных'!BP59=3,0)))))))</f>
        <v>0</v>
      </c>
      <c r="BN55">
        <f>'Ввод данных'!BQ59</f>
        <v>0</v>
      </c>
      <c r="BO55">
        <f>'Ввод данных'!BR59</f>
        <v>0</v>
      </c>
      <c r="BP55" s="3" t="b">
        <f>IF('Ввод данных'!BS59=4,1,(IF('Ввод данных'!BS59=3,2,(IF('Ввод данных'!BS59=2,3,(IF('Ввод данных'!BS59=1,4)))))))</f>
        <v>0</v>
      </c>
      <c r="BQ55">
        <f>'Ввод данных'!BT59</f>
        <v>0</v>
      </c>
      <c r="BR55">
        <f>'Ввод данных'!BU59</f>
        <v>0</v>
      </c>
      <c r="BS55">
        <f>'Ввод данных'!BV59</f>
        <v>0</v>
      </c>
      <c r="BT55" s="45">
        <f>'Ввод данных'!BH59</f>
        <v>0</v>
      </c>
      <c r="BU55" s="45">
        <f>'Ввод данных'!G59</f>
        <v>0</v>
      </c>
      <c r="BV55" s="45">
        <f>'Ввод данных'!AV59</f>
        <v>0</v>
      </c>
    </row>
    <row r="56" spans="1:74" x14ac:dyDescent="0.25">
      <c r="A56" s="3" t="b">
        <f>IF('Ввод данных'!D60=4,1,(IF('Ввод данных'!D60=3,2,(IF('Ввод данных'!D60=2,3,(IF('Ввод данных'!D60=1,4)))))))</f>
        <v>0</v>
      </c>
      <c r="B56">
        <f>'Ввод данных'!E60</f>
        <v>0</v>
      </c>
      <c r="C56">
        <f>'Ввод данных'!F60</f>
        <v>0</v>
      </c>
      <c r="D56" s="1" t="b">
        <f>IF('Ввод данных'!G60=4,1,(IF('Ввод данных'!G60=1,1,(IF('Ввод данных'!G60=2,0,(IF('Ввод данных'!G60=3,0)))))))</f>
        <v>0</v>
      </c>
      <c r="E56" s="3" t="b">
        <f>IF('Ввод данных'!H60=4,1,(IF('Ввод данных'!H60=3,2,(IF('Ввод данных'!H60=2,3,(IF('Ввод данных'!H60=1,4)))))))</f>
        <v>0</v>
      </c>
      <c r="F56">
        <f>'Ввод данных'!I60</f>
        <v>0</v>
      </c>
      <c r="G56">
        <f>'Ввод данных'!J60</f>
        <v>0</v>
      </c>
      <c r="H56">
        <f>'Ввод данных'!K60</f>
        <v>0</v>
      </c>
      <c r="I56">
        <f>'Ввод данных'!L60</f>
        <v>0</v>
      </c>
      <c r="J56">
        <f>'Ввод данных'!M60</f>
        <v>0</v>
      </c>
      <c r="K56">
        <f>'Ввод данных'!N60</f>
        <v>0</v>
      </c>
      <c r="L56">
        <f>'Ввод данных'!O60</f>
        <v>0</v>
      </c>
      <c r="M56">
        <f>'Ввод данных'!P60</f>
        <v>0</v>
      </c>
      <c r="N56">
        <f>'Ввод данных'!Q60</f>
        <v>0</v>
      </c>
      <c r="O56" s="2">
        <f>'Ввод данных'!R60</f>
        <v>0</v>
      </c>
      <c r="P56">
        <f>'Ввод данных'!S60</f>
        <v>0</v>
      </c>
      <c r="Q56" s="1" t="b">
        <f>IF('Ввод данных'!T60=4,1,(IF('Ввод данных'!T60=1,1,(IF('Ввод данных'!T60=2,0,(IF('Ввод данных'!T60=3,0)))))))</f>
        <v>0</v>
      </c>
      <c r="R56" s="3" t="b">
        <f>IF('Ввод данных'!U60=4,1,(IF('Ввод данных'!U60=3,2,(IF('Ввод данных'!U60=2,3,(IF('Ввод данных'!U60=1,4)))))))</f>
        <v>0</v>
      </c>
      <c r="S56">
        <f>'Ввод данных'!V60</f>
        <v>0</v>
      </c>
      <c r="T56">
        <f>'Ввод данных'!W60</f>
        <v>0</v>
      </c>
      <c r="U56" s="3" t="b">
        <f>IF('Ввод данных'!X60=4,1,(IF('Ввод данных'!X60=3,2,(IF('Ввод данных'!X60=2,3,(IF('Ввод данных'!X60=1,4)))))))</f>
        <v>0</v>
      </c>
      <c r="V56" s="3" t="b">
        <f>IF('Ввод данных'!Y60=4,1,(IF('Ввод данных'!Y60=3,2,(IF('Ввод данных'!Y60=2,3,(IF('Ввод данных'!Y60=1,4)))))))</f>
        <v>0</v>
      </c>
      <c r="W56" s="3" t="b">
        <f>IF('Ввод данных'!Z60=4,1,(IF('Ввод данных'!Z60=3,2,(IF('Ввод данных'!Z60=2,3,(IF('Ввод данных'!Z60=1,4)))))))</f>
        <v>0</v>
      </c>
      <c r="X56">
        <f>'Ввод данных'!AA60</f>
        <v>0</v>
      </c>
      <c r="Y56">
        <f>'Ввод данных'!AB60</f>
        <v>0</v>
      </c>
      <c r="Z56">
        <f>'Ввод данных'!AC60</f>
        <v>0</v>
      </c>
      <c r="AA56">
        <f>'Ввод данных'!AD60</f>
        <v>0</v>
      </c>
      <c r="AB56" s="1" t="b">
        <f>IF('Ввод данных'!AE60=4,1,(IF('Ввод данных'!AE60=1,1,(IF('Ввод данных'!AE60=2,0,(IF('Ввод данных'!AE60=3,0)))))))</f>
        <v>0</v>
      </c>
      <c r="AC56">
        <f>'Ввод данных'!AF60</f>
        <v>0</v>
      </c>
      <c r="AD56">
        <f>'Ввод данных'!AG60</f>
        <v>0</v>
      </c>
      <c r="AE56" s="3" t="b">
        <f>IF('Ввод данных'!AH60=4,1,(IF('Ввод данных'!AH60=3,2,(IF('Ввод данных'!AH60=2,3,(IF('Ввод данных'!AH60=1,4)))))))</f>
        <v>0</v>
      </c>
      <c r="AF56">
        <f>'Ввод данных'!AI60</f>
        <v>0</v>
      </c>
      <c r="AG56">
        <f>'Ввод данных'!AJ60</f>
        <v>0</v>
      </c>
      <c r="AH56">
        <f>'Ввод данных'!AK60</f>
        <v>0</v>
      </c>
      <c r="AI56" s="3" t="b">
        <f>IF('Ввод данных'!AL60=4,1,(IF('Ввод данных'!AL60=3,2,(IF('Ввод данных'!AL60=2,3,(IF('Ввод данных'!AL60=1,4)))))))</f>
        <v>0</v>
      </c>
      <c r="AJ56">
        <f>'Ввод данных'!AM60</f>
        <v>0</v>
      </c>
      <c r="AK56">
        <f>'Ввод данных'!AN60</f>
        <v>0</v>
      </c>
      <c r="AL56">
        <f>'Ввод данных'!AO60</f>
        <v>0</v>
      </c>
      <c r="AM56">
        <f>'Ввод данных'!AP60</f>
        <v>0</v>
      </c>
      <c r="AN56">
        <f>'Ввод данных'!AQ60</f>
        <v>0</v>
      </c>
      <c r="AO56">
        <f>'Ввод данных'!AR60</f>
        <v>0</v>
      </c>
      <c r="AP56" s="1" t="b">
        <f>IF('Ввод данных'!AS60=4,1,(IF('Ввод данных'!AS60=1,1,(IF('Ввод данных'!AS60=2,0,(IF('Ввод данных'!AS60=3,0)))))))</f>
        <v>0</v>
      </c>
      <c r="AQ56">
        <f>'Ввод данных'!AT60</f>
        <v>0</v>
      </c>
      <c r="AR56">
        <f>'Ввод данных'!AU60</f>
        <v>0</v>
      </c>
      <c r="AS56" s="1" t="b">
        <f>IF('Ввод данных'!AV60=4,1,(IF('Ввод данных'!AV60=1,1,(IF('Ввод данных'!AV60=2,0,(IF('Ввод данных'!AV60=3,0)))))))</f>
        <v>0</v>
      </c>
      <c r="AT56" s="3" t="b">
        <f>IF('Ввод данных'!AW60=4,1,(IF('Ввод данных'!AW60=3,2,(IF('Ввод данных'!AW60=2,3,(IF('Ввод данных'!AW60=1,4)))))))</f>
        <v>0</v>
      </c>
      <c r="AU56">
        <f>'Ввод данных'!AX60</f>
        <v>0</v>
      </c>
      <c r="AV56">
        <f>'Ввод данных'!AY60</f>
        <v>0</v>
      </c>
      <c r="AW56">
        <f>'Ввод данных'!AZ60</f>
        <v>0</v>
      </c>
      <c r="AX56">
        <f>'Ввод данных'!BA60</f>
        <v>0</v>
      </c>
      <c r="AY56" s="3" t="b">
        <f>IF('Ввод данных'!BB60=4,1,(IF('Ввод данных'!BB60=3,2,(IF('Ввод данных'!BB60=2,3,(IF('Ввод данных'!BB60=1,4)))))))</f>
        <v>0</v>
      </c>
      <c r="AZ56">
        <f>'Ввод данных'!BC60</f>
        <v>0</v>
      </c>
      <c r="BA56" s="3" t="b">
        <f>IF('Ввод данных'!BD60=4,1,(IF('Ввод данных'!BD60=3,2,(IF('Ввод данных'!BD60=2,3,(IF('Ввод данных'!BD60=1,4)))))))</f>
        <v>0</v>
      </c>
      <c r="BB56">
        <f>'Ввод данных'!BE60</f>
        <v>0</v>
      </c>
      <c r="BC56">
        <f>'Ввод данных'!BF60</f>
        <v>0</v>
      </c>
      <c r="BD56" s="3" t="b">
        <f>IF('Ввод данных'!BG60=4,1,(IF('Ввод данных'!BG60=3,2,(IF('Ввод данных'!BG60=2,3,(IF('Ввод данных'!BG60=1,4)))))))</f>
        <v>0</v>
      </c>
      <c r="BE56" s="1" t="b">
        <f>IF('Ввод данных'!BH60=4,1,(IF('Ввод данных'!BH60=1,1,(IF('Ввод данных'!BH60=2,0,(IF('Ввод данных'!BH60=3,0)))))))</f>
        <v>0</v>
      </c>
      <c r="BF56" s="2">
        <f>'Ввод данных'!BI60</f>
        <v>0</v>
      </c>
      <c r="BG56">
        <f>'Ввод данных'!BJ60</f>
        <v>0</v>
      </c>
      <c r="BH56">
        <f>'Ввод данных'!BK60</f>
        <v>0</v>
      </c>
      <c r="BI56">
        <f>'Ввод данных'!BL60</f>
        <v>0</v>
      </c>
      <c r="BJ56">
        <f>'Ввод данных'!BM60</f>
        <v>0</v>
      </c>
      <c r="BK56">
        <f>'Ввод данных'!BN60</f>
        <v>0</v>
      </c>
      <c r="BL56">
        <f>'Ввод данных'!BO60</f>
        <v>0</v>
      </c>
      <c r="BM56" s="1" t="b">
        <f>IF('Ввод данных'!BP60=4,1,(IF('Ввод данных'!BP60=1,1,(IF('Ввод данных'!BP60=2,0,(IF('Ввод данных'!BP60=3,0)))))))</f>
        <v>0</v>
      </c>
      <c r="BN56">
        <f>'Ввод данных'!BQ60</f>
        <v>0</v>
      </c>
      <c r="BO56">
        <f>'Ввод данных'!BR60</f>
        <v>0</v>
      </c>
      <c r="BP56" s="3" t="b">
        <f>IF('Ввод данных'!BS60=4,1,(IF('Ввод данных'!BS60=3,2,(IF('Ввод данных'!BS60=2,3,(IF('Ввод данных'!BS60=1,4)))))))</f>
        <v>0</v>
      </c>
      <c r="BQ56">
        <f>'Ввод данных'!BT60</f>
        <v>0</v>
      </c>
      <c r="BR56">
        <f>'Ввод данных'!BU60</f>
        <v>0</v>
      </c>
      <c r="BS56">
        <f>'Ввод данных'!BV60</f>
        <v>0</v>
      </c>
      <c r="BT56" s="45">
        <f>'Ввод данных'!BH60</f>
        <v>0</v>
      </c>
      <c r="BU56" s="45">
        <f>'Ввод данных'!G60</f>
        <v>0</v>
      </c>
      <c r="BV56" s="45">
        <f>'Ввод данных'!AV60</f>
        <v>0</v>
      </c>
    </row>
    <row r="57" spans="1:74" x14ac:dyDescent="0.25">
      <c r="A57" s="3" t="b">
        <f>IF('Ввод данных'!D61=4,1,(IF('Ввод данных'!D61=3,2,(IF('Ввод данных'!D61=2,3,(IF('Ввод данных'!D61=1,4)))))))</f>
        <v>0</v>
      </c>
      <c r="B57">
        <f>'Ввод данных'!E61</f>
        <v>0</v>
      </c>
      <c r="C57">
        <f>'Ввод данных'!F61</f>
        <v>0</v>
      </c>
      <c r="D57" s="1" t="b">
        <f>IF('Ввод данных'!G61=4,1,(IF('Ввод данных'!G61=1,1,(IF('Ввод данных'!G61=2,0,(IF('Ввод данных'!G61=3,0)))))))</f>
        <v>0</v>
      </c>
      <c r="E57" s="3" t="b">
        <f>IF('Ввод данных'!H61=4,1,(IF('Ввод данных'!H61=3,2,(IF('Ввод данных'!H61=2,3,(IF('Ввод данных'!H61=1,4)))))))</f>
        <v>0</v>
      </c>
      <c r="F57">
        <f>'Ввод данных'!I61</f>
        <v>0</v>
      </c>
      <c r="G57">
        <f>'Ввод данных'!J61</f>
        <v>0</v>
      </c>
      <c r="H57">
        <f>'Ввод данных'!K61</f>
        <v>0</v>
      </c>
      <c r="I57">
        <f>'Ввод данных'!L61</f>
        <v>0</v>
      </c>
      <c r="J57">
        <f>'Ввод данных'!M61</f>
        <v>0</v>
      </c>
      <c r="K57">
        <f>'Ввод данных'!N61</f>
        <v>0</v>
      </c>
      <c r="L57">
        <f>'Ввод данных'!O61</f>
        <v>0</v>
      </c>
      <c r="M57">
        <f>'Ввод данных'!P61</f>
        <v>0</v>
      </c>
      <c r="N57">
        <f>'Ввод данных'!Q61</f>
        <v>0</v>
      </c>
      <c r="O57" s="2">
        <f>'Ввод данных'!R61</f>
        <v>0</v>
      </c>
      <c r="P57">
        <f>'Ввод данных'!S61</f>
        <v>0</v>
      </c>
      <c r="Q57" s="1" t="b">
        <f>IF('Ввод данных'!T61=4,1,(IF('Ввод данных'!T61=1,1,(IF('Ввод данных'!T61=2,0,(IF('Ввод данных'!T61=3,0)))))))</f>
        <v>0</v>
      </c>
      <c r="R57" s="3" t="b">
        <f>IF('Ввод данных'!U61=4,1,(IF('Ввод данных'!U61=3,2,(IF('Ввод данных'!U61=2,3,(IF('Ввод данных'!U61=1,4)))))))</f>
        <v>0</v>
      </c>
      <c r="S57">
        <f>'Ввод данных'!V61</f>
        <v>0</v>
      </c>
      <c r="T57">
        <f>'Ввод данных'!W61</f>
        <v>0</v>
      </c>
      <c r="U57" s="3" t="b">
        <f>IF('Ввод данных'!X61=4,1,(IF('Ввод данных'!X61=3,2,(IF('Ввод данных'!X61=2,3,(IF('Ввод данных'!X61=1,4)))))))</f>
        <v>0</v>
      </c>
      <c r="V57" s="3" t="b">
        <f>IF('Ввод данных'!Y61=4,1,(IF('Ввод данных'!Y61=3,2,(IF('Ввод данных'!Y61=2,3,(IF('Ввод данных'!Y61=1,4)))))))</f>
        <v>0</v>
      </c>
      <c r="W57" s="3" t="b">
        <f>IF('Ввод данных'!Z61=4,1,(IF('Ввод данных'!Z61=3,2,(IF('Ввод данных'!Z61=2,3,(IF('Ввод данных'!Z61=1,4)))))))</f>
        <v>0</v>
      </c>
      <c r="X57">
        <f>'Ввод данных'!AA61</f>
        <v>0</v>
      </c>
      <c r="Y57">
        <f>'Ввод данных'!AB61</f>
        <v>0</v>
      </c>
      <c r="Z57">
        <f>'Ввод данных'!AC61</f>
        <v>0</v>
      </c>
      <c r="AA57">
        <f>'Ввод данных'!AD61</f>
        <v>0</v>
      </c>
      <c r="AB57" s="1" t="b">
        <f>IF('Ввод данных'!AE61=4,1,(IF('Ввод данных'!AE61=1,1,(IF('Ввод данных'!AE61=2,0,(IF('Ввод данных'!AE61=3,0)))))))</f>
        <v>0</v>
      </c>
      <c r="AC57">
        <f>'Ввод данных'!AF61</f>
        <v>0</v>
      </c>
      <c r="AD57">
        <f>'Ввод данных'!AG61</f>
        <v>0</v>
      </c>
      <c r="AE57" s="3" t="b">
        <f>IF('Ввод данных'!AH61=4,1,(IF('Ввод данных'!AH61=3,2,(IF('Ввод данных'!AH61=2,3,(IF('Ввод данных'!AH61=1,4)))))))</f>
        <v>0</v>
      </c>
      <c r="AF57">
        <f>'Ввод данных'!AI61</f>
        <v>0</v>
      </c>
      <c r="AG57">
        <f>'Ввод данных'!AJ61</f>
        <v>0</v>
      </c>
      <c r="AH57">
        <f>'Ввод данных'!AK61</f>
        <v>0</v>
      </c>
      <c r="AI57" s="3" t="b">
        <f>IF('Ввод данных'!AL61=4,1,(IF('Ввод данных'!AL61=3,2,(IF('Ввод данных'!AL61=2,3,(IF('Ввод данных'!AL61=1,4)))))))</f>
        <v>0</v>
      </c>
      <c r="AJ57">
        <f>'Ввод данных'!AM61</f>
        <v>0</v>
      </c>
      <c r="AK57">
        <f>'Ввод данных'!AN61</f>
        <v>0</v>
      </c>
      <c r="AL57">
        <f>'Ввод данных'!AO61</f>
        <v>0</v>
      </c>
      <c r="AM57">
        <f>'Ввод данных'!AP61</f>
        <v>0</v>
      </c>
      <c r="AN57">
        <f>'Ввод данных'!AQ61</f>
        <v>0</v>
      </c>
      <c r="AO57">
        <f>'Ввод данных'!AR61</f>
        <v>0</v>
      </c>
      <c r="AP57" s="1" t="b">
        <f>IF('Ввод данных'!AS61=4,1,(IF('Ввод данных'!AS61=1,1,(IF('Ввод данных'!AS61=2,0,(IF('Ввод данных'!AS61=3,0)))))))</f>
        <v>0</v>
      </c>
      <c r="AQ57">
        <f>'Ввод данных'!AT61</f>
        <v>0</v>
      </c>
      <c r="AR57">
        <f>'Ввод данных'!AU61</f>
        <v>0</v>
      </c>
      <c r="AS57" s="1" t="b">
        <f>IF('Ввод данных'!AV61=4,1,(IF('Ввод данных'!AV61=1,1,(IF('Ввод данных'!AV61=2,0,(IF('Ввод данных'!AV61=3,0)))))))</f>
        <v>0</v>
      </c>
      <c r="AT57" s="3" t="b">
        <f>IF('Ввод данных'!AW61=4,1,(IF('Ввод данных'!AW61=3,2,(IF('Ввод данных'!AW61=2,3,(IF('Ввод данных'!AW61=1,4)))))))</f>
        <v>0</v>
      </c>
      <c r="AU57">
        <f>'Ввод данных'!AX61</f>
        <v>0</v>
      </c>
      <c r="AV57">
        <f>'Ввод данных'!AY61</f>
        <v>0</v>
      </c>
      <c r="AW57">
        <f>'Ввод данных'!AZ61</f>
        <v>0</v>
      </c>
      <c r="AX57">
        <f>'Ввод данных'!BA61</f>
        <v>0</v>
      </c>
      <c r="AY57" s="3" t="b">
        <f>IF('Ввод данных'!BB61=4,1,(IF('Ввод данных'!BB61=3,2,(IF('Ввод данных'!BB61=2,3,(IF('Ввод данных'!BB61=1,4)))))))</f>
        <v>0</v>
      </c>
      <c r="AZ57">
        <f>'Ввод данных'!BC61</f>
        <v>0</v>
      </c>
      <c r="BA57" s="3" t="b">
        <f>IF('Ввод данных'!BD61=4,1,(IF('Ввод данных'!BD61=3,2,(IF('Ввод данных'!BD61=2,3,(IF('Ввод данных'!BD61=1,4)))))))</f>
        <v>0</v>
      </c>
      <c r="BB57">
        <f>'Ввод данных'!BE61</f>
        <v>0</v>
      </c>
      <c r="BC57">
        <f>'Ввод данных'!BF61</f>
        <v>0</v>
      </c>
      <c r="BD57" s="3" t="b">
        <f>IF('Ввод данных'!BG61=4,1,(IF('Ввод данных'!BG61=3,2,(IF('Ввод данных'!BG61=2,3,(IF('Ввод данных'!BG61=1,4)))))))</f>
        <v>0</v>
      </c>
      <c r="BE57" s="1" t="b">
        <f>IF('Ввод данных'!BH61=4,1,(IF('Ввод данных'!BH61=1,1,(IF('Ввод данных'!BH61=2,0,(IF('Ввод данных'!BH61=3,0)))))))</f>
        <v>0</v>
      </c>
      <c r="BF57" s="2">
        <f>'Ввод данных'!BI61</f>
        <v>0</v>
      </c>
      <c r="BG57">
        <f>'Ввод данных'!BJ61</f>
        <v>0</v>
      </c>
      <c r="BH57">
        <f>'Ввод данных'!BK61</f>
        <v>0</v>
      </c>
      <c r="BI57">
        <f>'Ввод данных'!BL61</f>
        <v>0</v>
      </c>
      <c r="BJ57">
        <f>'Ввод данных'!BM61</f>
        <v>0</v>
      </c>
      <c r="BK57">
        <f>'Ввод данных'!BN61</f>
        <v>0</v>
      </c>
      <c r="BL57">
        <f>'Ввод данных'!BO61</f>
        <v>0</v>
      </c>
      <c r="BM57" s="1" t="b">
        <f>IF('Ввод данных'!BP61=4,1,(IF('Ввод данных'!BP61=1,1,(IF('Ввод данных'!BP61=2,0,(IF('Ввод данных'!BP61=3,0)))))))</f>
        <v>0</v>
      </c>
      <c r="BN57">
        <f>'Ввод данных'!BQ61</f>
        <v>0</v>
      </c>
      <c r="BO57">
        <f>'Ввод данных'!BR61</f>
        <v>0</v>
      </c>
      <c r="BP57" s="3" t="b">
        <f>IF('Ввод данных'!BS61=4,1,(IF('Ввод данных'!BS61=3,2,(IF('Ввод данных'!BS61=2,3,(IF('Ввод данных'!BS61=1,4)))))))</f>
        <v>0</v>
      </c>
      <c r="BQ57">
        <f>'Ввод данных'!BT61</f>
        <v>0</v>
      </c>
      <c r="BR57">
        <f>'Ввод данных'!BU61</f>
        <v>0</v>
      </c>
      <c r="BS57">
        <f>'Ввод данных'!BV61</f>
        <v>0</v>
      </c>
      <c r="BT57" s="45">
        <f>'Ввод данных'!BH61</f>
        <v>0</v>
      </c>
      <c r="BU57" s="45">
        <f>'Ввод данных'!G61</f>
        <v>0</v>
      </c>
      <c r="BV57" s="45">
        <f>'Ввод данных'!AV61</f>
        <v>0</v>
      </c>
    </row>
    <row r="58" spans="1:74" x14ac:dyDescent="0.25">
      <c r="A58" s="3" t="b">
        <f>IF('Ввод данных'!D62=4,1,(IF('Ввод данных'!D62=3,2,(IF('Ввод данных'!D62=2,3,(IF('Ввод данных'!D62=1,4)))))))</f>
        <v>0</v>
      </c>
      <c r="B58">
        <f>'Ввод данных'!E62</f>
        <v>0</v>
      </c>
      <c r="C58">
        <f>'Ввод данных'!F62</f>
        <v>0</v>
      </c>
      <c r="D58" s="1" t="b">
        <f>IF('Ввод данных'!G62=4,1,(IF('Ввод данных'!G62=1,1,(IF('Ввод данных'!G62=2,0,(IF('Ввод данных'!G62=3,0)))))))</f>
        <v>0</v>
      </c>
      <c r="E58" s="3" t="b">
        <f>IF('Ввод данных'!H62=4,1,(IF('Ввод данных'!H62=3,2,(IF('Ввод данных'!H62=2,3,(IF('Ввод данных'!H62=1,4)))))))</f>
        <v>0</v>
      </c>
      <c r="F58">
        <f>'Ввод данных'!I62</f>
        <v>0</v>
      </c>
      <c r="G58">
        <f>'Ввод данных'!J62</f>
        <v>0</v>
      </c>
      <c r="H58">
        <f>'Ввод данных'!K62</f>
        <v>0</v>
      </c>
      <c r="I58">
        <f>'Ввод данных'!L62</f>
        <v>0</v>
      </c>
      <c r="J58">
        <f>'Ввод данных'!M62</f>
        <v>0</v>
      </c>
      <c r="K58">
        <f>'Ввод данных'!N62</f>
        <v>0</v>
      </c>
      <c r="L58">
        <f>'Ввод данных'!O62</f>
        <v>0</v>
      </c>
      <c r="M58">
        <f>'Ввод данных'!P62</f>
        <v>0</v>
      </c>
      <c r="N58">
        <f>'Ввод данных'!Q62</f>
        <v>0</v>
      </c>
      <c r="O58" s="2">
        <f>'Ввод данных'!R62</f>
        <v>0</v>
      </c>
      <c r="P58">
        <f>'Ввод данных'!S62</f>
        <v>0</v>
      </c>
      <c r="Q58" s="1" t="b">
        <f>IF('Ввод данных'!T62=4,1,(IF('Ввод данных'!T62=1,1,(IF('Ввод данных'!T62=2,0,(IF('Ввод данных'!T62=3,0)))))))</f>
        <v>0</v>
      </c>
      <c r="R58" s="3" t="b">
        <f>IF('Ввод данных'!U62=4,1,(IF('Ввод данных'!U62=3,2,(IF('Ввод данных'!U62=2,3,(IF('Ввод данных'!U62=1,4)))))))</f>
        <v>0</v>
      </c>
      <c r="S58">
        <f>'Ввод данных'!V62</f>
        <v>0</v>
      </c>
      <c r="T58">
        <f>'Ввод данных'!W62</f>
        <v>0</v>
      </c>
      <c r="U58" s="3" t="b">
        <f>IF('Ввод данных'!X62=4,1,(IF('Ввод данных'!X62=3,2,(IF('Ввод данных'!X62=2,3,(IF('Ввод данных'!X62=1,4)))))))</f>
        <v>0</v>
      </c>
      <c r="V58" s="3" t="b">
        <f>IF('Ввод данных'!Y62=4,1,(IF('Ввод данных'!Y62=3,2,(IF('Ввод данных'!Y62=2,3,(IF('Ввод данных'!Y62=1,4)))))))</f>
        <v>0</v>
      </c>
      <c r="W58" s="3" t="b">
        <f>IF('Ввод данных'!Z62=4,1,(IF('Ввод данных'!Z62=3,2,(IF('Ввод данных'!Z62=2,3,(IF('Ввод данных'!Z62=1,4)))))))</f>
        <v>0</v>
      </c>
      <c r="X58">
        <f>'Ввод данных'!AA62</f>
        <v>0</v>
      </c>
      <c r="Y58">
        <f>'Ввод данных'!AB62</f>
        <v>0</v>
      </c>
      <c r="Z58">
        <f>'Ввод данных'!AC62</f>
        <v>0</v>
      </c>
      <c r="AA58">
        <f>'Ввод данных'!AD62</f>
        <v>0</v>
      </c>
      <c r="AB58" s="1" t="b">
        <f>IF('Ввод данных'!AE62=4,1,(IF('Ввод данных'!AE62=1,1,(IF('Ввод данных'!AE62=2,0,(IF('Ввод данных'!AE62=3,0)))))))</f>
        <v>0</v>
      </c>
      <c r="AC58">
        <f>'Ввод данных'!AF62</f>
        <v>0</v>
      </c>
      <c r="AD58">
        <f>'Ввод данных'!AG62</f>
        <v>0</v>
      </c>
      <c r="AE58" s="3" t="b">
        <f>IF('Ввод данных'!AH62=4,1,(IF('Ввод данных'!AH62=3,2,(IF('Ввод данных'!AH62=2,3,(IF('Ввод данных'!AH62=1,4)))))))</f>
        <v>0</v>
      </c>
      <c r="AF58">
        <f>'Ввод данных'!AI62</f>
        <v>0</v>
      </c>
      <c r="AG58">
        <f>'Ввод данных'!AJ62</f>
        <v>0</v>
      </c>
      <c r="AH58">
        <f>'Ввод данных'!AK62</f>
        <v>0</v>
      </c>
      <c r="AI58" s="3" t="b">
        <f>IF('Ввод данных'!AL62=4,1,(IF('Ввод данных'!AL62=3,2,(IF('Ввод данных'!AL62=2,3,(IF('Ввод данных'!AL62=1,4)))))))</f>
        <v>0</v>
      </c>
      <c r="AJ58">
        <f>'Ввод данных'!AM62</f>
        <v>0</v>
      </c>
      <c r="AK58">
        <f>'Ввод данных'!AN62</f>
        <v>0</v>
      </c>
      <c r="AL58">
        <f>'Ввод данных'!AO62</f>
        <v>0</v>
      </c>
      <c r="AM58">
        <f>'Ввод данных'!AP62</f>
        <v>0</v>
      </c>
      <c r="AN58">
        <f>'Ввод данных'!AQ62</f>
        <v>0</v>
      </c>
      <c r="AO58">
        <f>'Ввод данных'!AR62</f>
        <v>0</v>
      </c>
      <c r="AP58" s="1" t="b">
        <f>IF('Ввод данных'!AS62=4,1,(IF('Ввод данных'!AS62=1,1,(IF('Ввод данных'!AS62=2,0,(IF('Ввод данных'!AS62=3,0)))))))</f>
        <v>0</v>
      </c>
      <c r="AQ58">
        <f>'Ввод данных'!AT62</f>
        <v>0</v>
      </c>
      <c r="AR58">
        <f>'Ввод данных'!AU62</f>
        <v>0</v>
      </c>
      <c r="AS58" s="1" t="b">
        <f>IF('Ввод данных'!AV62=4,1,(IF('Ввод данных'!AV62=1,1,(IF('Ввод данных'!AV62=2,0,(IF('Ввод данных'!AV62=3,0)))))))</f>
        <v>0</v>
      </c>
      <c r="AT58" s="3" t="b">
        <f>IF('Ввод данных'!AW62=4,1,(IF('Ввод данных'!AW62=3,2,(IF('Ввод данных'!AW62=2,3,(IF('Ввод данных'!AW62=1,4)))))))</f>
        <v>0</v>
      </c>
      <c r="AU58">
        <f>'Ввод данных'!AX62</f>
        <v>0</v>
      </c>
      <c r="AV58">
        <f>'Ввод данных'!AY62</f>
        <v>0</v>
      </c>
      <c r="AW58">
        <f>'Ввод данных'!AZ62</f>
        <v>0</v>
      </c>
      <c r="AX58">
        <f>'Ввод данных'!BA62</f>
        <v>0</v>
      </c>
      <c r="AY58" s="3" t="b">
        <f>IF('Ввод данных'!BB62=4,1,(IF('Ввод данных'!BB62=3,2,(IF('Ввод данных'!BB62=2,3,(IF('Ввод данных'!BB62=1,4)))))))</f>
        <v>0</v>
      </c>
      <c r="AZ58">
        <f>'Ввод данных'!BC62</f>
        <v>0</v>
      </c>
      <c r="BA58" s="3" t="b">
        <f>IF('Ввод данных'!BD62=4,1,(IF('Ввод данных'!BD62=3,2,(IF('Ввод данных'!BD62=2,3,(IF('Ввод данных'!BD62=1,4)))))))</f>
        <v>0</v>
      </c>
      <c r="BB58">
        <f>'Ввод данных'!BE62</f>
        <v>0</v>
      </c>
      <c r="BC58">
        <f>'Ввод данных'!BF62</f>
        <v>0</v>
      </c>
      <c r="BD58" s="3" t="b">
        <f>IF('Ввод данных'!BG62=4,1,(IF('Ввод данных'!BG62=3,2,(IF('Ввод данных'!BG62=2,3,(IF('Ввод данных'!BG62=1,4)))))))</f>
        <v>0</v>
      </c>
      <c r="BE58" s="1" t="b">
        <f>IF('Ввод данных'!BH62=4,1,(IF('Ввод данных'!BH62=1,1,(IF('Ввод данных'!BH62=2,0,(IF('Ввод данных'!BH62=3,0)))))))</f>
        <v>0</v>
      </c>
      <c r="BF58" s="2">
        <f>'Ввод данных'!BI62</f>
        <v>0</v>
      </c>
      <c r="BG58">
        <f>'Ввод данных'!BJ62</f>
        <v>0</v>
      </c>
      <c r="BH58">
        <f>'Ввод данных'!BK62</f>
        <v>0</v>
      </c>
      <c r="BI58">
        <f>'Ввод данных'!BL62</f>
        <v>0</v>
      </c>
      <c r="BJ58">
        <f>'Ввод данных'!BM62</f>
        <v>0</v>
      </c>
      <c r="BK58">
        <f>'Ввод данных'!BN62</f>
        <v>0</v>
      </c>
      <c r="BL58">
        <f>'Ввод данных'!BO62</f>
        <v>0</v>
      </c>
      <c r="BM58" s="1" t="b">
        <f>IF('Ввод данных'!BP62=4,1,(IF('Ввод данных'!BP62=1,1,(IF('Ввод данных'!BP62=2,0,(IF('Ввод данных'!BP62=3,0)))))))</f>
        <v>0</v>
      </c>
      <c r="BN58">
        <f>'Ввод данных'!BQ62</f>
        <v>0</v>
      </c>
      <c r="BO58">
        <f>'Ввод данных'!BR62</f>
        <v>0</v>
      </c>
      <c r="BP58" s="3" t="b">
        <f>IF('Ввод данных'!BS62=4,1,(IF('Ввод данных'!BS62=3,2,(IF('Ввод данных'!BS62=2,3,(IF('Ввод данных'!BS62=1,4)))))))</f>
        <v>0</v>
      </c>
      <c r="BQ58">
        <f>'Ввод данных'!BT62</f>
        <v>0</v>
      </c>
      <c r="BR58">
        <f>'Ввод данных'!BU62</f>
        <v>0</v>
      </c>
      <c r="BS58">
        <f>'Ввод данных'!BV62</f>
        <v>0</v>
      </c>
      <c r="BT58" s="45">
        <f>'Ввод данных'!BH62</f>
        <v>0</v>
      </c>
      <c r="BU58" s="45">
        <f>'Ввод данных'!G62</f>
        <v>0</v>
      </c>
      <c r="BV58" s="45">
        <f>'Ввод данных'!AV62</f>
        <v>0</v>
      </c>
    </row>
    <row r="59" spans="1:74" x14ac:dyDescent="0.25">
      <c r="A59" s="3" t="b">
        <f>IF('Ввод данных'!D63=4,1,(IF('Ввод данных'!D63=3,2,(IF('Ввод данных'!D63=2,3,(IF('Ввод данных'!D63=1,4)))))))</f>
        <v>0</v>
      </c>
      <c r="B59">
        <f>'Ввод данных'!E63</f>
        <v>0</v>
      </c>
      <c r="C59">
        <f>'Ввод данных'!F63</f>
        <v>0</v>
      </c>
      <c r="D59" s="1" t="b">
        <f>IF('Ввод данных'!G63=4,1,(IF('Ввод данных'!G63=1,1,(IF('Ввод данных'!G63=2,0,(IF('Ввод данных'!G63=3,0)))))))</f>
        <v>0</v>
      </c>
      <c r="E59" s="3" t="b">
        <f>IF('Ввод данных'!H63=4,1,(IF('Ввод данных'!H63=3,2,(IF('Ввод данных'!H63=2,3,(IF('Ввод данных'!H63=1,4)))))))</f>
        <v>0</v>
      </c>
      <c r="F59">
        <f>'Ввод данных'!I63</f>
        <v>0</v>
      </c>
      <c r="G59">
        <f>'Ввод данных'!J63</f>
        <v>0</v>
      </c>
      <c r="H59">
        <f>'Ввод данных'!K63</f>
        <v>0</v>
      </c>
      <c r="I59">
        <f>'Ввод данных'!L63</f>
        <v>0</v>
      </c>
      <c r="J59">
        <f>'Ввод данных'!M63</f>
        <v>0</v>
      </c>
      <c r="K59">
        <f>'Ввод данных'!N63</f>
        <v>0</v>
      </c>
      <c r="L59">
        <f>'Ввод данных'!O63</f>
        <v>0</v>
      </c>
      <c r="M59">
        <f>'Ввод данных'!P63</f>
        <v>0</v>
      </c>
      <c r="N59">
        <f>'Ввод данных'!Q63</f>
        <v>0</v>
      </c>
      <c r="O59" s="2">
        <f>'Ввод данных'!R63</f>
        <v>0</v>
      </c>
      <c r="P59">
        <f>'Ввод данных'!S63</f>
        <v>0</v>
      </c>
      <c r="Q59" s="1" t="b">
        <f>IF('Ввод данных'!T63=4,1,(IF('Ввод данных'!T63=1,1,(IF('Ввод данных'!T63=2,0,(IF('Ввод данных'!T63=3,0)))))))</f>
        <v>0</v>
      </c>
      <c r="R59" s="3" t="b">
        <f>IF('Ввод данных'!U63=4,1,(IF('Ввод данных'!U63=3,2,(IF('Ввод данных'!U63=2,3,(IF('Ввод данных'!U63=1,4)))))))</f>
        <v>0</v>
      </c>
      <c r="S59">
        <f>'Ввод данных'!V63</f>
        <v>0</v>
      </c>
      <c r="T59">
        <f>'Ввод данных'!W63</f>
        <v>0</v>
      </c>
      <c r="U59" s="3" t="b">
        <f>IF('Ввод данных'!X63=4,1,(IF('Ввод данных'!X63=3,2,(IF('Ввод данных'!X63=2,3,(IF('Ввод данных'!X63=1,4)))))))</f>
        <v>0</v>
      </c>
      <c r="V59" s="3" t="b">
        <f>IF('Ввод данных'!Y63=4,1,(IF('Ввод данных'!Y63=3,2,(IF('Ввод данных'!Y63=2,3,(IF('Ввод данных'!Y63=1,4)))))))</f>
        <v>0</v>
      </c>
      <c r="W59" s="3" t="b">
        <f>IF('Ввод данных'!Z63=4,1,(IF('Ввод данных'!Z63=3,2,(IF('Ввод данных'!Z63=2,3,(IF('Ввод данных'!Z63=1,4)))))))</f>
        <v>0</v>
      </c>
      <c r="X59">
        <f>'Ввод данных'!AA63</f>
        <v>0</v>
      </c>
      <c r="Y59">
        <f>'Ввод данных'!AB63</f>
        <v>0</v>
      </c>
      <c r="Z59">
        <f>'Ввод данных'!AC63</f>
        <v>0</v>
      </c>
      <c r="AA59">
        <f>'Ввод данных'!AD63</f>
        <v>0</v>
      </c>
      <c r="AB59" s="1" t="b">
        <f>IF('Ввод данных'!AE63=4,1,(IF('Ввод данных'!AE63=1,1,(IF('Ввод данных'!AE63=2,0,(IF('Ввод данных'!AE63=3,0)))))))</f>
        <v>0</v>
      </c>
      <c r="AC59">
        <f>'Ввод данных'!AF63</f>
        <v>0</v>
      </c>
      <c r="AD59">
        <f>'Ввод данных'!AG63</f>
        <v>0</v>
      </c>
      <c r="AE59" s="3" t="b">
        <f>IF('Ввод данных'!AH63=4,1,(IF('Ввод данных'!AH63=3,2,(IF('Ввод данных'!AH63=2,3,(IF('Ввод данных'!AH63=1,4)))))))</f>
        <v>0</v>
      </c>
      <c r="AF59">
        <f>'Ввод данных'!AI63</f>
        <v>0</v>
      </c>
      <c r="AG59">
        <f>'Ввод данных'!AJ63</f>
        <v>0</v>
      </c>
      <c r="AH59">
        <f>'Ввод данных'!AK63</f>
        <v>0</v>
      </c>
      <c r="AI59" s="3" t="b">
        <f>IF('Ввод данных'!AL63=4,1,(IF('Ввод данных'!AL63=3,2,(IF('Ввод данных'!AL63=2,3,(IF('Ввод данных'!AL63=1,4)))))))</f>
        <v>0</v>
      </c>
      <c r="AJ59">
        <f>'Ввод данных'!AM63</f>
        <v>0</v>
      </c>
      <c r="AK59">
        <f>'Ввод данных'!AN63</f>
        <v>0</v>
      </c>
      <c r="AL59">
        <f>'Ввод данных'!AO63</f>
        <v>0</v>
      </c>
      <c r="AM59">
        <f>'Ввод данных'!AP63</f>
        <v>0</v>
      </c>
      <c r="AN59">
        <f>'Ввод данных'!AQ63</f>
        <v>0</v>
      </c>
      <c r="AO59">
        <f>'Ввод данных'!AR63</f>
        <v>0</v>
      </c>
      <c r="AP59" s="1" t="b">
        <f>IF('Ввод данных'!AS63=4,1,(IF('Ввод данных'!AS63=1,1,(IF('Ввод данных'!AS63=2,0,(IF('Ввод данных'!AS63=3,0)))))))</f>
        <v>0</v>
      </c>
      <c r="AQ59">
        <f>'Ввод данных'!AT63</f>
        <v>0</v>
      </c>
      <c r="AR59">
        <f>'Ввод данных'!AU63</f>
        <v>0</v>
      </c>
      <c r="AS59" s="1" t="b">
        <f>IF('Ввод данных'!AV63=4,1,(IF('Ввод данных'!AV63=1,1,(IF('Ввод данных'!AV63=2,0,(IF('Ввод данных'!AV63=3,0)))))))</f>
        <v>0</v>
      </c>
      <c r="AT59" s="3" t="b">
        <f>IF('Ввод данных'!AW63=4,1,(IF('Ввод данных'!AW63=3,2,(IF('Ввод данных'!AW63=2,3,(IF('Ввод данных'!AW63=1,4)))))))</f>
        <v>0</v>
      </c>
      <c r="AU59">
        <f>'Ввод данных'!AX63</f>
        <v>0</v>
      </c>
      <c r="AV59">
        <f>'Ввод данных'!AY63</f>
        <v>0</v>
      </c>
      <c r="AW59">
        <f>'Ввод данных'!AZ63</f>
        <v>0</v>
      </c>
      <c r="AX59">
        <f>'Ввод данных'!BA63</f>
        <v>0</v>
      </c>
      <c r="AY59" s="3" t="b">
        <f>IF('Ввод данных'!BB63=4,1,(IF('Ввод данных'!BB63=3,2,(IF('Ввод данных'!BB63=2,3,(IF('Ввод данных'!BB63=1,4)))))))</f>
        <v>0</v>
      </c>
      <c r="AZ59">
        <f>'Ввод данных'!BC63</f>
        <v>0</v>
      </c>
      <c r="BA59" s="3" t="b">
        <f>IF('Ввод данных'!BD63=4,1,(IF('Ввод данных'!BD63=3,2,(IF('Ввод данных'!BD63=2,3,(IF('Ввод данных'!BD63=1,4)))))))</f>
        <v>0</v>
      </c>
      <c r="BB59">
        <f>'Ввод данных'!BE63</f>
        <v>0</v>
      </c>
      <c r="BC59">
        <f>'Ввод данных'!BF63</f>
        <v>0</v>
      </c>
      <c r="BD59" s="3" t="b">
        <f>IF('Ввод данных'!BG63=4,1,(IF('Ввод данных'!BG63=3,2,(IF('Ввод данных'!BG63=2,3,(IF('Ввод данных'!BG63=1,4)))))))</f>
        <v>0</v>
      </c>
      <c r="BE59" s="1" t="b">
        <f>IF('Ввод данных'!BH63=4,1,(IF('Ввод данных'!BH63=1,1,(IF('Ввод данных'!BH63=2,0,(IF('Ввод данных'!BH63=3,0)))))))</f>
        <v>0</v>
      </c>
      <c r="BF59" s="2">
        <f>'Ввод данных'!BI63</f>
        <v>0</v>
      </c>
      <c r="BG59">
        <f>'Ввод данных'!BJ63</f>
        <v>0</v>
      </c>
      <c r="BH59">
        <f>'Ввод данных'!BK63</f>
        <v>0</v>
      </c>
      <c r="BI59">
        <f>'Ввод данных'!BL63</f>
        <v>0</v>
      </c>
      <c r="BJ59">
        <f>'Ввод данных'!BM63</f>
        <v>0</v>
      </c>
      <c r="BK59">
        <f>'Ввод данных'!BN63</f>
        <v>0</v>
      </c>
      <c r="BL59">
        <f>'Ввод данных'!BO63</f>
        <v>0</v>
      </c>
      <c r="BM59" s="1" t="b">
        <f>IF('Ввод данных'!BP63=4,1,(IF('Ввод данных'!BP63=1,1,(IF('Ввод данных'!BP63=2,0,(IF('Ввод данных'!BP63=3,0)))))))</f>
        <v>0</v>
      </c>
      <c r="BN59">
        <f>'Ввод данных'!BQ63</f>
        <v>0</v>
      </c>
      <c r="BO59">
        <f>'Ввод данных'!BR63</f>
        <v>0</v>
      </c>
      <c r="BP59" s="3" t="b">
        <f>IF('Ввод данных'!BS63=4,1,(IF('Ввод данных'!BS63=3,2,(IF('Ввод данных'!BS63=2,3,(IF('Ввод данных'!BS63=1,4)))))))</f>
        <v>0</v>
      </c>
      <c r="BQ59">
        <f>'Ввод данных'!BT63</f>
        <v>0</v>
      </c>
      <c r="BR59">
        <f>'Ввод данных'!BU63</f>
        <v>0</v>
      </c>
      <c r="BS59">
        <f>'Ввод данных'!BV63</f>
        <v>0</v>
      </c>
      <c r="BT59" s="45">
        <f>'Ввод данных'!BH63</f>
        <v>0</v>
      </c>
      <c r="BU59" s="45">
        <f>'Ввод данных'!G63</f>
        <v>0</v>
      </c>
      <c r="BV59" s="45">
        <f>'Ввод данных'!AV63</f>
        <v>0</v>
      </c>
    </row>
    <row r="60" spans="1:74" x14ac:dyDescent="0.25">
      <c r="A60" s="3" t="b">
        <f>IF('Ввод данных'!D64=4,1,(IF('Ввод данных'!D64=3,2,(IF('Ввод данных'!D64=2,3,(IF('Ввод данных'!D64=1,4)))))))</f>
        <v>0</v>
      </c>
      <c r="B60">
        <f>'Ввод данных'!E64</f>
        <v>0</v>
      </c>
      <c r="C60">
        <f>'Ввод данных'!F64</f>
        <v>0</v>
      </c>
      <c r="D60" s="1" t="b">
        <f>IF('Ввод данных'!G64=4,1,(IF('Ввод данных'!G64=1,1,(IF('Ввод данных'!G64=2,0,(IF('Ввод данных'!G64=3,0)))))))</f>
        <v>0</v>
      </c>
      <c r="E60" s="3" t="b">
        <f>IF('Ввод данных'!H64=4,1,(IF('Ввод данных'!H64=3,2,(IF('Ввод данных'!H64=2,3,(IF('Ввод данных'!H64=1,4)))))))</f>
        <v>0</v>
      </c>
      <c r="F60">
        <f>'Ввод данных'!I64</f>
        <v>0</v>
      </c>
      <c r="G60">
        <f>'Ввод данных'!J64</f>
        <v>0</v>
      </c>
      <c r="H60">
        <f>'Ввод данных'!K64</f>
        <v>0</v>
      </c>
      <c r="I60">
        <f>'Ввод данных'!L64</f>
        <v>0</v>
      </c>
      <c r="J60">
        <f>'Ввод данных'!M64</f>
        <v>0</v>
      </c>
      <c r="K60">
        <f>'Ввод данных'!N64</f>
        <v>0</v>
      </c>
      <c r="L60">
        <f>'Ввод данных'!O64</f>
        <v>0</v>
      </c>
      <c r="M60">
        <f>'Ввод данных'!P64</f>
        <v>0</v>
      </c>
      <c r="N60">
        <f>'Ввод данных'!Q64</f>
        <v>0</v>
      </c>
      <c r="O60" s="2">
        <f>'Ввод данных'!R64</f>
        <v>0</v>
      </c>
      <c r="P60">
        <f>'Ввод данных'!S64</f>
        <v>0</v>
      </c>
      <c r="Q60" s="1" t="b">
        <f>IF('Ввод данных'!T64=4,1,(IF('Ввод данных'!T64=1,1,(IF('Ввод данных'!T64=2,0,(IF('Ввод данных'!T64=3,0)))))))</f>
        <v>0</v>
      </c>
      <c r="R60" s="3" t="b">
        <f>IF('Ввод данных'!U64=4,1,(IF('Ввод данных'!U64=3,2,(IF('Ввод данных'!U64=2,3,(IF('Ввод данных'!U64=1,4)))))))</f>
        <v>0</v>
      </c>
      <c r="S60">
        <f>'Ввод данных'!V64</f>
        <v>0</v>
      </c>
      <c r="T60">
        <f>'Ввод данных'!W64</f>
        <v>0</v>
      </c>
      <c r="U60" s="3" t="b">
        <f>IF('Ввод данных'!X64=4,1,(IF('Ввод данных'!X64=3,2,(IF('Ввод данных'!X64=2,3,(IF('Ввод данных'!X64=1,4)))))))</f>
        <v>0</v>
      </c>
      <c r="V60" s="3" t="b">
        <f>IF('Ввод данных'!Y64=4,1,(IF('Ввод данных'!Y64=3,2,(IF('Ввод данных'!Y64=2,3,(IF('Ввод данных'!Y64=1,4)))))))</f>
        <v>0</v>
      </c>
      <c r="W60" s="3" t="b">
        <f>IF('Ввод данных'!Z64=4,1,(IF('Ввод данных'!Z64=3,2,(IF('Ввод данных'!Z64=2,3,(IF('Ввод данных'!Z64=1,4)))))))</f>
        <v>0</v>
      </c>
      <c r="X60">
        <f>'Ввод данных'!AA64</f>
        <v>0</v>
      </c>
      <c r="Y60">
        <f>'Ввод данных'!AB64</f>
        <v>0</v>
      </c>
      <c r="Z60">
        <f>'Ввод данных'!AC64</f>
        <v>0</v>
      </c>
      <c r="AA60">
        <f>'Ввод данных'!AD64</f>
        <v>0</v>
      </c>
      <c r="AB60" s="1" t="b">
        <f>IF('Ввод данных'!AE64=4,1,(IF('Ввод данных'!AE64=1,1,(IF('Ввод данных'!AE64=2,0,(IF('Ввод данных'!AE64=3,0)))))))</f>
        <v>0</v>
      </c>
      <c r="AC60">
        <f>'Ввод данных'!AF64</f>
        <v>0</v>
      </c>
      <c r="AD60">
        <f>'Ввод данных'!AG64</f>
        <v>0</v>
      </c>
      <c r="AE60" s="3" t="b">
        <f>IF('Ввод данных'!AH64=4,1,(IF('Ввод данных'!AH64=3,2,(IF('Ввод данных'!AH64=2,3,(IF('Ввод данных'!AH64=1,4)))))))</f>
        <v>0</v>
      </c>
      <c r="AF60">
        <f>'Ввод данных'!AI64</f>
        <v>0</v>
      </c>
      <c r="AG60">
        <f>'Ввод данных'!AJ64</f>
        <v>0</v>
      </c>
      <c r="AH60">
        <f>'Ввод данных'!AK64</f>
        <v>0</v>
      </c>
      <c r="AI60" s="3" t="b">
        <f>IF('Ввод данных'!AL64=4,1,(IF('Ввод данных'!AL64=3,2,(IF('Ввод данных'!AL64=2,3,(IF('Ввод данных'!AL64=1,4)))))))</f>
        <v>0</v>
      </c>
      <c r="AJ60">
        <f>'Ввод данных'!AM64</f>
        <v>0</v>
      </c>
      <c r="AK60">
        <f>'Ввод данных'!AN64</f>
        <v>0</v>
      </c>
      <c r="AL60">
        <f>'Ввод данных'!AO64</f>
        <v>0</v>
      </c>
      <c r="AM60">
        <f>'Ввод данных'!AP64</f>
        <v>0</v>
      </c>
      <c r="AN60">
        <f>'Ввод данных'!AQ64</f>
        <v>0</v>
      </c>
      <c r="AO60">
        <f>'Ввод данных'!AR64</f>
        <v>0</v>
      </c>
      <c r="AP60" s="1" t="b">
        <f>IF('Ввод данных'!AS64=4,1,(IF('Ввод данных'!AS64=1,1,(IF('Ввод данных'!AS64=2,0,(IF('Ввод данных'!AS64=3,0)))))))</f>
        <v>0</v>
      </c>
      <c r="AQ60">
        <f>'Ввод данных'!AT64</f>
        <v>0</v>
      </c>
      <c r="AR60">
        <f>'Ввод данных'!AU64</f>
        <v>0</v>
      </c>
      <c r="AS60" s="1" t="b">
        <f>IF('Ввод данных'!AV64=4,1,(IF('Ввод данных'!AV64=1,1,(IF('Ввод данных'!AV64=2,0,(IF('Ввод данных'!AV64=3,0)))))))</f>
        <v>0</v>
      </c>
      <c r="AT60" s="3" t="b">
        <f>IF('Ввод данных'!AW64=4,1,(IF('Ввод данных'!AW64=3,2,(IF('Ввод данных'!AW64=2,3,(IF('Ввод данных'!AW64=1,4)))))))</f>
        <v>0</v>
      </c>
      <c r="AU60">
        <f>'Ввод данных'!AX64</f>
        <v>0</v>
      </c>
      <c r="AV60">
        <f>'Ввод данных'!AY64</f>
        <v>0</v>
      </c>
      <c r="AW60">
        <f>'Ввод данных'!AZ64</f>
        <v>0</v>
      </c>
      <c r="AX60">
        <f>'Ввод данных'!BA64</f>
        <v>0</v>
      </c>
      <c r="AY60" s="3" t="b">
        <f>IF('Ввод данных'!BB64=4,1,(IF('Ввод данных'!BB64=3,2,(IF('Ввод данных'!BB64=2,3,(IF('Ввод данных'!BB64=1,4)))))))</f>
        <v>0</v>
      </c>
      <c r="AZ60">
        <f>'Ввод данных'!BC64</f>
        <v>0</v>
      </c>
      <c r="BA60" s="3" t="b">
        <f>IF('Ввод данных'!BD64=4,1,(IF('Ввод данных'!BD64=3,2,(IF('Ввод данных'!BD64=2,3,(IF('Ввод данных'!BD64=1,4)))))))</f>
        <v>0</v>
      </c>
      <c r="BB60">
        <f>'Ввод данных'!BE64</f>
        <v>0</v>
      </c>
      <c r="BC60">
        <f>'Ввод данных'!BF64</f>
        <v>0</v>
      </c>
      <c r="BD60" s="3" t="b">
        <f>IF('Ввод данных'!BG64=4,1,(IF('Ввод данных'!BG64=3,2,(IF('Ввод данных'!BG64=2,3,(IF('Ввод данных'!BG64=1,4)))))))</f>
        <v>0</v>
      </c>
      <c r="BE60" s="1" t="b">
        <f>IF('Ввод данных'!BH64=4,1,(IF('Ввод данных'!BH64=1,1,(IF('Ввод данных'!BH64=2,0,(IF('Ввод данных'!BH64=3,0)))))))</f>
        <v>0</v>
      </c>
      <c r="BF60" s="2">
        <f>'Ввод данных'!BI64</f>
        <v>0</v>
      </c>
      <c r="BG60">
        <f>'Ввод данных'!BJ64</f>
        <v>0</v>
      </c>
      <c r="BH60">
        <f>'Ввод данных'!BK64</f>
        <v>0</v>
      </c>
      <c r="BI60">
        <f>'Ввод данных'!BL64</f>
        <v>0</v>
      </c>
      <c r="BJ60">
        <f>'Ввод данных'!BM64</f>
        <v>0</v>
      </c>
      <c r="BK60">
        <f>'Ввод данных'!BN64</f>
        <v>0</v>
      </c>
      <c r="BL60">
        <f>'Ввод данных'!BO64</f>
        <v>0</v>
      </c>
      <c r="BM60" s="1" t="b">
        <f>IF('Ввод данных'!BP64=4,1,(IF('Ввод данных'!BP64=1,1,(IF('Ввод данных'!BP64=2,0,(IF('Ввод данных'!BP64=3,0)))))))</f>
        <v>0</v>
      </c>
      <c r="BN60">
        <f>'Ввод данных'!BQ64</f>
        <v>0</v>
      </c>
      <c r="BO60">
        <f>'Ввод данных'!BR64</f>
        <v>0</v>
      </c>
      <c r="BP60" s="3" t="b">
        <f>IF('Ввод данных'!BS64=4,1,(IF('Ввод данных'!BS64=3,2,(IF('Ввод данных'!BS64=2,3,(IF('Ввод данных'!BS64=1,4)))))))</f>
        <v>0</v>
      </c>
      <c r="BQ60">
        <f>'Ввод данных'!BT64</f>
        <v>0</v>
      </c>
      <c r="BR60">
        <f>'Ввод данных'!BU64</f>
        <v>0</v>
      </c>
      <c r="BS60">
        <f>'Ввод данных'!BV64</f>
        <v>0</v>
      </c>
      <c r="BT60" s="45">
        <f>'Ввод данных'!BH64</f>
        <v>0</v>
      </c>
      <c r="BU60" s="45">
        <f>'Ввод данных'!G64</f>
        <v>0</v>
      </c>
      <c r="BV60" s="45">
        <f>'Ввод данных'!AV64</f>
        <v>0</v>
      </c>
    </row>
    <row r="61" spans="1:74" x14ac:dyDescent="0.25">
      <c r="A61" s="3" t="b">
        <f>IF('Ввод данных'!D65=4,1,(IF('Ввод данных'!D65=3,2,(IF('Ввод данных'!D65=2,3,(IF('Ввод данных'!D65=1,4)))))))</f>
        <v>0</v>
      </c>
      <c r="B61">
        <f>'Ввод данных'!E65</f>
        <v>0</v>
      </c>
      <c r="C61">
        <f>'Ввод данных'!F65</f>
        <v>0</v>
      </c>
      <c r="D61" s="1" t="b">
        <f>IF('Ввод данных'!G65=4,1,(IF('Ввод данных'!G65=1,1,(IF('Ввод данных'!G65=2,0,(IF('Ввод данных'!G65=3,0)))))))</f>
        <v>0</v>
      </c>
      <c r="E61" s="3" t="b">
        <f>IF('Ввод данных'!H65=4,1,(IF('Ввод данных'!H65=3,2,(IF('Ввод данных'!H65=2,3,(IF('Ввод данных'!H65=1,4)))))))</f>
        <v>0</v>
      </c>
      <c r="F61">
        <f>'Ввод данных'!I65</f>
        <v>0</v>
      </c>
      <c r="G61">
        <f>'Ввод данных'!J65</f>
        <v>0</v>
      </c>
      <c r="H61">
        <f>'Ввод данных'!K65</f>
        <v>0</v>
      </c>
      <c r="I61">
        <f>'Ввод данных'!L65</f>
        <v>0</v>
      </c>
      <c r="J61">
        <f>'Ввод данных'!M65</f>
        <v>0</v>
      </c>
      <c r="K61">
        <f>'Ввод данных'!N65</f>
        <v>0</v>
      </c>
      <c r="L61">
        <f>'Ввод данных'!O65</f>
        <v>0</v>
      </c>
      <c r="M61">
        <f>'Ввод данных'!P65</f>
        <v>0</v>
      </c>
      <c r="N61">
        <f>'Ввод данных'!Q65</f>
        <v>0</v>
      </c>
      <c r="O61" s="2">
        <f>'Ввод данных'!R65</f>
        <v>0</v>
      </c>
      <c r="P61">
        <f>'Ввод данных'!S65</f>
        <v>0</v>
      </c>
      <c r="Q61" s="1" t="b">
        <f>IF('Ввод данных'!T65=4,1,(IF('Ввод данных'!T65=1,1,(IF('Ввод данных'!T65=2,0,(IF('Ввод данных'!T65=3,0)))))))</f>
        <v>0</v>
      </c>
      <c r="R61" s="3" t="b">
        <f>IF('Ввод данных'!U65=4,1,(IF('Ввод данных'!U65=3,2,(IF('Ввод данных'!U65=2,3,(IF('Ввод данных'!U65=1,4)))))))</f>
        <v>0</v>
      </c>
      <c r="S61">
        <f>'Ввод данных'!V65</f>
        <v>0</v>
      </c>
      <c r="T61">
        <f>'Ввод данных'!W65</f>
        <v>0</v>
      </c>
      <c r="U61" s="3" t="b">
        <f>IF('Ввод данных'!X65=4,1,(IF('Ввод данных'!X65=3,2,(IF('Ввод данных'!X65=2,3,(IF('Ввод данных'!X65=1,4)))))))</f>
        <v>0</v>
      </c>
      <c r="V61" s="3" t="b">
        <f>IF('Ввод данных'!Y65=4,1,(IF('Ввод данных'!Y65=3,2,(IF('Ввод данных'!Y65=2,3,(IF('Ввод данных'!Y65=1,4)))))))</f>
        <v>0</v>
      </c>
      <c r="W61" s="3" t="b">
        <f>IF('Ввод данных'!Z65=4,1,(IF('Ввод данных'!Z65=3,2,(IF('Ввод данных'!Z65=2,3,(IF('Ввод данных'!Z65=1,4)))))))</f>
        <v>0</v>
      </c>
      <c r="X61">
        <f>'Ввод данных'!AA65</f>
        <v>0</v>
      </c>
      <c r="Y61">
        <f>'Ввод данных'!AB65</f>
        <v>0</v>
      </c>
      <c r="Z61">
        <f>'Ввод данных'!AC65</f>
        <v>0</v>
      </c>
      <c r="AA61">
        <f>'Ввод данных'!AD65</f>
        <v>0</v>
      </c>
      <c r="AB61" s="1" t="b">
        <f>IF('Ввод данных'!AE65=4,1,(IF('Ввод данных'!AE65=1,1,(IF('Ввод данных'!AE65=2,0,(IF('Ввод данных'!AE65=3,0)))))))</f>
        <v>0</v>
      </c>
      <c r="AC61">
        <f>'Ввод данных'!AF65</f>
        <v>0</v>
      </c>
      <c r="AD61">
        <f>'Ввод данных'!AG65</f>
        <v>0</v>
      </c>
      <c r="AE61" s="3" t="b">
        <f>IF('Ввод данных'!AH65=4,1,(IF('Ввод данных'!AH65=3,2,(IF('Ввод данных'!AH65=2,3,(IF('Ввод данных'!AH65=1,4)))))))</f>
        <v>0</v>
      </c>
      <c r="AF61">
        <f>'Ввод данных'!AI65</f>
        <v>0</v>
      </c>
      <c r="AG61">
        <f>'Ввод данных'!AJ65</f>
        <v>0</v>
      </c>
      <c r="AH61">
        <f>'Ввод данных'!AK65</f>
        <v>0</v>
      </c>
      <c r="AI61" s="3" t="b">
        <f>IF('Ввод данных'!AL65=4,1,(IF('Ввод данных'!AL65=3,2,(IF('Ввод данных'!AL65=2,3,(IF('Ввод данных'!AL65=1,4)))))))</f>
        <v>0</v>
      </c>
      <c r="AJ61">
        <f>'Ввод данных'!AM65</f>
        <v>0</v>
      </c>
      <c r="AK61">
        <f>'Ввод данных'!AN65</f>
        <v>0</v>
      </c>
      <c r="AL61">
        <f>'Ввод данных'!AO65</f>
        <v>0</v>
      </c>
      <c r="AM61">
        <f>'Ввод данных'!AP65</f>
        <v>0</v>
      </c>
      <c r="AN61">
        <f>'Ввод данных'!AQ65</f>
        <v>0</v>
      </c>
      <c r="AO61">
        <f>'Ввод данных'!AR65</f>
        <v>0</v>
      </c>
      <c r="AP61" s="1" t="b">
        <f>IF('Ввод данных'!AS65=4,1,(IF('Ввод данных'!AS65=1,1,(IF('Ввод данных'!AS65=2,0,(IF('Ввод данных'!AS65=3,0)))))))</f>
        <v>0</v>
      </c>
      <c r="AQ61">
        <f>'Ввод данных'!AT65</f>
        <v>0</v>
      </c>
      <c r="AR61">
        <f>'Ввод данных'!AU65</f>
        <v>0</v>
      </c>
      <c r="AS61" s="1" t="b">
        <f>IF('Ввод данных'!AV65=4,1,(IF('Ввод данных'!AV65=1,1,(IF('Ввод данных'!AV65=2,0,(IF('Ввод данных'!AV65=3,0)))))))</f>
        <v>0</v>
      </c>
      <c r="AT61" s="3" t="b">
        <f>IF('Ввод данных'!AW65=4,1,(IF('Ввод данных'!AW65=3,2,(IF('Ввод данных'!AW65=2,3,(IF('Ввод данных'!AW65=1,4)))))))</f>
        <v>0</v>
      </c>
      <c r="AU61">
        <f>'Ввод данных'!AX65</f>
        <v>0</v>
      </c>
      <c r="AV61">
        <f>'Ввод данных'!AY65</f>
        <v>0</v>
      </c>
      <c r="AW61">
        <f>'Ввод данных'!AZ65</f>
        <v>0</v>
      </c>
      <c r="AX61">
        <f>'Ввод данных'!BA65</f>
        <v>0</v>
      </c>
      <c r="AY61" s="3" t="b">
        <f>IF('Ввод данных'!BB65=4,1,(IF('Ввод данных'!BB65=3,2,(IF('Ввод данных'!BB65=2,3,(IF('Ввод данных'!BB65=1,4)))))))</f>
        <v>0</v>
      </c>
      <c r="AZ61">
        <f>'Ввод данных'!BC65</f>
        <v>0</v>
      </c>
      <c r="BA61" s="3" t="b">
        <f>IF('Ввод данных'!BD65=4,1,(IF('Ввод данных'!BD65=3,2,(IF('Ввод данных'!BD65=2,3,(IF('Ввод данных'!BD65=1,4)))))))</f>
        <v>0</v>
      </c>
      <c r="BB61">
        <f>'Ввод данных'!BE65</f>
        <v>0</v>
      </c>
      <c r="BC61">
        <f>'Ввод данных'!BF65</f>
        <v>0</v>
      </c>
      <c r="BD61" s="3" t="b">
        <f>IF('Ввод данных'!BG65=4,1,(IF('Ввод данных'!BG65=3,2,(IF('Ввод данных'!BG65=2,3,(IF('Ввод данных'!BG65=1,4)))))))</f>
        <v>0</v>
      </c>
      <c r="BE61" s="1" t="b">
        <f>IF('Ввод данных'!BH65=4,1,(IF('Ввод данных'!BH65=1,1,(IF('Ввод данных'!BH65=2,0,(IF('Ввод данных'!BH65=3,0)))))))</f>
        <v>0</v>
      </c>
      <c r="BF61" s="2">
        <f>'Ввод данных'!BI65</f>
        <v>0</v>
      </c>
      <c r="BG61">
        <f>'Ввод данных'!BJ65</f>
        <v>0</v>
      </c>
      <c r="BH61">
        <f>'Ввод данных'!BK65</f>
        <v>0</v>
      </c>
      <c r="BI61">
        <f>'Ввод данных'!BL65</f>
        <v>0</v>
      </c>
      <c r="BJ61">
        <f>'Ввод данных'!BM65</f>
        <v>0</v>
      </c>
      <c r="BK61">
        <f>'Ввод данных'!BN65</f>
        <v>0</v>
      </c>
      <c r="BL61">
        <f>'Ввод данных'!BO65</f>
        <v>0</v>
      </c>
      <c r="BM61" s="1" t="b">
        <f>IF('Ввод данных'!BP65=4,1,(IF('Ввод данных'!BP65=1,1,(IF('Ввод данных'!BP65=2,0,(IF('Ввод данных'!BP65=3,0)))))))</f>
        <v>0</v>
      </c>
      <c r="BN61">
        <f>'Ввод данных'!BQ65</f>
        <v>0</v>
      </c>
      <c r="BO61">
        <f>'Ввод данных'!BR65</f>
        <v>0</v>
      </c>
      <c r="BP61" s="3" t="b">
        <f>IF('Ввод данных'!BS65=4,1,(IF('Ввод данных'!BS65=3,2,(IF('Ввод данных'!BS65=2,3,(IF('Ввод данных'!BS65=1,4)))))))</f>
        <v>0</v>
      </c>
      <c r="BQ61">
        <f>'Ввод данных'!BT65</f>
        <v>0</v>
      </c>
      <c r="BR61">
        <f>'Ввод данных'!BU65</f>
        <v>0</v>
      </c>
      <c r="BS61">
        <f>'Ввод данных'!BV65</f>
        <v>0</v>
      </c>
      <c r="BT61" s="45">
        <f>'Ввод данных'!BH65</f>
        <v>0</v>
      </c>
      <c r="BU61" s="45">
        <f>'Ввод данных'!G65</f>
        <v>0</v>
      </c>
      <c r="BV61" s="45">
        <f>'Ввод данных'!AV65</f>
        <v>0</v>
      </c>
    </row>
    <row r="62" spans="1:74" x14ac:dyDescent="0.25">
      <c r="A62" s="3" t="b">
        <f>IF('Ввод данных'!D66=4,1,(IF('Ввод данных'!D66=3,2,(IF('Ввод данных'!D66=2,3,(IF('Ввод данных'!D66=1,4)))))))</f>
        <v>0</v>
      </c>
      <c r="B62">
        <f>'Ввод данных'!E66</f>
        <v>0</v>
      </c>
      <c r="C62">
        <f>'Ввод данных'!F66</f>
        <v>0</v>
      </c>
      <c r="D62" s="1" t="b">
        <f>IF('Ввод данных'!G66=4,1,(IF('Ввод данных'!G66=1,1,(IF('Ввод данных'!G66=2,0,(IF('Ввод данных'!G66=3,0)))))))</f>
        <v>0</v>
      </c>
      <c r="E62" s="3" t="b">
        <f>IF('Ввод данных'!H66=4,1,(IF('Ввод данных'!H66=3,2,(IF('Ввод данных'!H66=2,3,(IF('Ввод данных'!H66=1,4)))))))</f>
        <v>0</v>
      </c>
      <c r="F62">
        <f>'Ввод данных'!I66</f>
        <v>0</v>
      </c>
      <c r="G62">
        <f>'Ввод данных'!J66</f>
        <v>0</v>
      </c>
      <c r="H62">
        <f>'Ввод данных'!K66</f>
        <v>0</v>
      </c>
      <c r="I62">
        <f>'Ввод данных'!L66</f>
        <v>0</v>
      </c>
      <c r="J62">
        <f>'Ввод данных'!M66</f>
        <v>0</v>
      </c>
      <c r="K62">
        <f>'Ввод данных'!N66</f>
        <v>0</v>
      </c>
      <c r="L62">
        <f>'Ввод данных'!O66</f>
        <v>0</v>
      </c>
      <c r="M62">
        <f>'Ввод данных'!P66</f>
        <v>0</v>
      </c>
      <c r="N62">
        <f>'Ввод данных'!Q66</f>
        <v>0</v>
      </c>
      <c r="O62" s="2">
        <f>'Ввод данных'!R66</f>
        <v>0</v>
      </c>
      <c r="P62">
        <f>'Ввод данных'!S66</f>
        <v>0</v>
      </c>
      <c r="Q62" s="1" t="b">
        <f>IF('Ввод данных'!T66=4,1,(IF('Ввод данных'!T66=1,1,(IF('Ввод данных'!T66=2,0,(IF('Ввод данных'!T66=3,0)))))))</f>
        <v>0</v>
      </c>
      <c r="R62" s="3" t="b">
        <f>IF('Ввод данных'!U66=4,1,(IF('Ввод данных'!U66=3,2,(IF('Ввод данных'!U66=2,3,(IF('Ввод данных'!U66=1,4)))))))</f>
        <v>0</v>
      </c>
      <c r="S62">
        <f>'Ввод данных'!V66</f>
        <v>0</v>
      </c>
      <c r="T62">
        <f>'Ввод данных'!W66</f>
        <v>0</v>
      </c>
      <c r="U62" s="3" t="b">
        <f>IF('Ввод данных'!X66=4,1,(IF('Ввод данных'!X66=3,2,(IF('Ввод данных'!X66=2,3,(IF('Ввод данных'!X66=1,4)))))))</f>
        <v>0</v>
      </c>
      <c r="V62" s="3" t="b">
        <f>IF('Ввод данных'!Y66=4,1,(IF('Ввод данных'!Y66=3,2,(IF('Ввод данных'!Y66=2,3,(IF('Ввод данных'!Y66=1,4)))))))</f>
        <v>0</v>
      </c>
      <c r="W62" s="3" t="b">
        <f>IF('Ввод данных'!Z66=4,1,(IF('Ввод данных'!Z66=3,2,(IF('Ввод данных'!Z66=2,3,(IF('Ввод данных'!Z66=1,4)))))))</f>
        <v>0</v>
      </c>
      <c r="X62">
        <f>'Ввод данных'!AA66</f>
        <v>0</v>
      </c>
      <c r="Y62">
        <f>'Ввод данных'!AB66</f>
        <v>0</v>
      </c>
      <c r="Z62">
        <f>'Ввод данных'!AC66</f>
        <v>0</v>
      </c>
      <c r="AA62">
        <f>'Ввод данных'!AD66</f>
        <v>0</v>
      </c>
      <c r="AB62" s="1" t="b">
        <f>IF('Ввод данных'!AE66=4,1,(IF('Ввод данных'!AE66=1,1,(IF('Ввод данных'!AE66=2,0,(IF('Ввод данных'!AE66=3,0)))))))</f>
        <v>0</v>
      </c>
      <c r="AC62">
        <f>'Ввод данных'!AF66</f>
        <v>0</v>
      </c>
      <c r="AD62">
        <f>'Ввод данных'!AG66</f>
        <v>0</v>
      </c>
      <c r="AE62" s="3" t="b">
        <f>IF('Ввод данных'!AH66=4,1,(IF('Ввод данных'!AH66=3,2,(IF('Ввод данных'!AH66=2,3,(IF('Ввод данных'!AH66=1,4)))))))</f>
        <v>0</v>
      </c>
      <c r="AF62">
        <f>'Ввод данных'!AI66</f>
        <v>0</v>
      </c>
      <c r="AG62">
        <f>'Ввод данных'!AJ66</f>
        <v>0</v>
      </c>
      <c r="AH62">
        <f>'Ввод данных'!AK66</f>
        <v>0</v>
      </c>
      <c r="AI62" s="3" t="b">
        <f>IF('Ввод данных'!AL66=4,1,(IF('Ввод данных'!AL66=3,2,(IF('Ввод данных'!AL66=2,3,(IF('Ввод данных'!AL66=1,4)))))))</f>
        <v>0</v>
      </c>
      <c r="AJ62">
        <f>'Ввод данных'!AM66</f>
        <v>0</v>
      </c>
      <c r="AK62">
        <f>'Ввод данных'!AN66</f>
        <v>0</v>
      </c>
      <c r="AL62">
        <f>'Ввод данных'!AO66</f>
        <v>0</v>
      </c>
      <c r="AM62">
        <f>'Ввод данных'!AP66</f>
        <v>0</v>
      </c>
      <c r="AN62">
        <f>'Ввод данных'!AQ66</f>
        <v>0</v>
      </c>
      <c r="AO62">
        <f>'Ввод данных'!AR66</f>
        <v>0</v>
      </c>
      <c r="AP62" s="1" t="b">
        <f>IF('Ввод данных'!AS66=4,1,(IF('Ввод данных'!AS66=1,1,(IF('Ввод данных'!AS66=2,0,(IF('Ввод данных'!AS66=3,0)))))))</f>
        <v>0</v>
      </c>
      <c r="AQ62">
        <f>'Ввод данных'!AT66</f>
        <v>0</v>
      </c>
      <c r="AR62">
        <f>'Ввод данных'!AU66</f>
        <v>0</v>
      </c>
      <c r="AS62" s="1" t="b">
        <f>IF('Ввод данных'!AV66=4,1,(IF('Ввод данных'!AV66=1,1,(IF('Ввод данных'!AV66=2,0,(IF('Ввод данных'!AV66=3,0)))))))</f>
        <v>0</v>
      </c>
      <c r="AT62" s="3" t="b">
        <f>IF('Ввод данных'!AW66=4,1,(IF('Ввод данных'!AW66=3,2,(IF('Ввод данных'!AW66=2,3,(IF('Ввод данных'!AW66=1,4)))))))</f>
        <v>0</v>
      </c>
      <c r="AU62">
        <f>'Ввод данных'!AX66</f>
        <v>0</v>
      </c>
      <c r="AV62">
        <f>'Ввод данных'!AY66</f>
        <v>0</v>
      </c>
      <c r="AW62">
        <f>'Ввод данных'!AZ66</f>
        <v>0</v>
      </c>
      <c r="AX62">
        <f>'Ввод данных'!BA66</f>
        <v>0</v>
      </c>
      <c r="AY62" s="3" t="b">
        <f>IF('Ввод данных'!BB66=4,1,(IF('Ввод данных'!BB66=3,2,(IF('Ввод данных'!BB66=2,3,(IF('Ввод данных'!BB66=1,4)))))))</f>
        <v>0</v>
      </c>
      <c r="AZ62">
        <f>'Ввод данных'!BC66</f>
        <v>0</v>
      </c>
      <c r="BA62" s="3" t="b">
        <f>IF('Ввод данных'!BD66=4,1,(IF('Ввод данных'!BD66=3,2,(IF('Ввод данных'!BD66=2,3,(IF('Ввод данных'!BD66=1,4)))))))</f>
        <v>0</v>
      </c>
      <c r="BB62">
        <f>'Ввод данных'!BE66</f>
        <v>0</v>
      </c>
      <c r="BC62">
        <f>'Ввод данных'!BF66</f>
        <v>0</v>
      </c>
      <c r="BD62" s="3" t="b">
        <f>IF('Ввод данных'!BG66=4,1,(IF('Ввод данных'!BG66=3,2,(IF('Ввод данных'!BG66=2,3,(IF('Ввод данных'!BG66=1,4)))))))</f>
        <v>0</v>
      </c>
      <c r="BE62" s="1" t="b">
        <f>IF('Ввод данных'!BH66=4,1,(IF('Ввод данных'!BH66=1,1,(IF('Ввод данных'!BH66=2,0,(IF('Ввод данных'!BH66=3,0)))))))</f>
        <v>0</v>
      </c>
      <c r="BF62" s="2">
        <f>'Ввод данных'!BI66</f>
        <v>0</v>
      </c>
      <c r="BG62">
        <f>'Ввод данных'!BJ66</f>
        <v>0</v>
      </c>
      <c r="BH62">
        <f>'Ввод данных'!BK66</f>
        <v>0</v>
      </c>
      <c r="BI62">
        <f>'Ввод данных'!BL66</f>
        <v>0</v>
      </c>
      <c r="BJ62">
        <f>'Ввод данных'!BM66</f>
        <v>0</v>
      </c>
      <c r="BK62">
        <f>'Ввод данных'!BN66</f>
        <v>0</v>
      </c>
      <c r="BL62">
        <f>'Ввод данных'!BO66</f>
        <v>0</v>
      </c>
      <c r="BM62" s="1" t="b">
        <f>IF('Ввод данных'!BP66=4,1,(IF('Ввод данных'!BP66=1,1,(IF('Ввод данных'!BP66=2,0,(IF('Ввод данных'!BP66=3,0)))))))</f>
        <v>0</v>
      </c>
      <c r="BN62">
        <f>'Ввод данных'!BQ66</f>
        <v>0</v>
      </c>
      <c r="BO62">
        <f>'Ввод данных'!BR66</f>
        <v>0</v>
      </c>
      <c r="BP62" s="3" t="b">
        <f>IF('Ввод данных'!BS66=4,1,(IF('Ввод данных'!BS66=3,2,(IF('Ввод данных'!BS66=2,3,(IF('Ввод данных'!BS66=1,4)))))))</f>
        <v>0</v>
      </c>
      <c r="BQ62">
        <f>'Ввод данных'!BT66</f>
        <v>0</v>
      </c>
      <c r="BR62">
        <f>'Ввод данных'!BU66</f>
        <v>0</v>
      </c>
      <c r="BS62">
        <f>'Ввод данных'!BV66</f>
        <v>0</v>
      </c>
      <c r="BT62" s="45">
        <f>'Ввод данных'!BH66</f>
        <v>0</v>
      </c>
      <c r="BU62" s="45">
        <f>'Ввод данных'!G66</f>
        <v>0</v>
      </c>
      <c r="BV62" s="45">
        <f>'Ввод данных'!AV66</f>
        <v>0</v>
      </c>
    </row>
    <row r="63" spans="1:74" x14ac:dyDescent="0.25">
      <c r="A63" s="3" t="b">
        <f>IF('Ввод данных'!D67=4,1,(IF('Ввод данных'!D67=3,2,(IF('Ввод данных'!D67=2,3,(IF('Ввод данных'!D67=1,4)))))))</f>
        <v>0</v>
      </c>
      <c r="B63">
        <f>'Ввод данных'!E67</f>
        <v>0</v>
      </c>
      <c r="C63">
        <f>'Ввод данных'!F67</f>
        <v>0</v>
      </c>
      <c r="D63" s="1" t="b">
        <f>IF('Ввод данных'!G67=4,1,(IF('Ввод данных'!G67=1,1,(IF('Ввод данных'!G67=2,0,(IF('Ввод данных'!G67=3,0)))))))</f>
        <v>0</v>
      </c>
      <c r="E63" s="3" t="b">
        <f>IF('Ввод данных'!H67=4,1,(IF('Ввод данных'!H67=3,2,(IF('Ввод данных'!H67=2,3,(IF('Ввод данных'!H67=1,4)))))))</f>
        <v>0</v>
      </c>
      <c r="F63">
        <f>'Ввод данных'!I67</f>
        <v>0</v>
      </c>
      <c r="G63">
        <f>'Ввод данных'!J67</f>
        <v>0</v>
      </c>
      <c r="H63">
        <f>'Ввод данных'!K67</f>
        <v>0</v>
      </c>
      <c r="I63">
        <f>'Ввод данных'!L67</f>
        <v>0</v>
      </c>
      <c r="J63">
        <f>'Ввод данных'!M67</f>
        <v>0</v>
      </c>
      <c r="K63">
        <f>'Ввод данных'!N67</f>
        <v>0</v>
      </c>
      <c r="L63">
        <f>'Ввод данных'!O67</f>
        <v>0</v>
      </c>
      <c r="M63">
        <f>'Ввод данных'!P67</f>
        <v>0</v>
      </c>
      <c r="N63">
        <f>'Ввод данных'!Q67</f>
        <v>0</v>
      </c>
      <c r="O63" s="2">
        <f>'Ввод данных'!R67</f>
        <v>0</v>
      </c>
      <c r="P63">
        <f>'Ввод данных'!S67</f>
        <v>0</v>
      </c>
      <c r="Q63" s="1" t="b">
        <f>IF('Ввод данных'!T67=4,1,(IF('Ввод данных'!T67=1,1,(IF('Ввод данных'!T67=2,0,(IF('Ввод данных'!T67=3,0)))))))</f>
        <v>0</v>
      </c>
      <c r="R63" s="3" t="b">
        <f>IF('Ввод данных'!U67=4,1,(IF('Ввод данных'!U67=3,2,(IF('Ввод данных'!U67=2,3,(IF('Ввод данных'!U67=1,4)))))))</f>
        <v>0</v>
      </c>
      <c r="S63">
        <f>'Ввод данных'!V67</f>
        <v>0</v>
      </c>
      <c r="T63">
        <f>'Ввод данных'!W67</f>
        <v>0</v>
      </c>
      <c r="U63" s="3" t="b">
        <f>IF('Ввод данных'!X67=4,1,(IF('Ввод данных'!X67=3,2,(IF('Ввод данных'!X67=2,3,(IF('Ввод данных'!X67=1,4)))))))</f>
        <v>0</v>
      </c>
      <c r="V63" s="3" t="b">
        <f>IF('Ввод данных'!Y67=4,1,(IF('Ввод данных'!Y67=3,2,(IF('Ввод данных'!Y67=2,3,(IF('Ввод данных'!Y67=1,4)))))))</f>
        <v>0</v>
      </c>
      <c r="W63" s="3" t="b">
        <f>IF('Ввод данных'!Z67=4,1,(IF('Ввод данных'!Z67=3,2,(IF('Ввод данных'!Z67=2,3,(IF('Ввод данных'!Z67=1,4)))))))</f>
        <v>0</v>
      </c>
      <c r="X63">
        <f>'Ввод данных'!AA67</f>
        <v>0</v>
      </c>
      <c r="Y63">
        <f>'Ввод данных'!AB67</f>
        <v>0</v>
      </c>
      <c r="Z63">
        <f>'Ввод данных'!AC67</f>
        <v>0</v>
      </c>
      <c r="AA63">
        <f>'Ввод данных'!AD67</f>
        <v>0</v>
      </c>
      <c r="AB63" s="1" t="b">
        <f>IF('Ввод данных'!AE67=4,1,(IF('Ввод данных'!AE67=1,1,(IF('Ввод данных'!AE67=2,0,(IF('Ввод данных'!AE67=3,0)))))))</f>
        <v>0</v>
      </c>
      <c r="AC63">
        <f>'Ввод данных'!AF67</f>
        <v>0</v>
      </c>
      <c r="AD63">
        <f>'Ввод данных'!AG67</f>
        <v>0</v>
      </c>
      <c r="AE63" s="3" t="b">
        <f>IF('Ввод данных'!AH67=4,1,(IF('Ввод данных'!AH67=3,2,(IF('Ввод данных'!AH67=2,3,(IF('Ввод данных'!AH67=1,4)))))))</f>
        <v>0</v>
      </c>
      <c r="AF63">
        <f>'Ввод данных'!AI67</f>
        <v>0</v>
      </c>
      <c r="AG63">
        <f>'Ввод данных'!AJ67</f>
        <v>0</v>
      </c>
      <c r="AH63">
        <f>'Ввод данных'!AK67</f>
        <v>0</v>
      </c>
      <c r="AI63" s="3" t="b">
        <f>IF('Ввод данных'!AL67=4,1,(IF('Ввод данных'!AL67=3,2,(IF('Ввод данных'!AL67=2,3,(IF('Ввод данных'!AL67=1,4)))))))</f>
        <v>0</v>
      </c>
      <c r="AJ63">
        <f>'Ввод данных'!AM67</f>
        <v>0</v>
      </c>
      <c r="AK63">
        <f>'Ввод данных'!AN67</f>
        <v>0</v>
      </c>
      <c r="AL63">
        <f>'Ввод данных'!AO67</f>
        <v>0</v>
      </c>
      <c r="AM63">
        <f>'Ввод данных'!AP67</f>
        <v>0</v>
      </c>
      <c r="AN63">
        <f>'Ввод данных'!AQ67</f>
        <v>0</v>
      </c>
      <c r="AO63">
        <f>'Ввод данных'!AR67</f>
        <v>0</v>
      </c>
      <c r="AP63" s="1" t="b">
        <f>IF('Ввод данных'!AS67=4,1,(IF('Ввод данных'!AS67=1,1,(IF('Ввод данных'!AS67=2,0,(IF('Ввод данных'!AS67=3,0)))))))</f>
        <v>0</v>
      </c>
      <c r="AQ63">
        <f>'Ввод данных'!AT67</f>
        <v>0</v>
      </c>
      <c r="AR63">
        <f>'Ввод данных'!AU67</f>
        <v>0</v>
      </c>
      <c r="AS63" s="1" t="b">
        <f>IF('Ввод данных'!AV67=4,1,(IF('Ввод данных'!AV67=1,1,(IF('Ввод данных'!AV67=2,0,(IF('Ввод данных'!AV67=3,0)))))))</f>
        <v>0</v>
      </c>
      <c r="AT63" s="3" t="b">
        <f>IF('Ввод данных'!AW67=4,1,(IF('Ввод данных'!AW67=3,2,(IF('Ввод данных'!AW67=2,3,(IF('Ввод данных'!AW67=1,4)))))))</f>
        <v>0</v>
      </c>
      <c r="AU63">
        <f>'Ввод данных'!AX67</f>
        <v>0</v>
      </c>
      <c r="AV63">
        <f>'Ввод данных'!AY67</f>
        <v>0</v>
      </c>
      <c r="AW63">
        <f>'Ввод данных'!AZ67</f>
        <v>0</v>
      </c>
      <c r="AX63">
        <f>'Ввод данных'!BA67</f>
        <v>0</v>
      </c>
      <c r="AY63" s="3" t="b">
        <f>IF('Ввод данных'!BB67=4,1,(IF('Ввод данных'!BB67=3,2,(IF('Ввод данных'!BB67=2,3,(IF('Ввод данных'!BB67=1,4)))))))</f>
        <v>0</v>
      </c>
      <c r="AZ63">
        <f>'Ввод данных'!BC67</f>
        <v>0</v>
      </c>
      <c r="BA63" s="3" t="b">
        <f>IF('Ввод данных'!BD67=4,1,(IF('Ввод данных'!BD67=3,2,(IF('Ввод данных'!BD67=2,3,(IF('Ввод данных'!BD67=1,4)))))))</f>
        <v>0</v>
      </c>
      <c r="BB63">
        <f>'Ввод данных'!BE67</f>
        <v>0</v>
      </c>
      <c r="BC63">
        <f>'Ввод данных'!BF67</f>
        <v>0</v>
      </c>
      <c r="BD63" s="3" t="b">
        <f>IF('Ввод данных'!BG67=4,1,(IF('Ввод данных'!BG67=3,2,(IF('Ввод данных'!BG67=2,3,(IF('Ввод данных'!BG67=1,4)))))))</f>
        <v>0</v>
      </c>
      <c r="BE63" s="1" t="b">
        <f>IF('Ввод данных'!BH67=4,1,(IF('Ввод данных'!BH67=1,1,(IF('Ввод данных'!BH67=2,0,(IF('Ввод данных'!BH67=3,0)))))))</f>
        <v>0</v>
      </c>
      <c r="BF63" s="2">
        <f>'Ввод данных'!BI67</f>
        <v>0</v>
      </c>
      <c r="BG63">
        <f>'Ввод данных'!BJ67</f>
        <v>0</v>
      </c>
      <c r="BH63">
        <f>'Ввод данных'!BK67</f>
        <v>0</v>
      </c>
      <c r="BI63">
        <f>'Ввод данных'!BL67</f>
        <v>0</v>
      </c>
      <c r="BJ63">
        <f>'Ввод данных'!BM67</f>
        <v>0</v>
      </c>
      <c r="BK63">
        <f>'Ввод данных'!BN67</f>
        <v>0</v>
      </c>
      <c r="BL63">
        <f>'Ввод данных'!BO67</f>
        <v>0</v>
      </c>
      <c r="BM63" s="1" t="b">
        <f>IF('Ввод данных'!BP67=4,1,(IF('Ввод данных'!BP67=1,1,(IF('Ввод данных'!BP67=2,0,(IF('Ввод данных'!BP67=3,0)))))))</f>
        <v>0</v>
      </c>
      <c r="BN63">
        <f>'Ввод данных'!BQ67</f>
        <v>0</v>
      </c>
      <c r="BO63">
        <f>'Ввод данных'!BR67</f>
        <v>0</v>
      </c>
      <c r="BP63" s="3" t="b">
        <f>IF('Ввод данных'!BS67=4,1,(IF('Ввод данных'!BS67=3,2,(IF('Ввод данных'!BS67=2,3,(IF('Ввод данных'!BS67=1,4)))))))</f>
        <v>0</v>
      </c>
      <c r="BQ63">
        <f>'Ввод данных'!BT67</f>
        <v>0</v>
      </c>
      <c r="BR63">
        <f>'Ввод данных'!BU67</f>
        <v>0</v>
      </c>
      <c r="BS63">
        <f>'Ввод данных'!BV67</f>
        <v>0</v>
      </c>
      <c r="BT63" s="45">
        <f>'Ввод данных'!BH67</f>
        <v>0</v>
      </c>
      <c r="BU63" s="45">
        <f>'Ввод данных'!G67</f>
        <v>0</v>
      </c>
      <c r="BV63" s="45">
        <f>'Ввод данных'!AV67</f>
        <v>0</v>
      </c>
    </row>
    <row r="64" spans="1:74" x14ac:dyDescent="0.25">
      <c r="A64" s="3" t="b">
        <f>IF('Ввод данных'!D68=4,1,(IF('Ввод данных'!D68=3,2,(IF('Ввод данных'!D68=2,3,(IF('Ввод данных'!D68=1,4)))))))</f>
        <v>0</v>
      </c>
      <c r="B64">
        <f>'Ввод данных'!E68</f>
        <v>0</v>
      </c>
      <c r="C64">
        <f>'Ввод данных'!F68</f>
        <v>0</v>
      </c>
      <c r="D64" s="1" t="b">
        <f>IF('Ввод данных'!G68=4,1,(IF('Ввод данных'!G68=1,1,(IF('Ввод данных'!G68=2,0,(IF('Ввод данных'!G68=3,0)))))))</f>
        <v>0</v>
      </c>
      <c r="E64" s="3" t="b">
        <f>IF('Ввод данных'!H68=4,1,(IF('Ввод данных'!H68=3,2,(IF('Ввод данных'!H68=2,3,(IF('Ввод данных'!H68=1,4)))))))</f>
        <v>0</v>
      </c>
      <c r="F64">
        <f>'Ввод данных'!I68</f>
        <v>0</v>
      </c>
      <c r="G64">
        <f>'Ввод данных'!J68</f>
        <v>0</v>
      </c>
      <c r="H64">
        <f>'Ввод данных'!K68</f>
        <v>0</v>
      </c>
      <c r="I64">
        <f>'Ввод данных'!L68</f>
        <v>0</v>
      </c>
      <c r="J64">
        <f>'Ввод данных'!M68</f>
        <v>0</v>
      </c>
      <c r="K64">
        <f>'Ввод данных'!N68</f>
        <v>0</v>
      </c>
      <c r="L64">
        <f>'Ввод данных'!O68</f>
        <v>0</v>
      </c>
      <c r="M64">
        <f>'Ввод данных'!P68</f>
        <v>0</v>
      </c>
      <c r="N64">
        <f>'Ввод данных'!Q68</f>
        <v>0</v>
      </c>
      <c r="O64" s="2">
        <f>'Ввод данных'!R68</f>
        <v>0</v>
      </c>
      <c r="P64">
        <f>'Ввод данных'!S68</f>
        <v>0</v>
      </c>
      <c r="Q64" s="1" t="b">
        <f>IF('Ввод данных'!T68=4,1,(IF('Ввод данных'!T68=1,1,(IF('Ввод данных'!T68=2,0,(IF('Ввод данных'!T68=3,0)))))))</f>
        <v>0</v>
      </c>
      <c r="R64" s="3" t="b">
        <f>IF('Ввод данных'!U68=4,1,(IF('Ввод данных'!U68=3,2,(IF('Ввод данных'!U68=2,3,(IF('Ввод данных'!U68=1,4)))))))</f>
        <v>0</v>
      </c>
      <c r="S64">
        <f>'Ввод данных'!V68</f>
        <v>0</v>
      </c>
      <c r="T64">
        <f>'Ввод данных'!W68</f>
        <v>0</v>
      </c>
      <c r="U64" s="3" t="b">
        <f>IF('Ввод данных'!X68=4,1,(IF('Ввод данных'!X68=3,2,(IF('Ввод данных'!X68=2,3,(IF('Ввод данных'!X68=1,4)))))))</f>
        <v>0</v>
      </c>
      <c r="V64" s="3" t="b">
        <f>IF('Ввод данных'!Y68=4,1,(IF('Ввод данных'!Y68=3,2,(IF('Ввод данных'!Y68=2,3,(IF('Ввод данных'!Y68=1,4)))))))</f>
        <v>0</v>
      </c>
      <c r="W64" s="3" t="b">
        <f>IF('Ввод данных'!Z68=4,1,(IF('Ввод данных'!Z68=3,2,(IF('Ввод данных'!Z68=2,3,(IF('Ввод данных'!Z68=1,4)))))))</f>
        <v>0</v>
      </c>
      <c r="X64">
        <f>'Ввод данных'!AA68</f>
        <v>0</v>
      </c>
      <c r="Y64">
        <f>'Ввод данных'!AB68</f>
        <v>0</v>
      </c>
      <c r="Z64">
        <f>'Ввод данных'!AC68</f>
        <v>0</v>
      </c>
      <c r="AA64">
        <f>'Ввод данных'!AD68</f>
        <v>0</v>
      </c>
      <c r="AB64" s="1" t="b">
        <f>IF('Ввод данных'!AE68=4,1,(IF('Ввод данных'!AE68=1,1,(IF('Ввод данных'!AE68=2,0,(IF('Ввод данных'!AE68=3,0)))))))</f>
        <v>0</v>
      </c>
      <c r="AC64">
        <f>'Ввод данных'!AF68</f>
        <v>0</v>
      </c>
      <c r="AD64">
        <f>'Ввод данных'!AG68</f>
        <v>0</v>
      </c>
      <c r="AE64" s="3" t="b">
        <f>IF('Ввод данных'!AH68=4,1,(IF('Ввод данных'!AH68=3,2,(IF('Ввод данных'!AH68=2,3,(IF('Ввод данных'!AH68=1,4)))))))</f>
        <v>0</v>
      </c>
      <c r="AF64">
        <f>'Ввод данных'!AI68</f>
        <v>0</v>
      </c>
      <c r="AG64">
        <f>'Ввод данных'!AJ68</f>
        <v>0</v>
      </c>
      <c r="AH64">
        <f>'Ввод данных'!AK68</f>
        <v>0</v>
      </c>
      <c r="AI64" s="3" t="b">
        <f>IF('Ввод данных'!AL68=4,1,(IF('Ввод данных'!AL68=3,2,(IF('Ввод данных'!AL68=2,3,(IF('Ввод данных'!AL68=1,4)))))))</f>
        <v>0</v>
      </c>
      <c r="AJ64">
        <f>'Ввод данных'!AM68</f>
        <v>0</v>
      </c>
      <c r="AK64">
        <f>'Ввод данных'!AN68</f>
        <v>0</v>
      </c>
      <c r="AL64">
        <f>'Ввод данных'!AO68</f>
        <v>0</v>
      </c>
      <c r="AM64">
        <f>'Ввод данных'!AP68</f>
        <v>0</v>
      </c>
      <c r="AN64">
        <f>'Ввод данных'!AQ68</f>
        <v>0</v>
      </c>
      <c r="AO64">
        <f>'Ввод данных'!AR68</f>
        <v>0</v>
      </c>
      <c r="AP64" s="1" t="b">
        <f>IF('Ввод данных'!AS68=4,1,(IF('Ввод данных'!AS68=1,1,(IF('Ввод данных'!AS68=2,0,(IF('Ввод данных'!AS68=3,0)))))))</f>
        <v>0</v>
      </c>
      <c r="AQ64">
        <f>'Ввод данных'!AT68</f>
        <v>0</v>
      </c>
      <c r="AR64">
        <f>'Ввод данных'!AU68</f>
        <v>0</v>
      </c>
      <c r="AS64" s="1" t="b">
        <f>IF('Ввод данных'!AV68=4,1,(IF('Ввод данных'!AV68=1,1,(IF('Ввод данных'!AV68=2,0,(IF('Ввод данных'!AV68=3,0)))))))</f>
        <v>0</v>
      </c>
      <c r="AT64" s="3" t="b">
        <f>IF('Ввод данных'!AW68=4,1,(IF('Ввод данных'!AW68=3,2,(IF('Ввод данных'!AW68=2,3,(IF('Ввод данных'!AW68=1,4)))))))</f>
        <v>0</v>
      </c>
      <c r="AU64">
        <f>'Ввод данных'!AX68</f>
        <v>0</v>
      </c>
      <c r="AV64">
        <f>'Ввод данных'!AY68</f>
        <v>0</v>
      </c>
      <c r="AW64">
        <f>'Ввод данных'!AZ68</f>
        <v>0</v>
      </c>
      <c r="AX64">
        <f>'Ввод данных'!BA68</f>
        <v>0</v>
      </c>
      <c r="AY64" s="3" t="b">
        <f>IF('Ввод данных'!BB68=4,1,(IF('Ввод данных'!BB68=3,2,(IF('Ввод данных'!BB68=2,3,(IF('Ввод данных'!BB68=1,4)))))))</f>
        <v>0</v>
      </c>
      <c r="AZ64">
        <f>'Ввод данных'!BC68</f>
        <v>0</v>
      </c>
      <c r="BA64" s="3" t="b">
        <f>IF('Ввод данных'!BD68=4,1,(IF('Ввод данных'!BD68=3,2,(IF('Ввод данных'!BD68=2,3,(IF('Ввод данных'!BD68=1,4)))))))</f>
        <v>0</v>
      </c>
      <c r="BB64">
        <f>'Ввод данных'!BE68</f>
        <v>0</v>
      </c>
      <c r="BC64">
        <f>'Ввод данных'!BF68</f>
        <v>0</v>
      </c>
      <c r="BD64" s="3" t="b">
        <f>IF('Ввод данных'!BG68=4,1,(IF('Ввод данных'!BG68=3,2,(IF('Ввод данных'!BG68=2,3,(IF('Ввод данных'!BG68=1,4)))))))</f>
        <v>0</v>
      </c>
      <c r="BE64" s="1" t="b">
        <f>IF('Ввод данных'!BH68=4,1,(IF('Ввод данных'!BH68=1,1,(IF('Ввод данных'!BH68=2,0,(IF('Ввод данных'!BH68=3,0)))))))</f>
        <v>0</v>
      </c>
      <c r="BF64" s="2">
        <f>'Ввод данных'!BI68</f>
        <v>0</v>
      </c>
      <c r="BG64">
        <f>'Ввод данных'!BJ68</f>
        <v>0</v>
      </c>
      <c r="BH64">
        <f>'Ввод данных'!BK68</f>
        <v>0</v>
      </c>
      <c r="BI64">
        <f>'Ввод данных'!BL68</f>
        <v>0</v>
      </c>
      <c r="BJ64">
        <f>'Ввод данных'!BM68</f>
        <v>0</v>
      </c>
      <c r="BK64">
        <f>'Ввод данных'!BN68</f>
        <v>0</v>
      </c>
      <c r="BL64">
        <f>'Ввод данных'!BO68</f>
        <v>0</v>
      </c>
      <c r="BM64" s="1" t="b">
        <f>IF('Ввод данных'!BP68=4,1,(IF('Ввод данных'!BP68=1,1,(IF('Ввод данных'!BP68=2,0,(IF('Ввод данных'!BP68=3,0)))))))</f>
        <v>0</v>
      </c>
      <c r="BN64">
        <f>'Ввод данных'!BQ68</f>
        <v>0</v>
      </c>
      <c r="BO64">
        <f>'Ввод данных'!BR68</f>
        <v>0</v>
      </c>
      <c r="BP64" s="3" t="b">
        <f>IF('Ввод данных'!BS68=4,1,(IF('Ввод данных'!BS68=3,2,(IF('Ввод данных'!BS68=2,3,(IF('Ввод данных'!BS68=1,4)))))))</f>
        <v>0</v>
      </c>
      <c r="BQ64">
        <f>'Ввод данных'!BT68</f>
        <v>0</v>
      </c>
      <c r="BR64">
        <f>'Ввод данных'!BU68</f>
        <v>0</v>
      </c>
      <c r="BS64">
        <f>'Ввод данных'!BV68</f>
        <v>0</v>
      </c>
      <c r="BT64" s="45">
        <f>'Ввод данных'!BH68</f>
        <v>0</v>
      </c>
      <c r="BU64" s="45">
        <f>'Ввод данных'!G68</f>
        <v>0</v>
      </c>
      <c r="BV64" s="45">
        <f>'Ввод данных'!AV68</f>
        <v>0</v>
      </c>
    </row>
    <row r="65" spans="1:74" x14ac:dyDescent="0.25">
      <c r="A65" s="3" t="b">
        <f>IF('Ввод данных'!D69=4,1,(IF('Ввод данных'!D69=3,2,(IF('Ввод данных'!D69=2,3,(IF('Ввод данных'!D69=1,4)))))))</f>
        <v>0</v>
      </c>
      <c r="B65">
        <f>'Ввод данных'!E69</f>
        <v>0</v>
      </c>
      <c r="C65">
        <f>'Ввод данных'!F69</f>
        <v>0</v>
      </c>
      <c r="D65" s="1" t="b">
        <f>IF('Ввод данных'!G69=4,1,(IF('Ввод данных'!G69=1,1,(IF('Ввод данных'!G69=2,0,(IF('Ввод данных'!G69=3,0)))))))</f>
        <v>0</v>
      </c>
      <c r="E65" s="3" t="b">
        <f>IF('Ввод данных'!H69=4,1,(IF('Ввод данных'!H69=3,2,(IF('Ввод данных'!H69=2,3,(IF('Ввод данных'!H69=1,4)))))))</f>
        <v>0</v>
      </c>
      <c r="F65">
        <f>'Ввод данных'!I69</f>
        <v>0</v>
      </c>
      <c r="G65">
        <f>'Ввод данных'!J69</f>
        <v>0</v>
      </c>
      <c r="H65">
        <f>'Ввод данных'!K69</f>
        <v>0</v>
      </c>
      <c r="I65">
        <f>'Ввод данных'!L69</f>
        <v>0</v>
      </c>
      <c r="J65">
        <f>'Ввод данных'!M69</f>
        <v>0</v>
      </c>
      <c r="K65">
        <f>'Ввод данных'!N69</f>
        <v>0</v>
      </c>
      <c r="L65">
        <f>'Ввод данных'!O69</f>
        <v>0</v>
      </c>
      <c r="M65">
        <f>'Ввод данных'!P69</f>
        <v>0</v>
      </c>
      <c r="N65">
        <f>'Ввод данных'!Q69</f>
        <v>0</v>
      </c>
      <c r="O65" s="2">
        <f>'Ввод данных'!R69</f>
        <v>0</v>
      </c>
      <c r="P65">
        <f>'Ввод данных'!S69</f>
        <v>0</v>
      </c>
      <c r="Q65" s="1" t="b">
        <f>IF('Ввод данных'!T69=4,1,(IF('Ввод данных'!T69=1,1,(IF('Ввод данных'!T69=2,0,(IF('Ввод данных'!T69=3,0)))))))</f>
        <v>0</v>
      </c>
      <c r="R65" s="3" t="b">
        <f>IF('Ввод данных'!U69=4,1,(IF('Ввод данных'!U69=3,2,(IF('Ввод данных'!U69=2,3,(IF('Ввод данных'!U69=1,4)))))))</f>
        <v>0</v>
      </c>
      <c r="S65">
        <f>'Ввод данных'!V69</f>
        <v>0</v>
      </c>
      <c r="T65">
        <f>'Ввод данных'!W69</f>
        <v>0</v>
      </c>
      <c r="U65" s="3" t="b">
        <f>IF('Ввод данных'!X69=4,1,(IF('Ввод данных'!X69=3,2,(IF('Ввод данных'!X69=2,3,(IF('Ввод данных'!X69=1,4)))))))</f>
        <v>0</v>
      </c>
      <c r="V65" s="3" t="b">
        <f>IF('Ввод данных'!Y69=4,1,(IF('Ввод данных'!Y69=3,2,(IF('Ввод данных'!Y69=2,3,(IF('Ввод данных'!Y69=1,4)))))))</f>
        <v>0</v>
      </c>
      <c r="W65" s="3" t="b">
        <f>IF('Ввод данных'!Z69=4,1,(IF('Ввод данных'!Z69=3,2,(IF('Ввод данных'!Z69=2,3,(IF('Ввод данных'!Z69=1,4)))))))</f>
        <v>0</v>
      </c>
      <c r="X65">
        <f>'Ввод данных'!AA69</f>
        <v>0</v>
      </c>
      <c r="Y65">
        <f>'Ввод данных'!AB69</f>
        <v>0</v>
      </c>
      <c r="Z65">
        <f>'Ввод данных'!AC69</f>
        <v>0</v>
      </c>
      <c r="AA65">
        <f>'Ввод данных'!AD69</f>
        <v>0</v>
      </c>
      <c r="AB65" s="1" t="b">
        <f>IF('Ввод данных'!AE69=4,1,(IF('Ввод данных'!AE69=1,1,(IF('Ввод данных'!AE69=2,0,(IF('Ввод данных'!AE69=3,0)))))))</f>
        <v>0</v>
      </c>
      <c r="AC65">
        <f>'Ввод данных'!AF69</f>
        <v>0</v>
      </c>
      <c r="AD65">
        <f>'Ввод данных'!AG69</f>
        <v>0</v>
      </c>
      <c r="AE65" s="3" t="b">
        <f>IF('Ввод данных'!AH69=4,1,(IF('Ввод данных'!AH69=3,2,(IF('Ввод данных'!AH69=2,3,(IF('Ввод данных'!AH69=1,4)))))))</f>
        <v>0</v>
      </c>
      <c r="AF65">
        <f>'Ввод данных'!AI69</f>
        <v>0</v>
      </c>
      <c r="AG65">
        <f>'Ввод данных'!AJ69</f>
        <v>0</v>
      </c>
      <c r="AH65">
        <f>'Ввод данных'!AK69</f>
        <v>0</v>
      </c>
      <c r="AI65" s="3" t="b">
        <f>IF('Ввод данных'!AL69=4,1,(IF('Ввод данных'!AL69=3,2,(IF('Ввод данных'!AL69=2,3,(IF('Ввод данных'!AL69=1,4)))))))</f>
        <v>0</v>
      </c>
      <c r="AJ65">
        <f>'Ввод данных'!AM69</f>
        <v>0</v>
      </c>
      <c r="AK65">
        <f>'Ввод данных'!AN69</f>
        <v>0</v>
      </c>
      <c r="AL65">
        <f>'Ввод данных'!AO69</f>
        <v>0</v>
      </c>
      <c r="AM65">
        <f>'Ввод данных'!AP69</f>
        <v>0</v>
      </c>
      <c r="AN65">
        <f>'Ввод данных'!AQ69</f>
        <v>0</v>
      </c>
      <c r="AO65">
        <f>'Ввод данных'!AR69</f>
        <v>0</v>
      </c>
      <c r="AP65" s="1" t="b">
        <f>IF('Ввод данных'!AS69=4,1,(IF('Ввод данных'!AS69=1,1,(IF('Ввод данных'!AS69=2,0,(IF('Ввод данных'!AS69=3,0)))))))</f>
        <v>0</v>
      </c>
      <c r="AQ65">
        <f>'Ввод данных'!AT69</f>
        <v>0</v>
      </c>
      <c r="AR65">
        <f>'Ввод данных'!AU69</f>
        <v>0</v>
      </c>
      <c r="AS65" s="1" t="b">
        <f>IF('Ввод данных'!AV69=4,1,(IF('Ввод данных'!AV69=1,1,(IF('Ввод данных'!AV69=2,0,(IF('Ввод данных'!AV69=3,0)))))))</f>
        <v>0</v>
      </c>
      <c r="AT65" s="3" t="b">
        <f>IF('Ввод данных'!AW69=4,1,(IF('Ввод данных'!AW69=3,2,(IF('Ввод данных'!AW69=2,3,(IF('Ввод данных'!AW69=1,4)))))))</f>
        <v>0</v>
      </c>
      <c r="AU65">
        <f>'Ввод данных'!AX69</f>
        <v>0</v>
      </c>
      <c r="AV65">
        <f>'Ввод данных'!AY69</f>
        <v>0</v>
      </c>
      <c r="AW65">
        <f>'Ввод данных'!AZ69</f>
        <v>0</v>
      </c>
      <c r="AX65">
        <f>'Ввод данных'!BA69</f>
        <v>0</v>
      </c>
      <c r="AY65" s="3" t="b">
        <f>IF('Ввод данных'!BB69=4,1,(IF('Ввод данных'!BB69=3,2,(IF('Ввод данных'!BB69=2,3,(IF('Ввод данных'!BB69=1,4)))))))</f>
        <v>0</v>
      </c>
      <c r="AZ65">
        <f>'Ввод данных'!BC69</f>
        <v>0</v>
      </c>
      <c r="BA65" s="3" t="b">
        <f>IF('Ввод данных'!BD69=4,1,(IF('Ввод данных'!BD69=3,2,(IF('Ввод данных'!BD69=2,3,(IF('Ввод данных'!BD69=1,4)))))))</f>
        <v>0</v>
      </c>
      <c r="BB65">
        <f>'Ввод данных'!BE69</f>
        <v>0</v>
      </c>
      <c r="BC65">
        <f>'Ввод данных'!BF69</f>
        <v>0</v>
      </c>
      <c r="BD65" s="3" t="b">
        <f>IF('Ввод данных'!BG69=4,1,(IF('Ввод данных'!BG69=3,2,(IF('Ввод данных'!BG69=2,3,(IF('Ввод данных'!BG69=1,4)))))))</f>
        <v>0</v>
      </c>
      <c r="BE65" s="1" t="b">
        <f>IF('Ввод данных'!BH69=4,1,(IF('Ввод данных'!BH69=1,1,(IF('Ввод данных'!BH69=2,0,(IF('Ввод данных'!BH69=3,0)))))))</f>
        <v>0</v>
      </c>
      <c r="BF65" s="2">
        <f>'Ввод данных'!BI69</f>
        <v>0</v>
      </c>
      <c r="BG65">
        <f>'Ввод данных'!BJ69</f>
        <v>0</v>
      </c>
      <c r="BH65">
        <f>'Ввод данных'!BK69</f>
        <v>0</v>
      </c>
      <c r="BI65">
        <f>'Ввод данных'!BL69</f>
        <v>0</v>
      </c>
      <c r="BJ65">
        <f>'Ввод данных'!BM69</f>
        <v>0</v>
      </c>
      <c r="BK65">
        <f>'Ввод данных'!BN69</f>
        <v>0</v>
      </c>
      <c r="BL65">
        <f>'Ввод данных'!BO69</f>
        <v>0</v>
      </c>
      <c r="BM65" s="1" t="b">
        <f>IF('Ввод данных'!BP69=4,1,(IF('Ввод данных'!BP69=1,1,(IF('Ввод данных'!BP69=2,0,(IF('Ввод данных'!BP69=3,0)))))))</f>
        <v>0</v>
      </c>
      <c r="BN65">
        <f>'Ввод данных'!BQ69</f>
        <v>0</v>
      </c>
      <c r="BO65">
        <f>'Ввод данных'!BR69</f>
        <v>0</v>
      </c>
      <c r="BP65" s="3" t="b">
        <f>IF('Ввод данных'!BS69=4,1,(IF('Ввод данных'!BS69=3,2,(IF('Ввод данных'!BS69=2,3,(IF('Ввод данных'!BS69=1,4)))))))</f>
        <v>0</v>
      </c>
      <c r="BQ65">
        <f>'Ввод данных'!BT69</f>
        <v>0</v>
      </c>
      <c r="BR65">
        <f>'Ввод данных'!BU69</f>
        <v>0</v>
      </c>
      <c r="BS65">
        <f>'Ввод данных'!BV69</f>
        <v>0</v>
      </c>
      <c r="BT65" s="45">
        <f>'Ввод данных'!BH69</f>
        <v>0</v>
      </c>
      <c r="BU65" s="45">
        <f>'Ввод данных'!G69</f>
        <v>0</v>
      </c>
      <c r="BV65" s="45">
        <f>'Ввод данных'!AV69</f>
        <v>0</v>
      </c>
    </row>
    <row r="66" spans="1:74" x14ac:dyDescent="0.25">
      <c r="A66" s="3" t="b">
        <f>IF('Ввод данных'!D70=4,1,(IF('Ввод данных'!D70=3,2,(IF('Ввод данных'!D70=2,3,(IF('Ввод данных'!D70=1,4)))))))</f>
        <v>0</v>
      </c>
      <c r="B66">
        <f>'Ввод данных'!E70</f>
        <v>0</v>
      </c>
      <c r="C66">
        <f>'Ввод данных'!F70</f>
        <v>0</v>
      </c>
      <c r="D66" s="1" t="b">
        <f>IF('Ввод данных'!G70=4,1,(IF('Ввод данных'!G70=1,1,(IF('Ввод данных'!G70=2,0,(IF('Ввод данных'!G70=3,0)))))))</f>
        <v>0</v>
      </c>
      <c r="E66" s="3" t="b">
        <f>IF('Ввод данных'!H70=4,1,(IF('Ввод данных'!H70=3,2,(IF('Ввод данных'!H70=2,3,(IF('Ввод данных'!H70=1,4)))))))</f>
        <v>0</v>
      </c>
      <c r="F66">
        <f>'Ввод данных'!I70</f>
        <v>0</v>
      </c>
      <c r="G66">
        <f>'Ввод данных'!J70</f>
        <v>0</v>
      </c>
      <c r="H66">
        <f>'Ввод данных'!K70</f>
        <v>0</v>
      </c>
      <c r="I66">
        <f>'Ввод данных'!L70</f>
        <v>0</v>
      </c>
      <c r="J66">
        <f>'Ввод данных'!M70</f>
        <v>0</v>
      </c>
      <c r="K66">
        <f>'Ввод данных'!N70</f>
        <v>0</v>
      </c>
      <c r="L66">
        <f>'Ввод данных'!O70</f>
        <v>0</v>
      </c>
      <c r="M66">
        <f>'Ввод данных'!P70</f>
        <v>0</v>
      </c>
      <c r="N66">
        <f>'Ввод данных'!Q70</f>
        <v>0</v>
      </c>
      <c r="O66" s="2">
        <f>'Ввод данных'!R70</f>
        <v>0</v>
      </c>
      <c r="P66">
        <f>'Ввод данных'!S70</f>
        <v>0</v>
      </c>
      <c r="Q66" s="1" t="b">
        <f>IF('Ввод данных'!T70=4,1,(IF('Ввод данных'!T70=1,1,(IF('Ввод данных'!T70=2,0,(IF('Ввод данных'!T70=3,0)))))))</f>
        <v>0</v>
      </c>
      <c r="R66" s="3" t="b">
        <f>IF('Ввод данных'!U70=4,1,(IF('Ввод данных'!U70=3,2,(IF('Ввод данных'!U70=2,3,(IF('Ввод данных'!U70=1,4)))))))</f>
        <v>0</v>
      </c>
      <c r="S66">
        <f>'Ввод данных'!V70</f>
        <v>0</v>
      </c>
      <c r="T66">
        <f>'Ввод данных'!W70</f>
        <v>0</v>
      </c>
      <c r="U66" s="3" t="b">
        <f>IF('Ввод данных'!X70=4,1,(IF('Ввод данных'!X70=3,2,(IF('Ввод данных'!X70=2,3,(IF('Ввод данных'!X70=1,4)))))))</f>
        <v>0</v>
      </c>
      <c r="V66" s="3" t="b">
        <f>IF('Ввод данных'!Y70=4,1,(IF('Ввод данных'!Y70=3,2,(IF('Ввод данных'!Y70=2,3,(IF('Ввод данных'!Y70=1,4)))))))</f>
        <v>0</v>
      </c>
      <c r="W66" s="3" t="b">
        <f>IF('Ввод данных'!Z70=4,1,(IF('Ввод данных'!Z70=3,2,(IF('Ввод данных'!Z70=2,3,(IF('Ввод данных'!Z70=1,4)))))))</f>
        <v>0</v>
      </c>
      <c r="X66">
        <f>'Ввод данных'!AA70</f>
        <v>0</v>
      </c>
      <c r="Y66">
        <f>'Ввод данных'!AB70</f>
        <v>0</v>
      </c>
      <c r="Z66">
        <f>'Ввод данных'!AC70</f>
        <v>0</v>
      </c>
      <c r="AA66">
        <f>'Ввод данных'!AD70</f>
        <v>0</v>
      </c>
      <c r="AB66" s="1" t="b">
        <f>IF('Ввод данных'!AE70=4,1,(IF('Ввод данных'!AE70=1,1,(IF('Ввод данных'!AE70=2,0,(IF('Ввод данных'!AE70=3,0)))))))</f>
        <v>0</v>
      </c>
      <c r="AC66">
        <f>'Ввод данных'!AF70</f>
        <v>0</v>
      </c>
      <c r="AD66">
        <f>'Ввод данных'!AG70</f>
        <v>0</v>
      </c>
      <c r="AE66" s="3" t="b">
        <f>IF('Ввод данных'!AH70=4,1,(IF('Ввод данных'!AH70=3,2,(IF('Ввод данных'!AH70=2,3,(IF('Ввод данных'!AH70=1,4)))))))</f>
        <v>0</v>
      </c>
      <c r="AF66">
        <f>'Ввод данных'!AI70</f>
        <v>0</v>
      </c>
      <c r="AG66">
        <f>'Ввод данных'!AJ70</f>
        <v>0</v>
      </c>
      <c r="AH66">
        <f>'Ввод данных'!AK70</f>
        <v>0</v>
      </c>
      <c r="AI66" s="3" t="b">
        <f>IF('Ввод данных'!AL70=4,1,(IF('Ввод данных'!AL70=3,2,(IF('Ввод данных'!AL70=2,3,(IF('Ввод данных'!AL70=1,4)))))))</f>
        <v>0</v>
      </c>
      <c r="AJ66">
        <f>'Ввод данных'!AM70</f>
        <v>0</v>
      </c>
      <c r="AK66">
        <f>'Ввод данных'!AN70</f>
        <v>0</v>
      </c>
      <c r="AL66">
        <f>'Ввод данных'!AO70</f>
        <v>0</v>
      </c>
      <c r="AM66">
        <f>'Ввод данных'!AP70</f>
        <v>0</v>
      </c>
      <c r="AN66">
        <f>'Ввод данных'!AQ70</f>
        <v>0</v>
      </c>
      <c r="AO66">
        <f>'Ввод данных'!AR70</f>
        <v>0</v>
      </c>
      <c r="AP66" s="1" t="b">
        <f>IF('Ввод данных'!AS70=4,1,(IF('Ввод данных'!AS70=1,1,(IF('Ввод данных'!AS70=2,0,(IF('Ввод данных'!AS70=3,0)))))))</f>
        <v>0</v>
      </c>
      <c r="AQ66">
        <f>'Ввод данных'!AT70</f>
        <v>0</v>
      </c>
      <c r="AR66">
        <f>'Ввод данных'!AU70</f>
        <v>0</v>
      </c>
      <c r="AS66" s="1" t="b">
        <f>IF('Ввод данных'!AV70=4,1,(IF('Ввод данных'!AV70=1,1,(IF('Ввод данных'!AV70=2,0,(IF('Ввод данных'!AV70=3,0)))))))</f>
        <v>0</v>
      </c>
      <c r="AT66" s="3" t="b">
        <f>IF('Ввод данных'!AW70=4,1,(IF('Ввод данных'!AW70=3,2,(IF('Ввод данных'!AW70=2,3,(IF('Ввод данных'!AW70=1,4)))))))</f>
        <v>0</v>
      </c>
      <c r="AU66">
        <f>'Ввод данных'!AX70</f>
        <v>0</v>
      </c>
      <c r="AV66">
        <f>'Ввод данных'!AY70</f>
        <v>0</v>
      </c>
      <c r="AW66">
        <f>'Ввод данных'!AZ70</f>
        <v>0</v>
      </c>
      <c r="AX66">
        <f>'Ввод данных'!BA70</f>
        <v>0</v>
      </c>
      <c r="AY66" s="3" t="b">
        <f>IF('Ввод данных'!BB70=4,1,(IF('Ввод данных'!BB70=3,2,(IF('Ввод данных'!BB70=2,3,(IF('Ввод данных'!BB70=1,4)))))))</f>
        <v>0</v>
      </c>
      <c r="AZ66">
        <f>'Ввод данных'!BC70</f>
        <v>0</v>
      </c>
      <c r="BA66" s="3" t="b">
        <f>IF('Ввод данных'!BD70=4,1,(IF('Ввод данных'!BD70=3,2,(IF('Ввод данных'!BD70=2,3,(IF('Ввод данных'!BD70=1,4)))))))</f>
        <v>0</v>
      </c>
      <c r="BB66">
        <f>'Ввод данных'!BE70</f>
        <v>0</v>
      </c>
      <c r="BC66">
        <f>'Ввод данных'!BF70</f>
        <v>0</v>
      </c>
      <c r="BD66" s="3" t="b">
        <f>IF('Ввод данных'!BG70=4,1,(IF('Ввод данных'!BG70=3,2,(IF('Ввод данных'!BG70=2,3,(IF('Ввод данных'!BG70=1,4)))))))</f>
        <v>0</v>
      </c>
      <c r="BE66" s="1" t="b">
        <f>IF('Ввод данных'!BH70=4,1,(IF('Ввод данных'!BH70=1,1,(IF('Ввод данных'!BH70=2,0,(IF('Ввод данных'!BH70=3,0)))))))</f>
        <v>0</v>
      </c>
      <c r="BF66" s="2">
        <f>'Ввод данных'!BI70</f>
        <v>0</v>
      </c>
      <c r="BG66">
        <f>'Ввод данных'!BJ70</f>
        <v>0</v>
      </c>
      <c r="BH66">
        <f>'Ввод данных'!BK70</f>
        <v>0</v>
      </c>
      <c r="BI66">
        <f>'Ввод данных'!BL70</f>
        <v>0</v>
      </c>
      <c r="BJ66">
        <f>'Ввод данных'!BM70</f>
        <v>0</v>
      </c>
      <c r="BK66">
        <f>'Ввод данных'!BN70</f>
        <v>0</v>
      </c>
      <c r="BL66">
        <f>'Ввод данных'!BO70</f>
        <v>0</v>
      </c>
      <c r="BM66" s="1" t="b">
        <f>IF('Ввод данных'!BP70=4,1,(IF('Ввод данных'!BP70=1,1,(IF('Ввод данных'!BP70=2,0,(IF('Ввод данных'!BP70=3,0)))))))</f>
        <v>0</v>
      </c>
      <c r="BN66">
        <f>'Ввод данных'!BQ70</f>
        <v>0</v>
      </c>
      <c r="BO66">
        <f>'Ввод данных'!BR70</f>
        <v>0</v>
      </c>
      <c r="BP66" s="3" t="b">
        <f>IF('Ввод данных'!BS70=4,1,(IF('Ввод данных'!BS70=3,2,(IF('Ввод данных'!BS70=2,3,(IF('Ввод данных'!BS70=1,4)))))))</f>
        <v>0</v>
      </c>
      <c r="BQ66">
        <f>'Ввод данных'!BT70</f>
        <v>0</v>
      </c>
      <c r="BR66">
        <f>'Ввод данных'!BU70</f>
        <v>0</v>
      </c>
      <c r="BS66">
        <f>'Ввод данных'!BV70</f>
        <v>0</v>
      </c>
      <c r="BT66" s="45">
        <f>'Ввод данных'!BH70</f>
        <v>0</v>
      </c>
      <c r="BU66" s="45">
        <f>'Ввод данных'!G70</f>
        <v>0</v>
      </c>
      <c r="BV66" s="45">
        <f>'Ввод данных'!AV70</f>
        <v>0</v>
      </c>
    </row>
    <row r="67" spans="1:74" x14ac:dyDescent="0.25">
      <c r="A67" s="3" t="b">
        <f>IF('Ввод данных'!D71=4,1,(IF('Ввод данных'!D71=3,2,(IF('Ввод данных'!D71=2,3,(IF('Ввод данных'!D71=1,4)))))))</f>
        <v>0</v>
      </c>
      <c r="B67">
        <f>'Ввод данных'!E71</f>
        <v>0</v>
      </c>
      <c r="C67">
        <f>'Ввод данных'!F71</f>
        <v>0</v>
      </c>
      <c r="D67" s="1" t="b">
        <f>IF('Ввод данных'!G71=4,1,(IF('Ввод данных'!G71=1,1,(IF('Ввод данных'!G71=2,0,(IF('Ввод данных'!G71=3,0)))))))</f>
        <v>0</v>
      </c>
      <c r="E67" s="3" t="b">
        <f>IF('Ввод данных'!H71=4,1,(IF('Ввод данных'!H71=3,2,(IF('Ввод данных'!H71=2,3,(IF('Ввод данных'!H71=1,4)))))))</f>
        <v>0</v>
      </c>
      <c r="F67">
        <f>'Ввод данных'!I71</f>
        <v>0</v>
      </c>
      <c r="G67">
        <f>'Ввод данных'!J71</f>
        <v>0</v>
      </c>
      <c r="H67">
        <f>'Ввод данных'!K71</f>
        <v>0</v>
      </c>
      <c r="I67">
        <f>'Ввод данных'!L71</f>
        <v>0</v>
      </c>
      <c r="J67">
        <f>'Ввод данных'!M71</f>
        <v>0</v>
      </c>
      <c r="K67">
        <f>'Ввод данных'!N71</f>
        <v>0</v>
      </c>
      <c r="L67">
        <f>'Ввод данных'!O71</f>
        <v>0</v>
      </c>
      <c r="M67">
        <f>'Ввод данных'!P71</f>
        <v>0</v>
      </c>
      <c r="N67">
        <f>'Ввод данных'!Q71</f>
        <v>0</v>
      </c>
      <c r="O67" s="2">
        <f>'Ввод данных'!R71</f>
        <v>0</v>
      </c>
      <c r="P67">
        <f>'Ввод данных'!S71</f>
        <v>0</v>
      </c>
      <c r="Q67" s="1" t="b">
        <f>IF('Ввод данных'!T71=4,1,(IF('Ввод данных'!T71=1,1,(IF('Ввод данных'!T71=2,0,(IF('Ввод данных'!T71=3,0)))))))</f>
        <v>0</v>
      </c>
      <c r="R67" s="3" t="b">
        <f>IF('Ввод данных'!U71=4,1,(IF('Ввод данных'!U71=3,2,(IF('Ввод данных'!U71=2,3,(IF('Ввод данных'!U71=1,4)))))))</f>
        <v>0</v>
      </c>
      <c r="S67">
        <f>'Ввод данных'!V71</f>
        <v>0</v>
      </c>
      <c r="T67">
        <f>'Ввод данных'!W71</f>
        <v>0</v>
      </c>
      <c r="U67" s="3" t="b">
        <f>IF('Ввод данных'!X71=4,1,(IF('Ввод данных'!X71=3,2,(IF('Ввод данных'!X71=2,3,(IF('Ввод данных'!X71=1,4)))))))</f>
        <v>0</v>
      </c>
      <c r="V67" s="3" t="b">
        <f>IF('Ввод данных'!Y71=4,1,(IF('Ввод данных'!Y71=3,2,(IF('Ввод данных'!Y71=2,3,(IF('Ввод данных'!Y71=1,4)))))))</f>
        <v>0</v>
      </c>
      <c r="W67" s="3" t="b">
        <f>IF('Ввод данных'!Z71=4,1,(IF('Ввод данных'!Z71=3,2,(IF('Ввод данных'!Z71=2,3,(IF('Ввод данных'!Z71=1,4)))))))</f>
        <v>0</v>
      </c>
      <c r="X67">
        <f>'Ввод данных'!AA71</f>
        <v>0</v>
      </c>
      <c r="Y67">
        <f>'Ввод данных'!AB71</f>
        <v>0</v>
      </c>
      <c r="Z67">
        <f>'Ввод данных'!AC71</f>
        <v>0</v>
      </c>
      <c r="AA67">
        <f>'Ввод данных'!AD71</f>
        <v>0</v>
      </c>
      <c r="AB67" s="1" t="b">
        <f>IF('Ввод данных'!AE71=4,1,(IF('Ввод данных'!AE71=1,1,(IF('Ввод данных'!AE71=2,0,(IF('Ввод данных'!AE71=3,0)))))))</f>
        <v>0</v>
      </c>
      <c r="AC67">
        <f>'Ввод данных'!AF71</f>
        <v>0</v>
      </c>
      <c r="AD67">
        <f>'Ввод данных'!AG71</f>
        <v>0</v>
      </c>
      <c r="AE67" s="3" t="b">
        <f>IF('Ввод данных'!AH71=4,1,(IF('Ввод данных'!AH71=3,2,(IF('Ввод данных'!AH71=2,3,(IF('Ввод данных'!AH71=1,4)))))))</f>
        <v>0</v>
      </c>
      <c r="AF67">
        <f>'Ввод данных'!AI71</f>
        <v>0</v>
      </c>
      <c r="AG67">
        <f>'Ввод данных'!AJ71</f>
        <v>0</v>
      </c>
      <c r="AH67">
        <f>'Ввод данных'!AK71</f>
        <v>0</v>
      </c>
      <c r="AI67" s="3" t="b">
        <f>IF('Ввод данных'!AL71=4,1,(IF('Ввод данных'!AL71=3,2,(IF('Ввод данных'!AL71=2,3,(IF('Ввод данных'!AL71=1,4)))))))</f>
        <v>0</v>
      </c>
      <c r="AJ67">
        <f>'Ввод данных'!AM71</f>
        <v>0</v>
      </c>
      <c r="AK67">
        <f>'Ввод данных'!AN71</f>
        <v>0</v>
      </c>
      <c r="AL67">
        <f>'Ввод данных'!AO71</f>
        <v>0</v>
      </c>
      <c r="AM67">
        <f>'Ввод данных'!AP71</f>
        <v>0</v>
      </c>
      <c r="AN67">
        <f>'Ввод данных'!AQ71</f>
        <v>0</v>
      </c>
      <c r="AO67">
        <f>'Ввод данных'!AR71</f>
        <v>0</v>
      </c>
      <c r="AP67" s="1" t="b">
        <f>IF('Ввод данных'!AS71=4,1,(IF('Ввод данных'!AS71=1,1,(IF('Ввод данных'!AS71=2,0,(IF('Ввод данных'!AS71=3,0)))))))</f>
        <v>0</v>
      </c>
      <c r="AQ67">
        <f>'Ввод данных'!AT71</f>
        <v>0</v>
      </c>
      <c r="AR67">
        <f>'Ввод данных'!AU71</f>
        <v>0</v>
      </c>
      <c r="AS67" s="1" t="b">
        <f>IF('Ввод данных'!AV71=4,1,(IF('Ввод данных'!AV71=1,1,(IF('Ввод данных'!AV71=2,0,(IF('Ввод данных'!AV71=3,0)))))))</f>
        <v>0</v>
      </c>
      <c r="AT67" s="3" t="b">
        <f>IF('Ввод данных'!AW71=4,1,(IF('Ввод данных'!AW71=3,2,(IF('Ввод данных'!AW71=2,3,(IF('Ввод данных'!AW71=1,4)))))))</f>
        <v>0</v>
      </c>
      <c r="AU67">
        <f>'Ввод данных'!AX71</f>
        <v>0</v>
      </c>
      <c r="AV67">
        <f>'Ввод данных'!AY71</f>
        <v>0</v>
      </c>
      <c r="AW67">
        <f>'Ввод данных'!AZ71</f>
        <v>0</v>
      </c>
      <c r="AX67">
        <f>'Ввод данных'!BA71</f>
        <v>0</v>
      </c>
      <c r="AY67" s="3" t="b">
        <f>IF('Ввод данных'!BB71=4,1,(IF('Ввод данных'!BB71=3,2,(IF('Ввод данных'!BB71=2,3,(IF('Ввод данных'!BB71=1,4)))))))</f>
        <v>0</v>
      </c>
      <c r="AZ67">
        <f>'Ввод данных'!BC71</f>
        <v>0</v>
      </c>
      <c r="BA67" s="3" t="b">
        <f>IF('Ввод данных'!BD71=4,1,(IF('Ввод данных'!BD71=3,2,(IF('Ввод данных'!BD71=2,3,(IF('Ввод данных'!BD71=1,4)))))))</f>
        <v>0</v>
      </c>
      <c r="BB67">
        <f>'Ввод данных'!BE71</f>
        <v>0</v>
      </c>
      <c r="BC67">
        <f>'Ввод данных'!BF71</f>
        <v>0</v>
      </c>
      <c r="BD67" s="3" t="b">
        <f>IF('Ввод данных'!BG71=4,1,(IF('Ввод данных'!BG71=3,2,(IF('Ввод данных'!BG71=2,3,(IF('Ввод данных'!BG71=1,4)))))))</f>
        <v>0</v>
      </c>
      <c r="BE67" s="1" t="b">
        <f>IF('Ввод данных'!BH71=4,1,(IF('Ввод данных'!BH71=1,1,(IF('Ввод данных'!BH71=2,0,(IF('Ввод данных'!BH71=3,0)))))))</f>
        <v>0</v>
      </c>
      <c r="BF67" s="2">
        <f>'Ввод данных'!BI71</f>
        <v>0</v>
      </c>
      <c r="BG67">
        <f>'Ввод данных'!BJ71</f>
        <v>0</v>
      </c>
      <c r="BH67">
        <f>'Ввод данных'!BK71</f>
        <v>0</v>
      </c>
      <c r="BI67">
        <f>'Ввод данных'!BL71</f>
        <v>0</v>
      </c>
      <c r="BJ67">
        <f>'Ввод данных'!BM71</f>
        <v>0</v>
      </c>
      <c r="BK67">
        <f>'Ввод данных'!BN71</f>
        <v>0</v>
      </c>
      <c r="BL67">
        <f>'Ввод данных'!BO71</f>
        <v>0</v>
      </c>
      <c r="BM67" s="1" t="b">
        <f>IF('Ввод данных'!BP71=4,1,(IF('Ввод данных'!BP71=1,1,(IF('Ввод данных'!BP71=2,0,(IF('Ввод данных'!BP71=3,0)))))))</f>
        <v>0</v>
      </c>
      <c r="BN67">
        <f>'Ввод данных'!BQ71</f>
        <v>0</v>
      </c>
      <c r="BO67">
        <f>'Ввод данных'!BR71</f>
        <v>0</v>
      </c>
      <c r="BP67" s="3" t="b">
        <f>IF('Ввод данных'!BS71=4,1,(IF('Ввод данных'!BS71=3,2,(IF('Ввод данных'!BS71=2,3,(IF('Ввод данных'!BS71=1,4)))))))</f>
        <v>0</v>
      </c>
      <c r="BQ67">
        <f>'Ввод данных'!BT71</f>
        <v>0</v>
      </c>
      <c r="BR67">
        <f>'Ввод данных'!BU71</f>
        <v>0</v>
      </c>
      <c r="BS67">
        <f>'Ввод данных'!BV71</f>
        <v>0</v>
      </c>
      <c r="BT67" s="45">
        <f>'Ввод данных'!BH71</f>
        <v>0</v>
      </c>
      <c r="BU67" s="45">
        <f>'Ввод данных'!G71</f>
        <v>0</v>
      </c>
      <c r="BV67" s="45">
        <f>'Ввод данных'!AV71</f>
        <v>0</v>
      </c>
    </row>
    <row r="68" spans="1:74" x14ac:dyDescent="0.25">
      <c r="A68" s="3" t="b">
        <f>IF('Ввод данных'!D72=4,1,(IF('Ввод данных'!D72=3,2,(IF('Ввод данных'!D72=2,3,(IF('Ввод данных'!D72=1,4)))))))</f>
        <v>0</v>
      </c>
      <c r="B68">
        <f>'Ввод данных'!E72</f>
        <v>0</v>
      </c>
      <c r="C68">
        <f>'Ввод данных'!F72</f>
        <v>0</v>
      </c>
      <c r="D68" s="1" t="b">
        <f>IF('Ввод данных'!G72=4,1,(IF('Ввод данных'!G72=1,1,(IF('Ввод данных'!G72=2,0,(IF('Ввод данных'!G72=3,0)))))))</f>
        <v>0</v>
      </c>
      <c r="E68" s="3" t="b">
        <f>IF('Ввод данных'!H72=4,1,(IF('Ввод данных'!H72=3,2,(IF('Ввод данных'!H72=2,3,(IF('Ввод данных'!H72=1,4)))))))</f>
        <v>0</v>
      </c>
      <c r="F68">
        <f>'Ввод данных'!I72</f>
        <v>0</v>
      </c>
      <c r="G68">
        <f>'Ввод данных'!J72</f>
        <v>0</v>
      </c>
      <c r="H68">
        <f>'Ввод данных'!K72</f>
        <v>0</v>
      </c>
      <c r="I68">
        <f>'Ввод данных'!L72</f>
        <v>0</v>
      </c>
      <c r="J68">
        <f>'Ввод данных'!M72</f>
        <v>0</v>
      </c>
      <c r="K68">
        <f>'Ввод данных'!N72</f>
        <v>0</v>
      </c>
      <c r="L68">
        <f>'Ввод данных'!O72</f>
        <v>0</v>
      </c>
      <c r="M68">
        <f>'Ввод данных'!P72</f>
        <v>0</v>
      </c>
      <c r="N68">
        <f>'Ввод данных'!Q72</f>
        <v>0</v>
      </c>
      <c r="O68" s="2">
        <f>'Ввод данных'!R72</f>
        <v>0</v>
      </c>
      <c r="P68">
        <f>'Ввод данных'!S72</f>
        <v>0</v>
      </c>
      <c r="Q68" s="1" t="b">
        <f>IF('Ввод данных'!T72=4,1,(IF('Ввод данных'!T72=1,1,(IF('Ввод данных'!T72=2,0,(IF('Ввод данных'!T72=3,0)))))))</f>
        <v>0</v>
      </c>
      <c r="R68" s="3" t="b">
        <f>IF('Ввод данных'!U72=4,1,(IF('Ввод данных'!U72=3,2,(IF('Ввод данных'!U72=2,3,(IF('Ввод данных'!U72=1,4)))))))</f>
        <v>0</v>
      </c>
      <c r="S68">
        <f>'Ввод данных'!V72</f>
        <v>0</v>
      </c>
      <c r="T68">
        <f>'Ввод данных'!W72</f>
        <v>0</v>
      </c>
      <c r="U68" s="3" t="b">
        <f>IF('Ввод данных'!X72=4,1,(IF('Ввод данных'!X72=3,2,(IF('Ввод данных'!X72=2,3,(IF('Ввод данных'!X72=1,4)))))))</f>
        <v>0</v>
      </c>
      <c r="V68" s="3" t="b">
        <f>IF('Ввод данных'!Y72=4,1,(IF('Ввод данных'!Y72=3,2,(IF('Ввод данных'!Y72=2,3,(IF('Ввод данных'!Y72=1,4)))))))</f>
        <v>0</v>
      </c>
      <c r="W68" s="3" t="b">
        <f>IF('Ввод данных'!Z72=4,1,(IF('Ввод данных'!Z72=3,2,(IF('Ввод данных'!Z72=2,3,(IF('Ввод данных'!Z72=1,4)))))))</f>
        <v>0</v>
      </c>
      <c r="X68">
        <f>'Ввод данных'!AA72</f>
        <v>0</v>
      </c>
      <c r="Y68">
        <f>'Ввод данных'!AB72</f>
        <v>0</v>
      </c>
      <c r="Z68">
        <f>'Ввод данных'!AC72</f>
        <v>0</v>
      </c>
      <c r="AA68">
        <f>'Ввод данных'!AD72</f>
        <v>0</v>
      </c>
      <c r="AB68" s="1" t="b">
        <f>IF('Ввод данных'!AE72=4,1,(IF('Ввод данных'!AE72=1,1,(IF('Ввод данных'!AE72=2,0,(IF('Ввод данных'!AE72=3,0)))))))</f>
        <v>0</v>
      </c>
      <c r="AC68">
        <f>'Ввод данных'!AF72</f>
        <v>0</v>
      </c>
      <c r="AD68">
        <f>'Ввод данных'!AG72</f>
        <v>0</v>
      </c>
      <c r="AE68" s="3" t="b">
        <f>IF('Ввод данных'!AH72=4,1,(IF('Ввод данных'!AH72=3,2,(IF('Ввод данных'!AH72=2,3,(IF('Ввод данных'!AH72=1,4)))))))</f>
        <v>0</v>
      </c>
      <c r="AF68">
        <f>'Ввод данных'!AI72</f>
        <v>0</v>
      </c>
      <c r="AG68">
        <f>'Ввод данных'!AJ72</f>
        <v>0</v>
      </c>
      <c r="AH68">
        <f>'Ввод данных'!AK72</f>
        <v>0</v>
      </c>
      <c r="AI68" s="3" t="b">
        <f>IF('Ввод данных'!AL72=4,1,(IF('Ввод данных'!AL72=3,2,(IF('Ввод данных'!AL72=2,3,(IF('Ввод данных'!AL72=1,4)))))))</f>
        <v>0</v>
      </c>
      <c r="AJ68">
        <f>'Ввод данных'!AM72</f>
        <v>0</v>
      </c>
      <c r="AK68">
        <f>'Ввод данных'!AN72</f>
        <v>0</v>
      </c>
      <c r="AL68">
        <f>'Ввод данных'!AO72</f>
        <v>0</v>
      </c>
      <c r="AM68">
        <f>'Ввод данных'!AP72</f>
        <v>0</v>
      </c>
      <c r="AN68">
        <f>'Ввод данных'!AQ72</f>
        <v>0</v>
      </c>
      <c r="AO68">
        <f>'Ввод данных'!AR72</f>
        <v>0</v>
      </c>
      <c r="AP68" s="1" t="b">
        <f>IF('Ввод данных'!AS72=4,1,(IF('Ввод данных'!AS72=1,1,(IF('Ввод данных'!AS72=2,0,(IF('Ввод данных'!AS72=3,0)))))))</f>
        <v>0</v>
      </c>
      <c r="AQ68">
        <f>'Ввод данных'!AT72</f>
        <v>0</v>
      </c>
      <c r="AR68">
        <f>'Ввод данных'!AU72</f>
        <v>0</v>
      </c>
      <c r="AS68" s="1" t="b">
        <f>IF('Ввод данных'!AV72=4,1,(IF('Ввод данных'!AV72=1,1,(IF('Ввод данных'!AV72=2,0,(IF('Ввод данных'!AV72=3,0)))))))</f>
        <v>0</v>
      </c>
      <c r="AT68" s="3" t="b">
        <f>IF('Ввод данных'!AW72=4,1,(IF('Ввод данных'!AW72=3,2,(IF('Ввод данных'!AW72=2,3,(IF('Ввод данных'!AW72=1,4)))))))</f>
        <v>0</v>
      </c>
      <c r="AU68">
        <f>'Ввод данных'!AX72</f>
        <v>0</v>
      </c>
      <c r="AV68">
        <f>'Ввод данных'!AY72</f>
        <v>0</v>
      </c>
      <c r="AW68">
        <f>'Ввод данных'!AZ72</f>
        <v>0</v>
      </c>
      <c r="AX68">
        <f>'Ввод данных'!BA72</f>
        <v>0</v>
      </c>
      <c r="AY68" s="3" t="b">
        <f>IF('Ввод данных'!BB72=4,1,(IF('Ввод данных'!BB72=3,2,(IF('Ввод данных'!BB72=2,3,(IF('Ввод данных'!BB72=1,4)))))))</f>
        <v>0</v>
      </c>
      <c r="AZ68">
        <f>'Ввод данных'!BC72</f>
        <v>0</v>
      </c>
      <c r="BA68" s="3" t="b">
        <f>IF('Ввод данных'!BD72=4,1,(IF('Ввод данных'!BD72=3,2,(IF('Ввод данных'!BD72=2,3,(IF('Ввод данных'!BD72=1,4)))))))</f>
        <v>0</v>
      </c>
      <c r="BB68">
        <f>'Ввод данных'!BE72</f>
        <v>0</v>
      </c>
      <c r="BC68">
        <f>'Ввод данных'!BF72</f>
        <v>0</v>
      </c>
      <c r="BD68" s="3" t="b">
        <f>IF('Ввод данных'!BG72=4,1,(IF('Ввод данных'!BG72=3,2,(IF('Ввод данных'!BG72=2,3,(IF('Ввод данных'!BG72=1,4)))))))</f>
        <v>0</v>
      </c>
      <c r="BE68" s="1" t="b">
        <f>IF('Ввод данных'!BH72=4,1,(IF('Ввод данных'!BH72=1,1,(IF('Ввод данных'!BH72=2,0,(IF('Ввод данных'!BH72=3,0)))))))</f>
        <v>0</v>
      </c>
      <c r="BF68" s="2">
        <f>'Ввод данных'!BI72</f>
        <v>0</v>
      </c>
      <c r="BG68">
        <f>'Ввод данных'!BJ72</f>
        <v>0</v>
      </c>
      <c r="BH68">
        <f>'Ввод данных'!BK72</f>
        <v>0</v>
      </c>
      <c r="BI68">
        <f>'Ввод данных'!BL72</f>
        <v>0</v>
      </c>
      <c r="BJ68">
        <f>'Ввод данных'!BM72</f>
        <v>0</v>
      </c>
      <c r="BK68">
        <f>'Ввод данных'!BN72</f>
        <v>0</v>
      </c>
      <c r="BL68">
        <f>'Ввод данных'!BO72</f>
        <v>0</v>
      </c>
      <c r="BM68" s="1" t="b">
        <f>IF('Ввод данных'!BP72=4,1,(IF('Ввод данных'!BP72=1,1,(IF('Ввод данных'!BP72=2,0,(IF('Ввод данных'!BP72=3,0)))))))</f>
        <v>0</v>
      </c>
      <c r="BN68">
        <f>'Ввод данных'!BQ72</f>
        <v>0</v>
      </c>
      <c r="BO68">
        <f>'Ввод данных'!BR72</f>
        <v>0</v>
      </c>
      <c r="BP68" s="3" t="b">
        <f>IF('Ввод данных'!BS72=4,1,(IF('Ввод данных'!BS72=3,2,(IF('Ввод данных'!BS72=2,3,(IF('Ввод данных'!BS72=1,4)))))))</f>
        <v>0</v>
      </c>
      <c r="BQ68">
        <f>'Ввод данных'!BT72</f>
        <v>0</v>
      </c>
      <c r="BR68">
        <f>'Ввод данных'!BU72</f>
        <v>0</v>
      </c>
      <c r="BS68">
        <f>'Ввод данных'!BV72</f>
        <v>0</v>
      </c>
      <c r="BT68" s="45">
        <f>'Ввод данных'!BH72</f>
        <v>0</v>
      </c>
      <c r="BU68" s="45">
        <f>'Ввод данных'!G72</f>
        <v>0</v>
      </c>
      <c r="BV68" s="45">
        <f>'Ввод данных'!AV72</f>
        <v>0</v>
      </c>
    </row>
    <row r="69" spans="1:74" x14ac:dyDescent="0.25">
      <c r="A69" s="3" t="b">
        <f>IF('Ввод данных'!D73=4,1,(IF('Ввод данных'!D73=3,2,(IF('Ввод данных'!D73=2,3,(IF('Ввод данных'!D73=1,4)))))))</f>
        <v>0</v>
      </c>
      <c r="B69">
        <f>'Ввод данных'!E73</f>
        <v>0</v>
      </c>
      <c r="C69">
        <f>'Ввод данных'!F73</f>
        <v>0</v>
      </c>
      <c r="D69" s="1" t="b">
        <f>IF('Ввод данных'!G73=4,1,(IF('Ввод данных'!G73=1,1,(IF('Ввод данных'!G73=2,0,(IF('Ввод данных'!G73=3,0)))))))</f>
        <v>0</v>
      </c>
      <c r="E69" s="3" t="b">
        <f>IF('Ввод данных'!H73=4,1,(IF('Ввод данных'!H73=3,2,(IF('Ввод данных'!H73=2,3,(IF('Ввод данных'!H73=1,4)))))))</f>
        <v>0</v>
      </c>
      <c r="F69">
        <f>'Ввод данных'!I73</f>
        <v>0</v>
      </c>
      <c r="G69">
        <f>'Ввод данных'!J73</f>
        <v>0</v>
      </c>
      <c r="H69">
        <f>'Ввод данных'!K73</f>
        <v>0</v>
      </c>
      <c r="I69">
        <f>'Ввод данных'!L73</f>
        <v>0</v>
      </c>
      <c r="J69">
        <f>'Ввод данных'!M73</f>
        <v>0</v>
      </c>
      <c r="K69">
        <f>'Ввод данных'!N73</f>
        <v>0</v>
      </c>
      <c r="L69">
        <f>'Ввод данных'!O73</f>
        <v>0</v>
      </c>
      <c r="M69">
        <f>'Ввод данных'!P73</f>
        <v>0</v>
      </c>
      <c r="N69">
        <f>'Ввод данных'!Q73</f>
        <v>0</v>
      </c>
      <c r="O69" s="2">
        <f>'Ввод данных'!R73</f>
        <v>0</v>
      </c>
      <c r="P69">
        <f>'Ввод данных'!S73</f>
        <v>0</v>
      </c>
      <c r="Q69" s="1" t="b">
        <f>IF('Ввод данных'!T73=4,1,(IF('Ввод данных'!T73=1,1,(IF('Ввод данных'!T73=2,0,(IF('Ввод данных'!T73=3,0)))))))</f>
        <v>0</v>
      </c>
      <c r="R69" s="3" t="b">
        <f>IF('Ввод данных'!U73=4,1,(IF('Ввод данных'!U73=3,2,(IF('Ввод данных'!U73=2,3,(IF('Ввод данных'!U73=1,4)))))))</f>
        <v>0</v>
      </c>
      <c r="S69">
        <f>'Ввод данных'!V73</f>
        <v>0</v>
      </c>
      <c r="T69">
        <f>'Ввод данных'!W73</f>
        <v>0</v>
      </c>
      <c r="U69" s="3" t="b">
        <f>IF('Ввод данных'!X73=4,1,(IF('Ввод данных'!X73=3,2,(IF('Ввод данных'!X73=2,3,(IF('Ввод данных'!X73=1,4)))))))</f>
        <v>0</v>
      </c>
      <c r="V69" s="3" t="b">
        <f>IF('Ввод данных'!Y73=4,1,(IF('Ввод данных'!Y73=3,2,(IF('Ввод данных'!Y73=2,3,(IF('Ввод данных'!Y73=1,4)))))))</f>
        <v>0</v>
      </c>
      <c r="W69" s="3" t="b">
        <f>IF('Ввод данных'!Z73=4,1,(IF('Ввод данных'!Z73=3,2,(IF('Ввод данных'!Z73=2,3,(IF('Ввод данных'!Z73=1,4)))))))</f>
        <v>0</v>
      </c>
      <c r="X69">
        <f>'Ввод данных'!AA73</f>
        <v>0</v>
      </c>
      <c r="Y69">
        <f>'Ввод данных'!AB73</f>
        <v>0</v>
      </c>
      <c r="Z69">
        <f>'Ввод данных'!AC73</f>
        <v>0</v>
      </c>
      <c r="AA69">
        <f>'Ввод данных'!AD73</f>
        <v>0</v>
      </c>
      <c r="AB69" s="1" t="b">
        <f>IF('Ввод данных'!AE73=4,1,(IF('Ввод данных'!AE73=1,1,(IF('Ввод данных'!AE73=2,0,(IF('Ввод данных'!AE73=3,0)))))))</f>
        <v>0</v>
      </c>
      <c r="AC69">
        <f>'Ввод данных'!AF73</f>
        <v>0</v>
      </c>
      <c r="AD69">
        <f>'Ввод данных'!AG73</f>
        <v>0</v>
      </c>
      <c r="AE69" s="3" t="b">
        <f>IF('Ввод данных'!AH73=4,1,(IF('Ввод данных'!AH73=3,2,(IF('Ввод данных'!AH73=2,3,(IF('Ввод данных'!AH73=1,4)))))))</f>
        <v>0</v>
      </c>
      <c r="AF69">
        <f>'Ввод данных'!AI73</f>
        <v>0</v>
      </c>
      <c r="AG69">
        <f>'Ввод данных'!AJ73</f>
        <v>0</v>
      </c>
      <c r="AH69">
        <f>'Ввод данных'!AK73</f>
        <v>0</v>
      </c>
      <c r="AI69" s="3" t="b">
        <f>IF('Ввод данных'!AL73=4,1,(IF('Ввод данных'!AL73=3,2,(IF('Ввод данных'!AL73=2,3,(IF('Ввод данных'!AL73=1,4)))))))</f>
        <v>0</v>
      </c>
      <c r="AJ69">
        <f>'Ввод данных'!AM73</f>
        <v>0</v>
      </c>
      <c r="AK69">
        <f>'Ввод данных'!AN73</f>
        <v>0</v>
      </c>
      <c r="AL69">
        <f>'Ввод данных'!AO73</f>
        <v>0</v>
      </c>
      <c r="AM69">
        <f>'Ввод данных'!AP73</f>
        <v>0</v>
      </c>
      <c r="AN69">
        <f>'Ввод данных'!AQ73</f>
        <v>0</v>
      </c>
      <c r="AO69">
        <f>'Ввод данных'!AR73</f>
        <v>0</v>
      </c>
      <c r="AP69" s="1" t="b">
        <f>IF('Ввод данных'!AS73=4,1,(IF('Ввод данных'!AS73=1,1,(IF('Ввод данных'!AS73=2,0,(IF('Ввод данных'!AS73=3,0)))))))</f>
        <v>0</v>
      </c>
      <c r="AQ69">
        <f>'Ввод данных'!AT73</f>
        <v>0</v>
      </c>
      <c r="AR69">
        <f>'Ввод данных'!AU73</f>
        <v>0</v>
      </c>
      <c r="AS69" s="1" t="b">
        <f>IF('Ввод данных'!AV73=4,1,(IF('Ввод данных'!AV73=1,1,(IF('Ввод данных'!AV73=2,0,(IF('Ввод данных'!AV73=3,0)))))))</f>
        <v>0</v>
      </c>
      <c r="AT69" s="3" t="b">
        <f>IF('Ввод данных'!AW73=4,1,(IF('Ввод данных'!AW73=3,2,(IF('Ввод данных'!AW73=2,3,(IF('Ввод данных'!AW73=1,4)))))))</f>
        <v>0</v>
      </c>
      <c r="AU69">
        <f>'Ввод данных'!AX73</f>
        <v>0</v>
      </c>
      <c r="AV69">
        <f>'Ввод данных'!AY73</f>
        <v>0</v>
      </c>
      <c r="AW69">
        <f>'Ввод данных'!AZ73</f>
        <v>0</v>
      </c>
      <c r="AX69">
        <f>'Ввод данных'!BA73</f>
        <v>0</v>
      </c>
      <c r="AY69" s="3" t="b">
        <f>IF('Ввод данных'!BB73=4,1,(IF('Ввод данных'!BB73=3,2,(IF('Ввод данных'!BB73=2,3,(IF('Ввод данных'!BB73=1,4)))))))</f>
        <v>0</v>
      </c>
      <c r="AZ69">
        <f>'Ввод данных'!BC73</f>
        <v>0</v>
      </c>
      <c r="BA69" s="3" t="b">
        <f>IF('Ввод данных'!BD73=4,1,(IF('Ввод данных'!BD73=3,2,(IF('Ввод данных'!BD73=2,3,(IF('Ввод данных'!BD73=1,4)))))))</f>
        <v>0</v>
      </c>
      <c r="BB69">
        <f>'Ввод данных'!BE73</f>
        <v>0</v>
      </c>
      <c r="BC69">
        <f>'Ввод данных'!BF73</f>
        <v>0</v>
      </c>
      <c r="BD69" s="3" t="b">
        <f>IF('Ввод данных'!BG73=4,1,(IF('Ввод данных'!BG73=3,2,(IF('Ввод данных'!BG73=2,3,(IF('Ввод данных'!BG73=1,4)))))))</f>
        <v>0</v>
      </c>
      <c r="BE69" s="1" t="b">
        <f>IF('Ввод данных'!BH73=4,1,(IF('Ввод данных'!BH73=1,1,(IF('Ввод данных'!BH73=2,0,(IF('Ввод данных'!BH73=3,0)))))))</f>
        <v>0</v>
      </c>
      <c r="BF69" s="2">
        <f>'Ввод данных'!BI73</f>
        <v>0</v>
      </c>
      <c r="BG69">
        <f>'Ввод данных'!BJ73</f>
        <v>0</v>
      </c>
      <c r="BH69">
        <f>'Ввод данных'!BK73</f>
        <v>0</v>
      </c>
      <c r="BI69">
        <f>'Ввод данных'!BL73</f>
        <v>0</v>
      </c>
      <c r="BJ69">
        <f>'Ввод данных'!BM73</f>
        <v>0</v>
      </c>
      <c r="BK69">
        <f>'Ввод данных'!BN73</f>
        <v>0</v>
      </c>
      <c r="BL69">
        <f>'Ввод данных'!BO73</f>
        <v>0</v>
      </c>
      <c r="BM69" s="1" t="b">
        <f>IF('Ввод данных'!BP73=4,1,(IF('Ввод данных'!BP73=1,1,(IF('Ввод данных'!BP73=2,0,(IF('Ввод данных'!BP73=3,0)))))))</f>
        <v>0</v>
      </c>
      <c r="BN69">
        <f>'Ввод данных'!BQ73</f>
        <v>0</v>
      </c>
      <c r="BO69">
        <f>'Ввод данных'!BR73</f>
        <v>0</v>
      </c>
      <c r="BP69" s="3" t="b">
        <f>IF('Ввод данных'!BS73=4,1,(IF('Ввод данных'!BS73=3,2,(IF('Ввод данных'!BS73=2,3,(IF('Ввод данных'!BS73=1,4)))))))</f>
        <v>0</v>
      </c>
      <c r="BQ69">
        <f>'Ввод данных'!BT73</f>
        <v>0</v>
      </c>
      <c r="BR69">
        <f>'Ввод данных'!BU73</f>
        <v>0</v>
      </c>
      <c r="BS69">
        <f>'Ввод данных'!BV73</f>
        <v>0</v>
      </c>
      <c r="BT69" s="45">
        <f>'Ввод данных'!BH73</f>
        <v>0</v>
      </c>
      <c r="BU69" s="45">
        <f>'Ввод данных'!G73</f>
        <v>0</v>
      </c>
      <c r="BV69" s="45">
        <f>'Ввод данных'!AV73</f>
        <v>0</v>
      </c>
    </row>
    <row r="70" spans="1:74" x14ac:dyDescent="0.25">
      <c r="A70" s="3" t="b">
        <f>IF('Ввод данных'!D74=4,1,(IF('Ввод данных'!D74=3,2,(IF('Ввод данных'!D74=2,3,(IF('Ввод данных'!D74=1,4)))))))</f>
        <v>0</v>
      </c>
      <c r="B70">
        <f>'Ввод данных'!E74</f>
        <v>0</v>
      </c>
      <c r="C70">
        <f>'Ввод данных'!F74</f>
        <v>0</v>
      </c>
      <c r="D70" s="1" t="b">
        <f>IF('Ввод данных'!G74=4,1,(IF('Ввод данных'!G74=1,1,(IF('Ввод данных'!G74=2,0,(IF('Ввод данных'!G74=3,0)))))))</f>
        <v>0</v>
      </c>
      <c r="E70" s="3" t="b">
        <f>IF('Ввод данных'!H74=4,1,(IF('Ввод данных'!H74=3,2,(IF('Ввод данных'!H74=2,3,(IF('Ввод данных'!H74=1,4)))))))</f>
        <v>0</v>
      </c>
      <c r="F70">
        <f>'Ввод данных'!I74</f>
        <v>0</v>
      </c>
      <c r="G70">
        <f>'Ввод данных'!J74</f>
        <v>0</v>
      </c>
      <c r="H70">
        <f>'Ввод данных'!K74</f>
        <v>0</v>
      </c>
      <c r="I70">
        <f>'Ввод данных'!L74</f>
        <v>0</v>
      </c>
      <c r="J70">
        <f>'Ввод данных'!M74</f>
        <v>0</v>
      </c>
      <c r="K70">
        <f>'Ввод данных'!N74</f>
        <v>0</v>
      </c>
      <c r="L70">
        <f>'Ввод данных'!O74</f>
        <v>0</v>
      </c>
      <c r="M70">
        <f>'Ввод данных'!P74</f>
        <v>0</v>
      </c>
      <c r="N70">
        <f>'Ввод данных'!Q74</f>
        <v>0</v>
      </c>
      <c r="O70" s="2">
        <f>'Ввод данных'!R74</f>
        <v>0</v>
      </c>
      <c r="P70">
        <f>'Ввод данных'!S74</f>
        <v>0</v>
      </c>
      <c r="Q70" s="1" t="b">
        <f>IF('Ввод данных'!T74=4,1,(IF('Ввод данных'!T74=1,1,(IF('Ввод данных'!T74=2,0,(IF('Ввод данных'!T74=3,0)))))))</f>
        <v>0</v>
      </c>
      <c r="R70" s="3" t="b">
        <f>IF('Ввод данных'!U74=4,1,(IF('Ввод данных'!U74=3,2,(IF('Ввод данных'!U74=2,3,(IF('Ввод данных'!U74=1,4)))))))</f>
        <v>0</v>
      </c>
      <c r="S70">
        <f>'Ввод данных'!V74</f>
        <v>0</v>
      </c>
      <c r="T70">
        <f>'Ввод данных'!W74</f>
        <v>0</v>
      </c>
      <c r="U70" s="3" t="b">
        <f>IF('Ввод данных'!X74=4,1,(IF('Ввод данных'!X74=3,2,(IF('Ввод данных'!X74=2,3,(IF('Ввод данных'!X74=1,4)))))))</f>
        <v>0</v>
      </c>
      <c r="V70" s="3" t="b">
        <f>IF('Ввод данных'!Y74=4,1,(IF('Ввод данных'!Y74=3,2,(IF('Ввод данных'!Y74=2,3,(IF('Ввод данных'!Y74=1,4)))))))</f>
        <v>0</v>
      </c>
      <c r="W70" s="3" t="b">
        <f>IF('Ввод данных'!Z74=4,1,(IF('Ввод данных'!Z74=3,2,(IF('Ввод данных'!Z74=2,3,(IF('Ввод данных'!Z74=1,4)))))))</f>
        <v>0</v>
      </c>
      <c r="X70">
        <f>'Ввод данных'!AA74</f>
        <v>0</v>
      </c>
      <c r="Y70">
        <f>'Ввод данных'!AB74</f>
        <v>0</v>
      </c>
      <c r="Z70">
        <f>'Ввод данных'!AC74</f>
        <v>0</v>
      </c>
      <c r="AA70">
        <f>'Ввод данных'!AD74</f>
        <v>0</v>
      </c>
      <c r="AB70" s="1" t="b">
        <f>IF('Ввод данных'!AE74=4,1,(IF('Ввод данных'!AE74=1,1,(IF('Ввод данных'!AE74=2,0,(IF('Ввод данных'!AE74=3,0)))))))</f>
        <v>0</v>
      </c>
      <c r="AC70">
        <f>'Ввод данных'!AF74</f>
        <v>0</v>
      </c>
      <c r="AD70">
        <f>'Ввод данных'!AG74</f>
        <v>0</v>
      </c>
      <c r="AE70" s="3" t="b">
        <f>IF('Ввод данных'!AH74=4,1,(IF('Ввод данных'!AH74=3,2,(IF('Ввод данных'!AH74=2,3,(IF('Ввод данных'!AH74=1,4)))))))</f>
        <v>0</v>
      </c>
      <c r="AF70">
        <f>'Ввод данных'!AI74</f>
        <v>0</v>
      </c>
      <c r="AG70">
        <f>'Ввод данных'!AJ74</f>
        <v>0</v>
      </c>
      <c r="AH70">
        <f>'Ввод данных'!AK74</f>
        <v>0</v>
      </c>
      <c r="AI70" s="3" t="b">
        <f>IF('Ввод данных'!AL74=4,1,(IF('Ввод данных'!AL74=3,2,(IF('Ввод данных'!AL74=2,3,(IF('Ввод данных'!AL74=1,4)))))))</f>
        <v>0</v>
      </c>
      <c r="AJ70">
        <f>'Ввод данных'!AM74</f>
        <v>0</v>
      </c>
      <c r="AK70">
        <f>'Ввод данных'!AN74</f>
        <v>0</v>
      </c>
      <c r="AL70">
        <f>'Ввод данных'!AO74</f>
        <v>0</v>
      </c>
      <c r="AM70">
        <f>'Ввод данных'!AP74</f>
        <v>0</v>
      </c>
      <c r="AN70">
        <f>'Ввод данных'!AQ74</f>
        <v>0</v>
      </c>
      <c r="AO70">
        <f>'Ввод данных'!AR74</f>
        <v>0</v>
      </c>
      <c r="AP70" s="1" t="b">
        <f>IF('Ввод данных'!AS74=4,1,(IF('Ввод данных'!AS74=1,1,(IF('Ввод данных'!AS74=2,0,(IF('Ввод данных'!AS74=3,0)))))))</f>
        <v>0</v>
      </c>
      <c r="AQ70">
        <f>'Ввод данных'!AT74</f>
        <v>0</v>
      </c>
      <c r="AR70">
        <f>'Ввод данных'!AU74</f>
        <v>0</v>
      </c>
      <c r="AS70" s="1" t="b">
        <f>IF('Ввод данных'!AV74=4,1,(IF('Ввод данных'!AV74=1,1,(IF('Ввод данных'!AV74=2,0,(IF('Ввод данных'!AV74=3,0)))))))</f>
        <v>0</v>
      </c>
      <c r="AT70" s="3" t="b">
        <f>IF('Ввод данных'!AW74=4,1,(IF('Ввод данных'!AW74=3,2,(IF('Ввод данных'!AW74=2,3,(IF('Ввод данных'!AW74=1,4)))))))</f>
        <v>0</v>
      </c>
      <c r="AU70">
        <f>'Ввод данных'!AX74</f>
        <v>0</v>
      </c>
      <c r="AV70">
        <f>'Ввод данных'!AY74</f>
        <v>0</v>
      </c>
      <c r="AW70">
        <f>'Ввод данных'!AZ74</f>
        <v>0</v>
      </c>
      <c r="AX70">
        <f>'Ввод данных'!BA74</f>
        <v>0</v>
      </c>
      <c r="AY70" s="3" t="b">
        <f>IF('Ввод данных'!BB74=4,1,(IF('Ввод данных'!BB74=3,2,(IF('Ввод данных'!BB74=2,3,(IF('Ввод данных'!BB74=1,4)))))))</f>
        <v>0</v>
      </c>
      <c r="AZ70">
        <f>'Ввод данных'!BC74</f>
        <v>0</v>
      </c>
      <c r="BA70" s="3" t="b">
        <f>IF('Ввод данных'!BD74=4,1,(IF('Ввод данных'!BD74=3,2,(IF('Ввод данных'!BD74=2,3,(IF('Ввод данных'!BD74=1,4)))))))</f>
        <v>0</v>
      </c>
      <c r="BB70">
        <f>'Ввод данных'!BE74</f>
        <v>0</v>
      </c>
      <c r="BC70">
        <f>'Ввод данных'!BF74</f>
        <v>0</v>
      </c>
      <c r="BD70" s="3" t="b">
        <f>IF('Ввод данных'!BG74=4,1,(IF('Ввод данных'!BG74=3,2,(IF('Ввод данных'!BG74=2,3,(IF('Ввод данных'!BG74=1,4)))))))</f>
        <v>0</v>
      </c>
      <c r="BE70" s="1" t="b">
        <f>IF('Ввод данных'!BH74=4,1,(IF('Ввод данных'!BH74=1,1,(IF('Ввод данных'!BH74=2,0,(IF('Ввод данных'!BH74=3,0)))))))</f>
        <v>0</v>
      </c>
      <c r="BF70" s="2">
        <f>'Ввод данных'!BI74</f>
        <v>0</v>
      </c>
      <c r="BG70">
        <f>'Ввод данных'!BJ74</f>
        <v>0</v>
      </c>
      <c r="BH70">
        <f>'Ввод данных'!BK74</f>
        <v>0</v>
      </c>
      <c r="BI70">
        <f>'Ввод данных'!BL74</f>
        <v>0</v>
      </c>
      <c r="BJ70">
        <f>'Ввод данных'!BM74</f>
        <v>0</v>
      </c>
      <c r="BK70">
        <f>'Ввод данных'!BN74</f>
        <v>0</v>
      </c>
      <c r="BL70">
        <f>'Ввод данных'!BO74</f>
        <v>0</v>
      </c>
      <c r="BM70" s="1" t="b">
        <f>IF('Ввод данных'!BP74=4,1,(IF('Ввод данных'!BP74=1,1,(IF('Ввод данных'!BP74=2,0,(IF('Ввод данных'!BP74=3,0)))))))</f>
        <v>0</v>
      </c>
      <c r="BN70">
        <f>'Ввод данных'!BQ74</f>
        <v>0</v>
      </c>
      <c r="BO70">
        <f>'Ввод данных'!BR74</f>
        <v>0</v>
      </c>
      <c r="BP70" s="3" t="b">
        <f>IF('Ввод данных'!BS74=4,1,(IF('Ввод данных'!BS74=3,2,(IF('Ввод данных'!BS74=2,3,(IF('Ввод данных'!BS74=1,4)))))))</f>
        <v>0</v>
      </c>
      <c r="BQ70">
        <f>'Ввод данных'!BT74</f>
        <v>0</v>
      </c>
      <c r="BR70">
        <f>'Ввод данных'!BU74</f>
        <v>0</v>
      </c>
      <c r="BS70">
        <f>'Ввод данных'!BV74</f>
        <v>0</v>
      </c>
      <c r="BT70" s="45">
        <f>'Ввод данных'!BH74</f>
        <v>0</v>
      </c>
      <c r="BU70" s="45">
        <f>'Ввод данных'!G74</f>
        <v>0</v>
      </c>
      <c r="BV70" s="45">
        <f>'Ввод данных'!AV74</f>
        <v>0</v>
      </c>
    </row>
    <row r="71" spans="1:74" x14ac:dyDescent="0.25">
      <c r="A71" s="3" t="b">
        <f>IF('Ввод данных'!D75=4,1,(IF('Ввод данных'!D75=3,2,(IF('Ввод данных'!D75=2,3,(IF('Ввод данных'!D75=1,4)))))))</f>
        <v>0</v>
      </c>
      <c r="B71">
        <f>'Ввод данных'!E75</f>
        <v>0</v>
      </c>
      <c r="C71">
        <f>'Ввод данных'!F75</f>
        <v>0</v>
      </c>
      <c r="D71" s="1" t="b">
        <f>IF('Ввод данных'!G75=4,1,(IF('Ввод данных'!G75=1,1,(IF('Ввод данных'!G75=2,0,(IF('Ввод данных'!G75=3,0)))))))</f>
        <v>0</v>
      </c>
      <c r="E71" s="3" t="b">
        <f>IF('Ввод данных'!H75=4,1,(IF('Ввод данных'!H75=3,2,(IF('Ввод данных'!H75=2,3,(IF('Ввод данных'!H75=1,4)))))))</f>
        <v>0</v>
      </c>
      <c r="F71">
        <f>'Ввод данных'!I75</f>
        <v>0</v>
      </c>
      <c r="G71">
        <f>'Ввод данных'!J75</f>
        <v>0</v>
      </c>
      <c r="H71">
        <f>'Ввод данных'!K75</f>
        <v>0</v>
      </c>
      <c r="I71">
        <f>'Ввод данных'!L75</f>
        <v>0</v>
      </c>
      <c r="J71">
        <f>'Ввод данных'!M75</f>
        <v>0</v>
      </c>
      <c r="K71">
        <f>'Ввод данных'!N75</f>
        <v>0</v>
      </c>
      <c r="L71">
        <f>'Ввод данных'!O75</f>
        <v>0</v>
      </c>
      <c r="M71">
        <f>'Ввод данных'!P75</f>
        <v>0</v>
      </c>
      <c r="N71">
        <f>'Ввод данных'!Q75</f>
        <v>0</v>
      </c>
      <c r="O71" s="2">
        <f>'Ввод данных'!R75</f>
        <v>0</v>
      </c>
      <c r="P71">
        <f>'Ввод данных'!S75</f>
        <v>0</v>
      </c>
      <c r="Q71" s="1" t="b">
        <f>IF('Ввод данных'!T75=4,1,(IF('Ввод данных'!T75=1,1,(IF('Ввод данных'!T75=2,0,(IF('Ввод данных'!T75=3,0)))))))</f>
        <v>0</v>
      </c>
      <c r="R71" s="3" t="b">
        <f>IF('Ввод данных'!U75=4,1,(IF('Ввод данных'!U75=3,2,(IF('Ввод данных'!U75=2,3,(IF('Ввод данных'!U75=1,4)))))))</f>
        <v>0</v>
      </c>
      <c r="S71">
        <f>'Ввод данных'!V75</f>
        <v>0</v>
      </c>
      <c r="T71">
        <f>'Ввод данных'!W75</f>
        <v>0</v>
      </c>
      <c r="U71" s="3" t="b">
        <f>IF('Ввод данных'!X75=4,1,(IF('Ввод данных'!X75=3,2,(IF('Ввод данных'!X75=2,3,(IF('Ввод данных'!X75=1,4)))))))</f>
        <v>0</v>
      </c>
      <c r="V71" s="3" t="b">
        <f>IF('Ввод данных'!Y75=4,1,(IF('Ввод данных'!Y75=3,2,(IF('Ввод данных'!Y75=2,3,(IF('Ввод данных'!Y75=1,4)))))))</f>
        <v>0</v>
      </c>
      <c r="W71" s="3" t="b">
        <f>IF('Ввод данных'!Z75=4,1,(IF('Ввод данных'!Z75=3,2,(IF('Ввод данных'!Z75=2,3,(IF('Ввод данных'!Z75=1,4)))))))</f>
        <v>0</v>
      </c>
      <c r="X71">
        <f>'Ввод данных'!AA75</f>
        <v>0</v>
      </c>
      <c r="Y71">
        <f>'Ввод данных'!AB75</f>
        <v>0</v>
      </c>
      <c r="Z71">
        <f>'Ввод данных'!AC75</f>
        <v>0</v>
      </c>
      <c r="AA71">
        <f>'Ввод данных'!AD75</f>
        <v>0</v>
      </c>
      <c r="AB71" s="1" t="b">
        <f>IF('Ввод данных'!AE75=4,1,(IF('Ввод данных'!AE75=1,1,(IF('Ввод данных'!AE75=2,0,(IF('Ввод данных'!AE75=3,0)))))))</f>
        <v>0</v>
      </c>
      <c r="AC71">
        <f>'Ввод данных'!AF75</f>
        <v>0</v>
      </c>
      <c r="AD71">
        <f>'Ввод данных'!AG75</f>
        <v>0</v>
      </c>
      <c r="AE71" s="3" t="b">
        <f>IF('Ввод данных'!AH75=4,1,(IF('Ввод данных'!AH75=3,2,(IF('Ввод данных'!AH75=2,3,(IF('Ввод данных'!AH75=1,4)))))))</f>
        <v>0</v>
      </c>
      <c r="AF71">
        <f>'Ввод данных'!AI75</f>
        <v>0</v>
      </c>
      <c r="AG71">
        <f>'Ввод данных'!AJ75</f>
        <v>0</v>
      </c>
      <c r="AH71">
        <f>'Ввод данных'!AK75</f>
        <v>0</v>
      </c>
      <c r="AI71" s="3" t="b">
        <f>IF('Ввод данных'!AL75=4,1,(IF('Ввод данных'!AL75=3,2,(IF('Ввод данных'!AL75=2,3,(IF('Ввод данных'!AL75=1,4)))))))</f>
        <v>0</v>
      </c>
      <c r="AJ71">
        <f>'Ввод данных'!AM75</f>
        <v>0</v>
      </c>
      <c r="AK71">
        <f>'Ввод данных'!AN75</f>
        <v>0</v>
      </c>
      <c r="AL71">
        <f>'Ввод данных'!AO75</f>
        <v>0</v>
      </c>
      <c r="AM71">
        <f>'Ввод данных'!AP75</f>
        <v>0</v>
      </c>
      <c r="AN71">
        <f>'Ввод данных'!AQ75</f>
        <v>0</v>
      </c>
      <c r="AO71">
        <f>'Ввод данных'!AR75</f>
        <v>0</v>
      </c>
      <c r="AP71" s="1" t="b">
        <f>IF('Ввод данных'!AS75=4,1,(IF('Ввод данных'!AS75=1,1,(IF('Ввод данных'!AS75=2,0,(IF('Ввод данных'!AS75=3,0)))))))</f>
        <v>0</v>
      </c>
      <c r="AQ71">
        <f>'Ввод данных'!AT75</f>
        <v>0</v>
      </c>
      <c r="AR71">
        <f>'Ввод данных'!AU75</f>
        <v>0</v>
      </c>
      <c r="AS71" s="1" t="b">
        <f>IF('Ввод данных'!AV75=4,1,(IF('Ввод данных'!AV75=1,1,(IF('Ввод данных'!AV75=2,0,(IF('Ввод данных'!AV75=3,0)))))))</f>
        <v>0</v>
      </c>
      <c r="AT71" s="3" t="b">
        <f>IF('Ввод данных'!AW75=4,1,(IF('Ввод данных'!AW75=3,2,(IF('Ввод данных'!AW75=2,3,(IF('Ввод данных'!AW75=1,4)))))))</f>
        <v>0</v>
      </c>
      <c r="AU71">
        <f>'Ввод данных'!AX75</f>
        <v>0</v>
      </c>
      <c r="AV71">
        <f>'Ввод данных'!AY75</f>
        <v>0</v>
      </c>
      <c r="AW71">
        <f>'Ввод данных'!AZ75</f>
        <v>0</v>
      </c>
      <c r="AX71">
        <f>'Ввод данных'!BA75</f>
        <v>0</v>
      </c>
      <c r="AY71" s="3" t="b">
        <f>IF('Ввод данных'!BB75=4,1,(IF('Ввод данных'!BB75=3,2,(IF('Ввод данных'!BB75=2,3,(IF('Ввод данных'!BB75=1,4)))))))</f>
        <v>0</v>
      </c>
      <c r="AZ71">
        <f>'Ввод данных'!BC75</f>
        <v>0</v>
      </c>
      <c r="BA71" s="3" t="b">
        <f>IF('Ввод данных'!BD75=4,1,(IF('Ввод данных'!BD75=3,2,(IF('Ввод данных'!BD75=2,3,(IF('Ввод данных'!BD75=1,4)))))))</f>
        <v>0</v>
      </c>
      <c r="BB71">
        <f>'Ввод данных'!BE75</f>
        <v>0</v>
      </c>
      <c r="BC71">
        <f>'Ввод данных'!BF75</f>
        <v>0</v>
      </c>
      <c r="BD71" s="3" t="b">
        <f>IF('Ввод данных'!BG75=4,1,(IF('Ввод данных'!BG75=3,2,(IF('Ввод данных'!BG75=2,3,(IF('Ввод данных'!BG75=1,4)))))))</f>
        <v>0</v>
      </c>
      <c r="BE71" s="1" t="b">
        <f>IF('Ввод данных'!BH75=4,1,(IF('Ввод данных'!BH75=1,1,(IF('Ввод данных'!BH75=2,0,(IF('Ввод данных'!BH75=3,0)))))))</f>
        <v>0</v>
      </c>
      <c r="BF71" s="2">
        <f>'Ввод данных'!BI75</f>
        <v>0</v>
      </c>
      <c r="BG71">
        <f>'Ввод данных'!BJ75</f>
        <v>0</v>
      </c>
      <c r="BH71">
        <f>'Ввод данных'!BK75</f>
        <v>0</v>
      </c>
      <c r="BI71">
        <f>'Ввод данных'!BL75</f>
        <v>0</v>
      </c>
      <c r="BJ71">
        <f>'Ввод данных'!BM75</f>
        <v>0</v>
      </c>
      <c r="BK71">
        <f>'Ввод данных'!BN75</f>
        <v>0</v>
      </c>
      <c r="BL71">
        <f>'Ввод данных'!BO75</f>
        <v>0</v>
      </c>
      <c r="BM71" s="1" t="b">
        <f>IF('Ввод данных'!BP75=4,1,(IF('Ввод данных'!BP75=1,1,(IF('Ввод данных'!BP75=2,0,(IF('Ввод данных'!BP75=3,0)))))))</f>
        <v>0</v>
      </c>
      <c r="BN71">
        <f>'Ввод данных'!BQ75</f>
        <v>0</v>
      </c>
      <c r="BO71">
        <f>'Ввод данных'!BR75</f>
        <v>0</v>
      </c>
      <c r="BP71" s="3" t="b">
        <f>IF('Ввод данных'!BS75=4,1,(IF('Ввод данных'!BS75=3,2,(IF('Ввод данных'!BS75=2,3,(IF('Ввод данных'!BS75=1,4)))))))</f>
        <v>0</v>
      </c>
      <c r="BQ71">
        <f>'Ввод данных'!BT75</f>
        <v>0</v>
      </c>
      <c r="BR71">
        <f>'Ввод данных'!BU75</f>
        <v>0</v>
      </c>
      <c r="BS71">
        <f>'Ввод данных'!BV75</f>
        <v>0</v>
      </c>
      <c r="BT71" s="45">
        <f>'Ввод данных'!BH75</f>
        <v>0</v>
      </c>
      <c r="BU71" s="45">
        <f>'Ввод данных'!G75</f>
        <v>0</v>
      </c>
      <c r="BV71" s="45">
        <f>'Ввод данных'!AV75</f>
        <v>0</v>
      </c>
    </row>
    <row r="72" spans="1:74" x14ac:dyDescent="0.25">
      <c r="A72" s="3" t="b">
        <f>IF('Ввод данных'!D76=4,1,(IF('Ввод данных'!D76=3,2,(IF('Ввод данных'!D76=2,3,(IF('Ввод данных'!D76=1,4)))))))</f>
        <v>0</v>
      </c>
      <c r="B72">
        <f>'Ввод данных'!E76</f>
        <v>0</v>
      </c>
      <c r="C72">
        <f>'Ввод данных'!F76</f>
        <v>0</v>
      </c>
      <c r="D72" s="1" t="b">
        <f>IF('Ввод данных'!G76=4,1,(IF('Ввод данных'!G76=1,1,(IF('Ввод данных'!G76=2,0,(IF('Ввод данных'!G76=3,0)))))))</f>
        <v>0</v>
      </c>
      <c r="E72" s="3" t="b">
        <f>IF('Ввод данных'!H76=4,1,(IF('Ввод данных'!H76=3,2,(IF('Ввод данных'!H76=2,3,(IF('Ввод данных'!H76=1,4)))))))</f>
        <v>0</v>
      </c>
      <c r="F72">
        <f>'Ввод данных'!I76</f>
        <v>0</v>
      </c>
      <c r="G72">
        <f>'Ввод данных'!J76</f>
        <v>0</v>
      </c>
      <c r="H72">
        <f>'Ввод данных'!K76</f>
        <v>0</v>
      </c>
      <c r="I72">
        <f>'Ввод данных'!L76</f>
        <v>0</v>
      </c>
      <c r="J72">
        <f>'Ввод данных'!M76</f>
        <v>0</v>
      </c>
      <c r="K72">
        <f>'Ввод данных'!N76</f>
        <v>0</v>
      </c>
      <c r="L72">
        <f>'Ввод данных'!O76</f>
        <v>0</v>
      </c>
      <c r="M72">
        <f>'Ввод данных'!P76</f>
        <v>0</v>
      </c>
      <c r="N72">
        <f>'Ввод данных'!Q76</f>
        <v>0</v>
      </c>
      <c r="O72" s="2">
        <f>'Ввод данных'!R76</f>
        <v>0</v>
      </c>
      <c r="P72">
        <f>'Ввод данных'!S76</f>
        <v>0</v>
      </c>
      <c r="Q72" s="1" t="b">
        <f>IF('Ввод данных'!T76=4,1,(IF('Ввод данных'!T76=1,1,(IF('Ввод данных'!T76=2,0,(IF('Ввод данных'!T76=3,0)))))))</f>
        <v>0</v>
      </c>
      <c r="R72" s="3" t="b">
        <f>IF('Ввод данных'!U76=4,1,(IF('Ввод данных'!U76=3,2,(IF('Ввод данных'!U76=2,3,(IF('Ввод данных'!U76=1,4)))))))</f>
        <v>0</v>
      </c>
      <c r="S72">
        <f>'Ввод данных'!V76</f>
        <v>0</v>
      </c>
      <c r="T72">
        <f>'Ввод данных'!W76</f>
        <v>0</v>
      </c>
      <c r="U72" s="3" t="b">
        <f>IF('Ввод данных'!X76=4,1,(IF('Ввод данных'!X76=3,2,(IF('Ввод данных'!X76=2,3,(IF('Ввод данных'!X76=1,4)))))))</f>
        <v>0</v>
      </c>
      <c r="V72" s="3" t="b">
        <f>IF('Ввод данных'!Y76=4,1,(IF('Ввод данных'!Y76=3,2,(IF('Ввод данных'!Y76=2,3,(IF('Ввод данных'!Y76=1,4)))))))</f>
        <v>0</v>
      </c>
      <c r="W72" s="3" t="b">
        <f>IF('Ввод данных'!Z76=4,1,(IF('Ввод данных'!Z76=3,2,(IF('Ввод данных'!Z76=2,3,(IF('Ввод данных'!Z76=1,4)))))))</f>
        <v>0</v>
      </c>
      <c r="X72">
        <f>'Ввод данных'!AA76</f>
        <v>0</v>
      </c>
      <c r="Y72">
        <f>'Ввод данных'!AB76</f>
        <v>0</v>
      </c>
      <c r="Z72">
        <f>'Ввод данных'!AC76</f>
        <v>0</v>
      </c>
      <c r="AA72">
        <f>'Ввод данных'!AD76</f>
        <v>0</v>
      </c>
      <c r="AB72" s="1" t="b">
        <f>IF('Ввод данных'!AE76=4,1,(IF('Ввод данных'!AE76=1,1,(IF('Ввод данных'!AE76=2,0,(IF('Ввод данных'!AE76=3,0)))))))</f>
        <v>0</v>
      </c>
      <c r="AC72">
        <f>'Ввод данных'!AF76</f>
        <v>0</v>
      </c>
      <c r="AD72">
        <f>'Ввод данных'!AG76</f>
        <v>0</v>
      </c>
      <c r="AE72" s="3" t="b">
        <f>IF('Ввод данных'!AH76=4,1,(IF('Ввод данных'!AH76=3,2,(IF('Ввод данных'!AH76=2,3,(IF('Ввод данных'!AH76=1,4)))))))</f>
        <v>0</v>
      </c>
      <c r="AF72">
        <f>'Ввод данных'!AI76</f>
        <v>0</v>
      </c>
      <c r="AG72">
        <f>'Ввод данных'!AJ76</f>
        <v>0</v>
      </c>
      <c r="AH72">
        <f>'Ввод данных'!AK76</f>
        <v>0</v>
      </c>
      <c r="AI72" s="3" t="b">
        <f>IF('Ввод данных'!AL76=4,1,(IF('Ввод данных'!AL76=3,2,(IF('Ввод данных'!AL76=2,3,(IF('Ввод данных'!AL76=1,4)))))))</f>
        <v>0</v>
      </c>
      <c r="AJ72">
        <f>'Ввод данных'!AM76</f>
        <v>0</v>
      </c>
      <c r="AK72">
        <f>'Ввод данных'!AN76</f>
        <v>0</v>
      </c>
      <c r="AL72">
        <f>'Ввод данных'!AO76</f>
        <v>0</v>
      </c>
      <c r="AM72">
        <f>'Ввод данных'!AP76</f>
        <v>0</v>
      </c>
      <c r="AN72">
        <f>'Ввод данных'!AQ76</f>
        <v>0</v>
      </c>
      <c r="AO72">
        <f>'Ввод данных'!AR76</f>
        <v>0</v>
      </c>
      <c r="AP72" s="1" t="b">
        <f>IF('Ввод данных'!AS76=4,1,(IF('Ввод данных'!AS76=1,1,(IF('Ввод данных'!AS76=2,0,(IF('Ввод данных'!AS76=3,0)))))))</f>
        <v>0</v>
      </c>
      <c r="AQ72">
        <f>'Ввод данных'!AT76</f>
        <v>0</v>
      </c>
      <c r="AR72">
        <f>'Ввод данных'!AU76</f>
        <v>0</v>
      </c>
      <c r="AS72" s="1" t="b">
        <f>IF('Ввод данных'!AV76=4,1,(IF('Ввод данных'!AV76=1,1,(IF('Ввод данных'!AV76=2,0,(IF('Ввод данных'!AV76=3,0)))))))</f>
        <v>0</v>
      </c>
      <c r="AT72" s="3" t="b">
        <f>IF('Ввод данных'!AW76=4,1,(IF('Ввод данных'!AW76=3,2,(IF('Ввод данных'!AW76=2,3,(IF('Ввод данных'!AW76=1,4)))))))</f>
        <v>0</v>
      </c>
      <c r="AU72">
        <f>'Ввод данных'!AX76</f>
        <v>0</v>
      </c>
      <c r="AV72">
        <f>'Ввод данных'!AY76</f>
        <v>0</v>
      </c>
      <c r="AW72">
        <f>'Ввод данных'!AZ76</f>
        <v>0</v>
      </c>
      <c r="AX72">
        <f>'Ввод данных'!BA76</f>
        <v>0</v>
      </c>
      <c r="AY72" s="3" t="b">
        <f>IF('Ввод данных'!BB76=4,1,(IF('Ввод данных'!BB76=3,2,(IF('Ввод данных'!BB76=2,3,(IF('Ввод данных'!BB76=1,4)))))))</f>
        <v>0</v>
      </c>
      <c r="AZ72">
        <f>'Ввод данных'!BC76</f>
        <v>0</v>
      </c>
      <c r="BA72" s="3" t="b">
        <f>IF('Ввод данных'!BD76=4,1,(IF('Ввод данных'!BD76=3,2,(IF('Ввод данных'!BD76=2,3,(IF('Ввод данных'!BD76=1,4)))))))</f>
        <v>0</v>
      </c>
      <c r="BB72">
        <f>'Ввод данных'!BE76</f>
        <v>0</v>
      </c>
      <c r="BC72">
        <f>'Ввод данных'!BF76</f>
        <v>0</v>
      </c>
      <c r="BD72" s="3" t="b">
        <f>IF('Ввод данных'!BG76=4,1,(IF('Ввод данных'!BG76=3,2,(IF('Ввод данных'!BG76=2,3,(IF('Ввод данных'!BG76=1,4)))))))</f>
        <v>0</v>
      </c>
      <c r="BE72" s="1" t="b">
        <f>IF('Ввод данных'!BH76=4,1,(IF('Ввод данных'!BH76=1,1,(IF('Ввод данных'!BH76=2,0,(IF('Ввод данных'!BH76=3,0)))))))</f>
        <v>0</v>
      </c>
      <c r="BF72" s="2">
        <f>'Ввод данных'!BI76</f>
        <v>0</v>
      </c>
      <c r="BG72">
        <f>'Ввод данных'!BJ76</f>
        <v>0</v>
      </c>
      <c r="BH72">
        <f>'Ввод данных'!BK76</f>
        <v>0</v>
      </c>
      <c r="BI72">
        <f>'Ввод данных'!BL76</f>
        <v>0</v>
      </c>
      <c r="BJ72">
        <f>'Ввод данных'!BM76</f>
        <v>0</v>
      </c>
      <c r="BK72">
        <f>'Ввод данных'!BN76</f>
        <v>0</v>
      </c>
      <c r="BL72">
        <f>'Ввод данных'!BO76</f>
        <v>0</v>
      </c>
      <c r="BM72" s="1" t="b">
        <f>IF('Ввод данных'!BP76=4,1,(IF('Ввод данных'!BP76=1,1,(IF('Ввод данных'!BP76=2,0,(IF('Ввод данных'!BP76=3,0)))))))</f>
        <v>0</v>
      </c>
      <c r="BN72">
        <f>'Ввод данных'!BQ76</f>
        <v>0</v>
      </c>
      <c r="BO72">
        <f>'Ввод данных'!BR76</f>
        <v>0</v>
      </c>
      <c r="BP72" s="3" t="b">
        <f>IF('Ввод данных'!BS76=4,1,(IF('Ввод данных'!BS76=3,2,(IF('Ввод данных'!BS76=2,3,(IF('Ввод данных'!BS76=1,4)))))))</f>
        <v>0</v>
      </c>
      <c r="BQ72">
        <f>'Ввод данных'!BT76</f>
        <v>0</v>
      </c>
      <c r="BR72">
        <f>'Ввод данных'!BU76</f>
        <v>0</v>
      </c>
      <c r="BS72">
        <f>'Ввод данных'!BV76</f>
        <v>0</v>
      </c>
      <c r="BT72" s="45">
        <f>'Ввод данных'!BH76</f>
        <v>0</v>
      </c>
      <c r="BU72" s="45">
        <f>'Ввод данных'!G76</f>
        <v>0</v>
      </c>
      <c r="BV72" s="45">
        <f>'Ввод данных'!AV76</f>
        <v>0</v>
      </c>
    </row>
    <row r="73" spans="1:74" x14ac:dyDescent="0.25">
      <c r="A73" s="3" t="b">
        <f>IF('Ввод данных'!D77=4,1,(IF('Ввод данных'!D77=3,2,(IF('Ввод данных'!D77=2,3,(IF('Ввод данных'!D77=1,4)))))))</f>
        <v>0</v>
      </c>
      <c r="B73">
        <f>'Ввод данных'!E77</f>
        <v>0</v>
      </c>
      <c r="C73">
        <f>'Ввод данных'!F77</f>
        <v>0</v>
      </c>
      <c r="D73" s="1" t="b">
        <f>IF('Ввод данных'!G77=4,1,(IF('Ввод данных'!G77=1,1,(IF('Ввод данных'!G77=2,0,(IF('Ввод данных'!G77=3,0)))))))</f>
        <v>0</v>
      </c>
      <c r="E73" s="3" t="b">
        <f>IF('Ввод данных'!H77=4,1,(IF('Ввод данных'!H77=3,2,(IF('Ввод данных'!H77=2,3,(IF('Ввод данных'!H77=1,4)))))))</f>
        <v>0</v>
      </c>
      <c r="F73">
        <f>'Ввод данных'!I77</f>
        <v>0</v>
      </c>
      <c r="G73">
        <f>'Ввод данных'!J77</f>
        <v>0</v>
      </c>
      <c r="H73">
        <f>'Ввод данных'!K77</f>
        <v>0</v>
      </c>
      <c r="I73">
        <f>'Ввод данных'!L77</f>
        <v>0</v>
      </c>
      <c r="J73">
        <f>'Ввод данных'!M77</f>
        <v>0</v>
      </c>
      <c r="K73">
        <f>'Ввод данных'!N77</f>
        <v>0</v>
      </c>
      <c r="L73">
        <f>'Ввод данных'!O77</f>
        <v>0</v>
      </c>
      <c r="M73">
        <f>'Ввод данных'!P77</f>
        <v>0</v>
      </c>
      <c r="N73">
        <f>'Ввод данных'!Q77</f>
        <v>0</v>
      </c>
      <c r="O73" s="2">
        <f>'Ввод данных'!R77</f>
        <v>0</v>
      </c>
      <c r="P73">
        <f>'Ввод данных'!S77</f>
        <v>0</v>
      </c>
      <c r="Q73" s="1" t="b">
        <f>IF('Ввод данных'!T77=4,1,(IF('Ввод данных'!T77=1,1,(IF('Ввод данных'!T77=2,0,(IF('Ввод данных'!T77=3,0)))))))</f>
        <v>0</v>
      </c>
      <c r="R73" s="3" t="b">
        <f>IF('Ввод данных'!U77=4,1,(IF('Ввод данных'!U77=3,2,(IF('Ввод данных'!U77=2,3,(IF('Ввод данных'!U77=1,4)))))))</f>
        <v>0</v>
      </c>
      <c r="S73">
        <f>'Ввод данных'!V77</f>
        <v>0</v>
      </c>
      <c r="T73">
        <f>'Ввод данных'!W77</f>
        <v>0</v>
      </c>
      <c r="U73" s="3" t="b">
        <f>IF('Ввод данных'!X77=4,1,(IF('Ввод данных'!X77=3,2,(IF('Ввод данных'!X77=2,3,(IF('Ввод данных'!X77=1,4)))))))</f>
        <v>0</v>
      </c>
      <c r="V73" s="3" t="b">
        <f>IF('Ввод данных'!Y77=4,1,(IF('Ввод данных'!Y77=3,2,(IF('Ввод данных'!Y77=2,3,(IF('Ввод данных'!Y77=1,4)))))))</f>
        <v>0</v>
      </c>
      <c r="W73" s="3" t="b">
        <f>IF('Ввод данных'!Z77=4,1,(IF('Ввод данных'!Z77=3,2,(IF('Ввод данных'!Z77=2,3,(IF('Ввод данных'!Z77=1,4)))))))</f>
        <v>0</v>
      </c>
      <c r="X73">
        <f>'Ввод данных'!AA77</f>
        <v>0</v>
      </c>
      <c r="Y73">
        <f>'Ввод данных'!AB77</f>
        <v>0</v>
      </c>
      <c r="Z73">
        <f>'Ввод данных'!AC77</f>
        <v>0</v>
      </c>
      <c r="AA73">
        <f>'Ввод данных'!AD77</f>
        <v>0</v>
      </c>
      <c r="AB73" s="1" t="b">
        <f>IF('Ввод данных'!AE77=4,1,(IF('Ввод данных'!AE77=1,1,(IF('Ввод данных'!AE77=2,0,(IF('Ввод данных'!AE77=3,0)))))))</f>
        <v>0</v>
      </c>
      <c r="AC73">
        <f>'Ввод данных'!AF77</f>
        <v>0</v>
      </c>
      <c r="AD73">
        <f>'Ввод данных'!AG77</f>
        <v>0</v>
      </c>
      <c r="AE73" s="3" t="b">
        <f>IF('Ввод данных'!AH77=4,1,(IF('Ввод данных'!AH77=3,2,(IF('Ввод данных'!AH77=2,3,(IF('Ввод данных'!AH77=1,4)))))))</f>
        <v>0</v>
      </c>
      <c r="AF73">
        <f>'Ввод данных'!AI77</f>
        <v>0</v>
      </c>
      <c r="AG73">
        <f>'Ввод данных'!AJ77</f>
        <v>0</v>
      </c>
      <c r="AH73">
        <f>'Ввод данных'!AK77</f>
        <v>0</v>
      </c>
      <c r="AI73" s="3" t="b">
        <f>IF('Ввод данных'!AL77=4,1,(IF('Ввод данных'!AL77=3,2,(IF('Ввод данных'!AL77=2,3,(IF('Ввод данных'!AL77=1,4)))))))</f>
        <v>0</v>
      </c>
      <c r="AJ73">
        <f>'Ввод данных'!AM77</f>
        <v>0</v>
      </c>
      <c r="AK73">
        <f>'Ввод данных'!AN77</f>
        <v>0</v>
      </c>
      <c r="AL73">
        <f>'Ввод данных'!AO77</f>
        <v>0</v>
      </c>
      <c r="AM73">
        <f>'Ввод данных'!AP77</f>
        <v>0</v>
      </c>
      <c r="AN73">
        <f>'Ввод данных'!AQ77</f>
        <v>0</v>
      </c>
      <c r="AO73">
        <f>'Ввод данных'!AR77</f>
        <v>0</v>
      </c>
      <c r="AP73" s="1" t="b">
        <f>IF('Ввод данных'!AS77=4,1,(IF('Ввод данных'!AS77=1,1,(IF('Ввод данных'!AS77=2,0,(IF('Ввод данных'!AS77=3,0)))))))</f>
        <v>0</v>
      </c>
      <c r="AQ73">
        <f>'Ввод данных'!AT77</f>
        <v>0</v>
      </c>
      <c r="AR73">
        <f>'Ввод данных'!AU77</f>
        <v>0</v>
      </c>
      <c r="AS73" s="1" t="b">
        <f>IF('Ввод данных'!AV77=4,1,(IF('Ввод данных'!AV77=1,1,(IF('Ввод данных'!AV77=2,0,(IF('Ввод данных'!AV77=3,0)))))))</f>
        <v>0</v>
      </c>
      <c r="AT73" s="3" t="b">
        <f>IF('Ввод данных'!AW77=4,1,(IF('Ввод данных'!AW77=3,2,(IF('Ввод данных'!AW77=2,3,(IF('Ввод данных'!AW77=1,4)))))))</f>
        <v>0</v>
      </c>
      <c r="AU73">
        <f>'Ввод данных'!AX77</f>
        <v>0</v>
      </c>
      <c r="AV73">
        <f>'Ввод данных'!AY77</f>
        <v>0</v>
      </c>
      <c r="AW73">
        <f>'Ввод данных'!AZ77</f>
        <v>0</v>
      </c>
      <c r="AX73">
        <f>'Ввод данных'!BA77</f>
        <v>0</v>
      </c>
      <c r="AY73" s="3" t="b">
        <f>IF('Ввод данных'!BB77=4,1,(IF('Ввод данных'!BB77=3,2,(IF('Ввод данных'!BB77=2,3,(IF('Ввод данных'!BB77=1,4)))))))</f>
        <v>0</v>
      </c>
      <c r="AZ73">
        <f>'Ввод данных'!BC77</f>
        <v>0</v>
      </c>
      <c r="BA73" s="3" t="b">
        <f>IF('Ввод данных'!BD77=4,1,(IF('Ввод данных'!BD77=3,2,(IF('Ввод данных'!BD77=2,3,(IF('Ввод данных'!BD77=1,4)))))))</f>
        <v>0</v>
      </c>
      <c r="BB73">
        <f>'Ввод данных'!BE77</f>
        <v>0</v>
      </c>
      <c r="BC73">
        <f>'Ввод данных'!BF77</f>
        <v>0</v>
      </c>
      <c r="BD73" s="3" t="b">
        <f>IF('Ввод данных'!BG77=4,1,(IF('Ввод данных'!BG77=3,2,(IF('Ввод данных'!BG77=2,3,(IF('Ввод данных'!BG77=1,4)))))))</f>
        <v>0</v>
      </c>
      <c r="BE73" s="1" t="b">
        <f>IF('Ввод данных'!BH77=4,1,(IF('Ввод данных'!BH77=1,1,(IF('Ввод данных'!BH77=2,0,(IF('Ввод данных'!BH77=3,0)))))))</f>
        <v>0</v>
      </c>
      <c r="BF73" s="2">
        <f>'Ввод данных'!BI77</f>
        <v>0</v>
      </c>
      <c r="BG73">
        <f>'Ввод данных'!BJ77</f>
        <v>0</v>
      </c>
      <c r="BH73">
        <f>'Ввод данных'!BK77</f>
        <v>0</v>
      </c>
      <c r="BI73">
        <f>'Ввод данных'!BL77</f>
        <v>0</v>
      </c>
      <c r="BJ73">
        <f>'Ввод данных'!BM77</f>
        <v>0</v>
      </c>
      <c r="BK73">
        <f>'Ввод данных'!BN77</f>
        <v>0</v>
      </c>
      <c r="BL73">
        <f>'Ввод данных'!BO77</f>
        <v>0</v>
      </c>
      <c r="BM73" s="1" t="b">
        <f>IF('Ввод данных'!BP77=4,1,(IF('Ввод данных'!BP77=1,1,(IF('Ввод данных'!BP77=2,0,(IF('Ввод данных'!BP77=3,0)))))))</f>
        <v>0</v>
      </c>
      <c r="BN73">
        <f>'Ввод данных'!BQ77</f>
        <v>0</v>
      </c>
      <c r="BO73">
        <f>'Ввод данных'!BR77</f>
        <v>0</v>
      </c>
      <c r="BP73" s="3" t="b">
        <f>IF('Ввод данных'!BS77=4,1,(IF('Ввод данных'!BS77=3,2,(IF('Ввод данных'!BS77=2,3,(IF('Ввод данных'!BS77=1,4)))))))</f>
        <v>0</v>
      </c>
      <c r="BQ73">
        <f>'Ввод данных'!BT77</f>
        <v>0</v>
      </c>
      <c r="BR73">
        <f>'Ввод данных'!BU77</f>
        <v>0</v>
      </c>
      <c r="BS73">
        <f>'Ввод данных'!BV77</f>
        <v>0</v>
      </c>
      <c r="BT73" s="45">
        <f>'Ввод данных'!BH77</f>
        <v>0</v>
      </c>
      <c r="BU73" s="45">
        <f>'Ввод данных'!G77</f>
        <v>0</v>
      </c>
      <c r="BV73" s="45">
        <f>'Ввод данных'!AV77</f>
        <v>0</v>
      </c>
    </row>
    <row r="74" spans="1:74" x14ac:dyDescent="0.25">
      <c r="A74" s="3" t="b">
        <f>IF('Ввод данных'!D78=4,1,(IF('Ввод данных'!D78=3,2,(IF('Ввод данных'!D78=2,3,(IF('Ввод данных'!D78=1,4)))))))</f>
        <v>0</v>
      </c>
      <c r="B74">
        <f>'Ввод данных'!E78</f>
        <v>0</v>
      </c>
      <c r="C74">
        <f>'Ввод данных'!F78</f>
        <v>0</v>
      </c>
      <c r="D74" s="1" t="b">
        <f>IF('Ввод данных'!G78=4,1,(IF('Ввод данных'!G78=1,1,(IF('Ввод данных'!G78=2,0,(IF('Ввод данных'!G78=3,0)))))))</f>
        <v>0</v>
      </c>
      <c r="E74" s="3" t="b">
        <f>IF('Ввод данных'!H78=4,1,(IF('Ввод данных'!H78=3,2,(IF('Ввод данных'!H78=2,3,(IF('Ввод данных'!H78=1,4)))))))</f>
        <v>0</v>
      </c>
      <c r="F74">
        <f>'Ввод данных'!I78</f>
        <v>0</v>
      </c>
      <c r="G74">
        <f>'Ввод данных'!J78</f>
        <v>0</v>
      </c>
      <c r="H74">
        <f>'Ввод данных'!K78</f>
        <v>0</v>
      </c>
      <c r="I74">
        <f>'Ввод данных'!L78</f>
        <v>0</v>
      </c>
      <c r="J74">
        <f>'Ввод данных'!M78</f>
        <v>0</v>
      </c>
      <c r="K74">
        <f>'Ввод данных'!N78</f>
        <v>0</v>
      </c>
      <c r="L74">
        <f>'Ввод данных'!O78</f>
        <v>0</v>
      </c>
      <c r="M74">
        <f>'Ввод данных'!P78</f>
        <v>0</v>
      </c>
      <c r="N74">
        <f>'Ввод данных'!Q78</f>
        <v>0</v>
      </c>
      <c r="O74" s="2">
        <f>'Ввод данных'!R78</f>
        <v>0</v>
      </c>
      <c r="P74">
        <f>'Ввод данных'!S78</f>
        <v>0</v>
      </c>
      <c r="Q74" s="1" t="b">
        <f>IF('Ввод данных'!T78=4,1,(IF('Ввод данных'!T78=1,1,(IF('Ввод данных'!T78=2,0,(IF('Ввод данных'!T78=3,0)))))))</f>
        <v>0</v>
      </c>
      <c r="R74" s="3" t="b">
        <f>IF('Ввод данных'!U78=4,1,(IF('Ввод данных'!U78=3,2,(IF('Ввод данных'!U78=2,3,(IF('Ввод данных'!U78=1,4)))))))</f>
        <v>0</v>
      </c>
      <c r="S74">
        <f>'Ввод данных'!V78</f>
        <v>0</v>
      </c>
      <c r="T74">
        <f>'Ввод данных'!W78</f>
        <v>0</v>
      </c>
      <c r="U74" s="3" t="b">
        <f>IF('Ввод данных'!X78=4,1,(IF('Ввод данных'!X78=3,2,(IF('Ввод данных'!X78=2,3,(IF('Ввод данных'!X78=1,4)))))))</f>
        <v>0</v>
      </c>
      <c r="V74" s="3" t="b">
        <f>IF('Ввод данных'!Y78=4,1,(IF('Ввод данных'!Y78=3,2,(IF('Ввод данных'!Y78=2,3,(IF('Ввод данных'!Y78=1,4)))))))</f>
        <v>0</v>
      </c>
      <c r="W74" s="3" t="b">
        <f>IF('Ввод данных'!Z78=4,1,(IF('Ввод данных'!Z78=3,2,(IF('Ввод данных'!Z78=2,3,(IF('Ввод данных'!Z78=1,4)))))))</f>
        <v>0</v>
      </c>
      <c r="X74">
        <f>'Ввод данных'!AA78</f>
        <v>0</v>
      </c>
      <c r="Y74">
        <f>'Ввод данных'!AB78</f>
        <v>0</v>
      </c>
      <c r="Z74">
        <f>'Ввод данных'!AC78</f>
        <v>0</v>
      </c>
      <c r="AA74">
        <f>'Ввод данных'!AD78</f>
        <v>0</v>
      </c>
      <c r="AB74" s="1" t="b">
        <f>IF('Ввод данных'!AE78=4,1,(IF('Ввод данных'!AE78=1,1,(IF('Ввод данных'!AE78=2,0,(IF('Ввод данных'!AE78=3,0)))))))</f>
        <v>0</v>
      </c>
      <c r="AC74">
        <f>'Ввод данных'!AF78</f>
        <v>0</v>
      </c>
      <c r="AD74">
        <f>'Ввод данных'!AG78</f>
        <v>0</v>
      </c>
      <c r="AE74" s="3" t="b">
        <f>IF('Ввод данных'!AH78=4,1,(IF('Ввод данных'!AH78=3,2,(IF('Ввод данных'!AH78=2,3,(IF('Ввод данных'!AH78=1,4)))))))</f>
        <v>0</v>
      </c>
      <c r="AF74">
        <f>'Ввод данных'!AI78</f>
        <v>0</v>
      </c>
      <c r="AG74">
        <f>'Ввод данных'!AJ78</f>
        <v>0</v>
      </c>
      <c r="AH74">
        <f>'Ввод данных'!AK78</f>
        <v>0</v>
      </c>
      <c r="AI74" s="3" t="b">
        <f>IF('Ввод данных'!AL78=4,1,(IF('Ввод данных'!AL78=3,2,(IF('Ввод данных'!AL78=2,3,(IF('Ввод данных'!AL78=1,4)))))))</f>
        <v>0</v>
      </c>
      <c r="AJ74">
        <f>'Ввод данных'!AM78</f>
        <v>0</v>
      </c>
      <c r="AK74">
        <f>'Ввод данных'!AN78</f>
        <v>0</v>
      </c>
      <c r="AL74">
        <f>'Ввод данных'!AO78</f>
        <v>0</v>
      </c>
      <c r="AM74">
        <f>'Ввод данных'!AP78</f>
        <v>0</v>
      </c>
      <c r="AN74">
        <f>'Ввод данных'!AQ78</f>
        <v>0</v>
      </c>
      <c r="AO74">
        <f>'Ввод данных'!AR78</f>
        <v>0</v>
      </c>
      <c r="AP74" s="1" t="b">
        <f>IF('Ввод данных'!AS78=4,1,(IF('Ввод данных'!AS78=1,1,(IF('Ввод данных'!AS78=2,0,(IF('Ввод данных'!AS78=3,0)))))))</f>
        <v>0</v>
      </c>
      <c r="AQ74">
        <f>'Ввод данных'!AT78</f>
        <v>0</v>
      </c>
      <c r="AR74">
        <f>'Ввод данных'!AU78</f>
        <v>0</v>
      </c>
      <c r="AS74" s="1" t="b">
        <f>IF('Ввод данных'!AV78=4,1,(IF('Ввод данных'!AV78=1,1,(IF('Ввод данных'!AV78=2,0,(IF('Ввод данных'!AV78=3,0)))))))</f>
        <v>0</v>
      </c>
      <c r="AT74" s="3" t="b">
        <f>IF('Ввод данных'!AW78=4,1,(IF('Ввод данных'!AW78=3,2,(IF('Ввод данных'!AW78=2,3,(IF('Ввод данных'!AW78=1,4)))))))</f>
        <v>0</v>
      </c>
      <c r="AU74">
        <f>'Ввод данных'!AX78</f>
        <v>0</v>
      </c>
      <c r="AV74">
        <f>'Ввод данных'!AY78</f>
        <v>0</v>
      </c>
      <c r="AW74">
        <f>'Ввод данных'!AZ78</f>
        <v>0</v>
      </c>
      <c r="AX74">
        <f>'Ввод данных'!BA78</f>
        <v>0</v>
      </c>
      <c r="AY74" s="3" t="b">
        <f>IF('Ввод данных'!BB78=4,1,(IF('Ввод данных'!BB78=3,2,(IF('Ввод данных'!BB78=2,3,(IF('Ввод данных'!BB78=1,4)))))))</f>
        <v>0</v>
      </c>
      <c r="AZ74">
        <f>'Ввод данных'!BC78</f>
        <v>0</v>
      </c>
      <c r="BA74" s="3" t="b">
        <f>IF('Ввод данных'!BD78=4,1,(IF('Ввод данных'!BD78=3,2,(IF('Ввод данных'!BD78=2,3,(IF('Ввод данных'!BD78=1,4)))))))</f>
        <v>0</v>
      </c>
      <c r="BB74">
        <f>'Ввод данных'!BE78</f>
        <v>0</v>
      </c>
      <c r="BC74">
        <f>'Ввод данных'!BF78</f>
        <v>0</v>
      </c>
      <c r="BD74" s="3" t="b">
        <f>IF('Ввод данных'!BG78=4,1,(IF('Ввод данных'!BG78=3,2,(IF('Ввод данных'!BG78=2,3,(IF('Ввод данных'!BG78=1,4)))))))</f>
        <v>0</v>
      </c>
      <c r="BE74" s="1" t="b">
        <f>IF('Ввод данных'!BH78=4,1,(IF('Ввод данных'!BH78=1,1,(IF('Ввод данных'!BH78=2,0,(IF('Ввод данных'!BH78=3,0)))))))</f>
        <v>0</v>
      </c>
      <c r="BF74" s="2">
        <f>'Ввод данных'!BI78</f>
        <v>0</v>
      </c>
      <c r="BG74">
        <f>'Ввод данных'!BJ78</f>
        <v>0</v>
      </c>
      <c r="BH74">
        <f>'Ввод данных'!BK78</f>
        <v>0</v>
      </c>
      <c r="BI74">
        <f>'Ввод данных'!BL78</f>
        <v>0</v>
      </c>
      <c r="BJ74">
        <f>'Ввод данных'!BM78</f>
        <v>0</v>
      </c>
      <c r="BK74">
        <f>'Ввод данных'!BN78</f>
        <v>0</v>
      </c>
      <c r="BL74">
        <f>'Ввод данных'!BO78</f>
        <v>0</v>
      </c>
      <c r="BM74" s="1" t="b">
        <f>IF('Ввод данных'!BP78=4,1,(IF('Ввод данных'!BP78=1,1,(IF('Ввод данных'!BP78=2,0,(IF('Ввод данных'!BP78=3,0)))))))</f>
        <v>0</v>
      </c>
      <c r="BN74">
        <f>'Ввод данных'!BQ78</f>
        <v>0</v>
      </c>
      <c r="BO74">
        <f>'Ввод данных'!BR78</f>
        <v>0</v>
      </c>
      <c r="BP74" s="3" t="b">
        <f>IF('Ввод данных'!BS78=4,1,(IF('Ввод данных'!BS78=3,2,(IF('Ввод данных'!BS78=2,3,(IF('Ввод данных'!BS78=1,4)))))))</f>
        <v>0</v>
      </c>
      <c r="BQ74">
        <f>'Ввод данных'!BT78</f>
        <v>0</v>
      </c>
      <c r="BR74">
        <f>'Ввод данных'!BU78</f>
        <v>0</v>
      </c>
      <c r="BS74">
        <f>'Ввод данных'!BV78</f>
        <v>0</v>
      </c>
      <c r="BT74" s="45">
        <f>'Ввод данных'!BH78</f>
        <v>0</v>
      </c>
      <c r="BU74" s="45">
        <f>'Ввод данных'!G78</f>
        <v>0</v>
      </c>
      <c r="BV74" s="45">
        <f>'Ввод данных'!AV78</f>
        <v>0</v>
      </c>
    </row>
    <row r="75" spans="1:74" x14ac:dyDescent="0.25">
      <c r="A75" s="3" t="b">
        <f>IF('Ввод данных'!D79=4,1,(IF('Ввод данных'!D79=3,2,(IF('Ввод данных'!D79=2,3,(IF('Ввод данных'!D79=1,4)))))))</f>
        <v>0</v>
      </c>
      <c r="B75">
        <f>'Ввод данных'!E79</f>
        <v>0</v>
      </c>
      <c r="C75">
        <f>'Ввод данных'!F79</f>
        <v>0</v>
      </c>
      <c r="D75" s="1" t="b">
        <f>IF('Ввод данных'!G79=4,1,(IF('Ввод данных'!G79=1,1,(IF('Ввод данных'!G79=2,0,(IF('Ввод данных'!G79=3,0)))))))</f>
        <v>0</v>
      </c>
      <c r="E75" s="3" t="b">
        <f>IF('Ввод данных'!H79=4,1,(IF('Ввод данных'!H79=3,2,(IF('Ввод данных'!H79=2,3,(IF('Ввод данных'!H79=1,4)))))))</f>
        <v>0</v>
      </c>
      <c r="F75">
        <f>'Ввод данных'!I79</f>
        <v>0</v>
      </c>
      <c r="G75">
        <f>'Ввод данных'!J79</f>
        <v>0</v>
      </c>
      <c r="H75">
        <f>'Ввод данных'!K79</f>
        <v>0</v>
      </c>
      <c r="I75">
        <f>'Ввод данных'!L79</f>
        <v>0</v>
      </c>
      <c r="J75">
        <f>'Ввод данных'!M79</f>
        <v>0</v>
      </c>
      <c r="K75">
        <f>'Ввод данных'!N79</f>
        <v>0</v>
      </c>
      <c r="L75">
        <f>'Ввод данных'!O79</f>
        <v>0</v>
      </c>
      <c r="M75">
        <f>'Ввод данных'!P79</f>
        <v>0</v>
      </c>
      <c r="N75">
        <f>'Ввод данных'!Q79</f>
        <v>0</v>
      </c>
      <c r="O75" s="2">
        <f>'Ввод данных'!R79</f>
        <v>0</v>
      </c>
      <c r="P75">
        <f>'Ввод данных'!S79</f>
        <v>0</v>
      </c>
      <c r="Q75" s="1" t="b">
        <f>IF('Ввод данных'!T79=4,1,(IF('Ввод данных'!T79=1,1,(IF('Ввод данных'!T79=2,0,(IF('Ввод данных'!T79=3,0)))))))</f>
        <v>0</v>
      </c>
      <c r="R75" s="3" t="b">
        <f>IF('Ввод данных'!U79=4,1,(IF('Ввод данных'!U79=3,2,(IF('Ввод данных'!U79=2,3,(IF('Ввод данных'!U79=1,4)))))))</f>
        <v>0</v>
      </c>
      <c r="S75">
        <f>'Ввод данных'!V79</f>
        <v>0</v>
      </c>
      <c r="T75">
        <f>'Ввод данных'!W79</f>
        <v>0</v>
      </c>
      <c r="U75" s="3" t="b">
        <f>IF('Ввод данных'!X79=4,1,(IF('Ввод данных'!X79=3,2,(IF('Ввод данных'!X79=2,3,(IF('Ввод данных'!X79=1,4)))))))</f>
        <v>0</v>
      </c>
      <c r="V75" s="3" t="b">
        <f>IF('Ввод данных'!Y79=4,1,(IF('Ввод данных'!Y79=3,2,(IF('Ввод данных'!Y79=2,3,(IF('Ввод данных'!Y79=1,4)))))))</f>
        <v>0</v>
      </c>
      <c r="W75" s="3" t="b">
        <f>IF('Ввод данных'!Z79=4,1,(IF('Ввод данных'!Z79=3,2,(IF('Ввод данных'!Z79=2,3,(IF('Ввод данных'!Z79=1,4)))))))</f>
        <v>0</v>
      </c>
      <c r="X75">
        <f>'Ввод данных'!AA79</f>
        <v>0</v>
      </c>
      <c r="Y75">
        <f>'Ввод данных'!AB79</f>
        <v>0</v>
      </c>
      <c r="Z75">
        <f>'Ввод данных'!AC79</f>
        <v>0</v>
      </c>
      <c r="AA75">
        <f>'Ввод данных'!AD79</f>
        <v>0</v>
      </c>
      <c r="AB75" s="1" t="b">
        <f>IF('Ввод данных'!AE79=4,1,(IF('Ввод данных'!AE79=1,1,(IF('Ввод данных'!AE79=2,0,(IF('Ввод данных'!AE79=3,0)))))))</f>
        <v>0</v>
      </c>
      <c r="AC75">
        <f>'Ввод данных'!AF79</f>
        <v>0</v>
      </c>
      <c r="AD75">
        <f>'Ввод данных'!AG79</f>
        <v>0</v>
      </c>
      <c r="AE75" s="3" t="b">
        <f>IF('Ввод данных'!AH79=4,1,(IF('Ввод данных'!AH79=3,2,(IF('Ввод данных'!AH79=2,3,(IF('Ввод данных'!AH79=1,4)))))))</f>
        <v>0</v>
      </c>
      <c r="AF75">
        <f>'Ввод данных'!AI79</f>
        <v>0</v>
      </c>
      <c r="AG75">
        <f>'Ввод данных'!AJ79</f>
        <v>0</v>
      </c>
      <c r="AH75">
        <f>'Ввод данных'!AK79</f>
        <v>0</v>
      </c>
      <c r="AI75" s="3" t="b">
        <f>IF('Ввод данных'!AL79=4,1,(IF('Ввод данных'!AL79=3,2,(IF('Ввод данных'!AL79=2,3,(IF('Ввод данных'!AL79=1,4)))))))</f>
        <v>0</v>
      </c>
      <c r="AJ75">
        <f>'Ввод данных'!AM79</f>
        <v>0</v>
      </c>
      <c r="AK75">
        <f>'Ввод данных'!AN79</f>
        <v>0</v>
      </c>
      <c r="AL75">
        <f>'Ввод данных'!AO79</f>
        <v>0</v>
      </c>
      <c r="AM75">
        <f>'Ввод данных'!AP79</f>
        <v>0</v>
      </c>
      <c r="AN75">
        <f>'Ввод данных'!AQ79</f>
        <v>0</v>
      </c>
      <c r="AO75">
        <f>'Ввод данных'!AR79</f>
        <v>0</v>
      </c>
      <c r="AP75" s="1" t="b">
        <f>IF('Ввод данных'!AS79=4,1,(IF('Ввод данных'!AS79=1,1,(IF('Ввод данных'!AS79=2,0,(IF('Ввод данных'!AS79=3,0)))))))</f>
        <v>0</v>
      </c>
      <c r="AQ75">
        <f>'Ввод данных'!AT79</f>
        <v>0</v>
      </c>
      <c r="AR75">
        <f>'Ввод данных'!AU79</f>
        <v>0</v>
      </c>
      <c r="AS75" s="1" t="b">
        <f>IF('Ввод данных'!AV79=4,1,(IF('Ввод данных'!AV79=1,1,(IF('Ввод данных'!AV79=2,0,(IF('Ввод данных'!AV79=3,0)))))))</f>
        <v>0</v>
      </c>
      <c r="AT75" s="3" t="b">
        <f>IF('Ввод данных'!AW79=4,1,(IF('Ввод данных'!AW79=3,2,(IF('Ввод данных'!AW79=2,3,(IF('Ввод данных'!AW79=1,4)))))))</f>
        <v>0</v>
      </c>
      <c r="AU75">
        <f>'Ввод данных'!AX79</f>
        <v>0</v>
      </c>
      <c r="AV75">
        <f>'Ввод данных'!AY79</f>
        <v>0</v>
      </c>
      <c r="AW75">
        <f>'Ввод данных'!AZ79</f>
        <v>0</v>
      </c>
      <c r="AX75">
        <f>'Ввод данных'!BA79</f>
        <v>0</v>
      </c>
      <c r="AY75" s="3" t="b">
        <f>IF('Ввод данных'!BB79=4,1,(IF('Ввод данных'!BB79=3,2,(IF('Ввод данных'!BB79=2,3,(IF('Ввод данных'!BB79=1,4)))))))</f>
        <v>0</v>
      </c>
      <c r="AZ75">
        <f>'Ввод данных'!BC79</f>
        <v>0</v>
      </c>
      <c r="BA75" s="3" t="b">
        <f>IF('Ввод данных'!BD79=4,1,(IF('Ввод данных'!BD79=3,2,(IF('Ввод данных'!BD79=2,3,(IF('Ввод данных'!BD79=1,4)))))))</f>
        <v>0</v>
      </c>
      <c r="BB75">
        <f>'Ввод данных'!BE79</f>
        <v>0</v>
      </c>
      <c r="BC75">
        <f>'Ввод данных'!BF79</f>
        <v>0</v>
      </c>
      <c r="BD75" s="3" t="b">
        <f>IF('Ввод данных'!BG79=4,1,(IF('Ввод данных'!BG79=3,2,(IF('Ввод данных'!BG79=2,3,(IF('Ввод данных'!BG79=1,4)))))))</f>
        <v>0</v>
      </c>
      <c r="BE75" s="1" t="b">
        <f>IF('Ввод данных'!BH79=4,1,(IF('Ввод данных'!BH79=1,1,(IF('Ввод данных'!BH79=2,0,(IF('Ввод данных'!BH79=3,0)))))))</f>
        <v>0</v>
      </c>
      <c r="BF75" s="2">
        <f>'Ввод данных'!BI79</f>
        <v>0</v>
      </c>
      <c r="BG75">
        <f>'Ввод данных'!BJ79</f>
        <v>0</v>
      </c>
      <c r="BH75">
        <f>'Ввод данных'!BK79</f>
        <v>0</v>
      </c>
      <c r="BI75">
        <f>'Ввод данных'!BL79</f>
        <v>0</v>
      </c>
      <c r="BJ75">
        <f>'Ввод данных'!BM79</f>
        <v>0</v>
      </c>
      <c r="BK75">
        <f>'Ввод данных'!BN79</f>
        <v>0</v>
      </c>
      <c r="BL75">
        <f>'Ввод данных'!BO79</f>
        <v>0</v>
      </c>
      <c r="BM75" s="1" t="b">
        <f>IF('Ввод данных'!BP79=4,1,(IF('Ввод данных'!BP79=1,1,(IF('Ввод данных'!BP79=2,0,(IF('Ввод данных'!BP79=3,0)))))))</f>
        <v>0</v>
      </c>
      <c r="BN75">
        <f>'Ввод данных'!BQ79</f>
        <v>0</v>
      </c>
      <c r="BO75">
        <f>'Ввод данных'!BR79</f>
        <v>0</v>
      </c>
      <c r="BP75" s="3" t="b">
        <f>IF('Ввод данных'!BS79=4,1,(IF('Ввод данных'!BS79=3,2,(IF('Ввод данных'!BS79=2,3,(IF('Ввод данных'!BS79=1,4)))))))</f>
        <v>0</v>
      </c>
      <c r="BQ75">
        <f>'Ввод данных'!BT79</f>
        <v>0</v>
      </c>
      <c r="BR75">
        <f>'Ввод данных'!BU79</f>
        <v>0</v>
      </c>
      <c r="BS75">
        <f>'Ввод данных'!BV79</f>
        <v>0</v>
      </c>
      <c r="BT75" s="45">
        <f>'Ввод данных'!BH79</f>
        <v>0</v>
      </c>
      <c r="BU75" s="45">
        <f>'Ввод данных'!G79</f>
        <v>0</v>
      </c>
      <c r="BV75" s="45">
        <f>'Ввод данных'!AV79</f>
        <v>0</v>
      </c>
    </row>
    <row r="76" spans="1:74" x14ac:dyDescent="0.25">
      <c r="A76" s="3" t="b">
        <f>IF('Ввод данных'!D80=4,1,(IF('Ввод данных'!D80=3,2,(IF('Ввод данных'!D80=2,3,(IF('Ввод данных'!D80=1,4)))))))</f>
        <v>0</v>
      </c>
      <c r="B76">
        <f>'Ввод данных'!E80</f>
        <v>0</v>
      </c>
      <c r="C76">
        <f>'Ввод данных'!F80</f>
        <v>0</v>
      </c>
      <c r="D76" s="1" t="b">
        <f>IF('Ввод данных'!G80=4,1,(IF('Ввод данных'!G80=1,1,(IF('Ввод данных'!G80=2,0,(IF('Ввод данных'!G80=3,0)))))))</f>
        <v>0</v>
      </c>
      <c r="E76" s="3" t="b">
        <f>IF('Ввод данных'!H80=4,1,(IF('Ввод данных'!H80=3,2,(IF('Ввод данных'!H80=2,3,(IF('Ввод данных'!H80=1,4)))))))</f>
        <v>0</v>
      </c>
      <c r="F76">
        <f>'Ввод данных'!I80</f>
        <v>0</v>
      </c>
      <c r="G76">
        <f>'Ввод данных'!J80</f>
        <v>0</v>
      </c>
      <c r="H76">
        <f>'Ввод данных'!K80</f>
        <v>0</v>
      </c>
      <c r="I76">
        <f>'Ввод данных'!L80</f>
        <v>0</v>
      </c>
      <c r="J76">
        <f>'Ввод данных'!M80</f>
        <v>0</v>
      </c>
      <c r="K76">
        <f>'Ввод данных'!N80</f>
        <v>0</v>
      </c>
      <c r="L76">
        <f>'Ввод данных'!O80</f>
        <v>0</v>
      </c>
      <c r="M76">
        <f>'Ввод данных'!P80</f>
        <v>0</v>
      </c>
      <c r="N76">
        <f>'Ввод данных'!Q80</f>
        <v>0</v>
      </c>
      <c r="O76" s="2">
        <f>'Ввод данных'!R80</f>
        <v>0</v>
      </c>
      <c r="P76">
        <f>'Ввод данных'!S80</f>
        <v>0</v>
      </c>
      <c r="Q76" s="1" t="b">
        <f>IF('Ввод данных'!T80=4,1,(IF('Ввод данных'!T80=1,1,(IF('Ввод данных'!T80=2,0,(IF('Ввод данных'!T80=3,0)))))))</f>
        <v>0</v>
      </c>
      <c r="R76" s="3" t="b">
        <f>IF('Ввод данных'!U80=4,1,(IF('Ввод данных'!U80=3,2,(IF('Ввод данных'!U80=2,3,(IF('Ввод данных'!U80=1,4)))))))</f>
        <v>0</v>
      </c>
      <c r="S76">
        <f>'Ввод данных'!V80</f>
        <v>0</v>
      </c>
      <c r="T76">
        <f>'Ввод данных'!W80</f>
        <v>0</v>
      </c>
      <c r="U76" s="3" t="b">
        <f>IF('Ввод данных'!X80=4,1,(IF('Ввод данных'!X80=3,2,(IF('Ввод данных'!X80=2,3,(IF('Ввод данных'!X80=1,4)))))))</f>
        <v>0</v>
      </c>
      <c r="V76" s="3" t="b">
        <f>IF('Ввод данных'!Y80=4,1,(IF('Ввод данных'!Y80=3,2,(IF('Ввод данных'!Y80=2,3,(IF('Ввод данных'!Y80=1,4)))))))</f>
        <v>0</v>
      </c>
      <c r="W76" s="3" t="b">
        <f>IF('Ввод данных'!Z80=4,1,(IF('Ввод данных'!Z80=3,2,(IF('Ввод данных'!Z80=2,3,(IF('Ввод данных'!Z80=1,4)))))))</f>
        <v>0</v>
      </c>
      <c r="X76">
        <f>'Ввод данных'!AA80</f>
        <v>0</v>
      </c>
      <c r="Y76">
        <f>'Ввод данных'!AB80</f>
        <v>0</v>
      </c>
      <c r="Z76">
        <f>'Ввод данных'!AC80</f>
        <v>0</v>
      </c>
      <c r="AA76">
        <f>'Ввод данных'!AD80</f>
        <v>0</v>
      </c>
      <c r="AB76" s="1" t="b">
        <f>IF('Ввод данных'!AE80=4,1,(IF('Ввод данных'!AE80=1,1,(IF('Ввод данных'!AE80=2,0,(IF('Ввод данных'!AE80=3,0)))))))</f>
        <v>0</v>
      </c>
      <c r="AC76">
        <f>'Ввод данных'!AF80</f>
        <v>0</v>
      </c>
      <c r="AD76">
        <f>'Ввод данных'!AG80</f>
        <v>0</v>
      </c>
      <c r="AE76" s="3" t="b">
        <f>IF('Ввод данных'!AH80=4,1,(IF('Ввод данных'!AH80=3,2,(IF('Ввод данных'!AH80=2,3,(IF('Ввод данных'!AH80=1,4)))))))</f>
        <v>0</v>
      </c>
      <c r="AF76">
        <f>'Ввод данных'!AI80</f>
        <v>0</v>
      </c>
      <c r="AG76">
        <f>'Ввод данных'!AJ80</f>
        <v>0</v>
      </c>
      <c r="AH76">
        <f>'Ввод данных'!AK80</f>
        <v>0</v>
      </c>
      <c r="AI76" s="3" t="b">
        <f>IF('Ввод данных'!AL80=4,1,(IF('Ввод данных'!AL80=3,2,(IF('Ввод данных'!AL80=2,3,(IF('Ввод данных'!AL80=1,4)))))))</f>
        <v>0</v>
      </c>
      <c r="AJ76">
        <f>'Ввод данных'!AM80</f>
        <v>0</v>
      </c>
      <c r="AK76">
        <f>'Ввод данных'!AN80</f>
        <v>0</v>
      </c>
      <c r="AL76">
        <f>'Ввод данных'!AO80</f>
        <v>0</v>
      </c>
      <c r="AM76">
        <f>'Ввод данных'!AP80</f>
        <v>0</v>
      </c>
      <c r="AN76">
        <f>'Ввод данных'!AQ80</f>
        <v>0</v>
      </c>
      <c r="AO76">
        <f>'Ввод данных'!AR80</f>
        <v>0</v>
      </c>
      <c r="AP76" s="1" t="b">
        <f>IF('Ввод данных'!AS80=4,1,(IF('Ввод данных'!AS80=1,1,(IF('Ввод данных'!AS80=2,0,(IF('Ввод данных'!AS80=3,0)))))))</f>
        <v>0</v>
      </c>
      <c r="AQ76">
        <f>'Ввод данных'!AT80</f>
        <v>0</v>
      </c>
      <c r="AR76">
        <f>'Ввод данных'!AU80</f>
        <v>0</v>
      </c>
      <c r="AS76" s="1" t="b">
        <f>IF('Ввод данных'!AV80=4,1,(IF('Ввод данных'!AV80=1,1,(IF('Ввод данных'!AV80=2,0,(IF('Ввод данных'!AV80=3,0)))))))</f>
        <v>0</v>
      </c>
      <c r="AT76" s="3" t="b">
        <f>IF('Ввод данных'!AW80=4,1,(IF('Ввод данных'!AW80=3,2,(IF('Ввод данных'!AW80=2,3,(IF('Ввод данных'!AW80=1,4)))))))</f>
        <v>0</v>
      </c>
      <c r="AU76">
        <f>'Ввод данных'!AX80</f>
        <v>0</v>
      </c>
      <c r="AV76">
        <f>'Ввод данных'!AY80</f>
        <v>0</v>
      </c>
      <c r="AW76">
        <f>'Ввод данных'!AZ80</f>
        <v>0</v>
      </c>
      <c r="AX76">
        <f>'Ввод данных'!BA80</f>
        <v>0</v>
      </c>
      <c r="AY76" s="3" t="b">
        <f>IF('Ввод данных'!BB80=4,1,(IF('Ввод данных'!BB80=3,2,(IF('Ввод данных'!BB80=2,3,(IF('Ввод данных'!BB80=1,4)))))))</f>
        <v>0</v>
      </c>
      <c r="AZ76">
        <f>'Ввод данных'!BC80</f>
        <v>0</v>
      </c>
      <c r="BA76" s="3" t="b">
        <f>IF('Ввод данных'!BD80=4,1,(IF('Ввод данных'!BD80=3,2,(IF('Ввод данных'!BD80=2,3,(IF('Ввод данных'!BD80=1,4)))))))</f>
        <v>0</v>
      </c>
      <c r="BB76">
        <f>'Ввод данных'!BE80</f>
        <v>0</v>
      </c>
      <c r="BC76">
        <f>'Ввод данных'!BF80</f>
        <v>0</v>
      </c>
      <c r="BD76" s="3" t="b">
        <f>IF('Ввод данных'!BG80=4,1,(IF('Ввод данных'!BG80=3,2,(IF('Ввод данных'!BG80=2,3,(IF('Ввод данных'!BG80=1,4)))))))</f>
        <v>0</v>
      </c>
      <c r="BE76" s="1" t="b">
        <f>IF('Ввод данных'!BH80=4,1,(IF('Ввод данных'!BH80=1,1,(IF('Ввод данных'!BH80=2,0,(IF('Ввод данных'!BH80=3,0)))))))</f>
        <v>0</v>
      </c>
      <c r="BF76" s="2">
        <f>'Ввод данных'!BI80</f>
        <v>0</v>
      </c>
      <c r="BG76">
        <f>'Ввод данных'!BJ80</f>
        <v>0</v>
      </c>
      <c r="BH76">
        <f>'Ввод данных'!BK80</f>
        <v>0</v>
      </c>
      <c r="BI76">
        <f>'Ввод данных'!BL80</f>
        <v>0</v>
      </c>
      <c r="BJ76">
        <f>'Ввод данных'!BM80</f>
        <v>0</v>
      </c>
      <c r="BK76">
        <f>'Ввод данных'!BN80</f>
        <v>0</v>
      </c>
      <c r="BL76">
        <f>'Ввод данных'!BO80</f>
        <v>0</v>
      </c>
      <c r="BM76" s="1" t="b">
        <f>IF('Ввод данных'!BP80=4,1,(IF('Ввод данных'!BP80=1,1,(IF('Ввод данных'!BP80=2,0,(IF('Ввод данных'!BP80=3,0)))))))</f>
        <v>0</v>
      </c>
      <c r="BN76">
        <f>'Ввод данных'!BQ80</f>
        <v>0</v>
      </c>
      <c r="BO76">
        <f>'Ввод данных'!BR80</f>
        <v>0</v>
      </c>
      <c r="BP76" s="3" t="b">
        <f>IF('Ввод данных'!BS80=4,1,(IF('Ввод данных'!BS80=3,2,(IF('Ввод данных'!BS80=2,3,(IF('Ввод данных'!BS80=1,4)))))))</f>
        <v>0</v>
      </c>
      <c r="BQ76">
        <f>'Ввод данных'!BT80</f>
        <v>0</v>
      </c>
      <c r="BR76">
        <f>'Ввод данных'!BU80</f>
        <v>0</v>
      </c>
      <c r="BS76">
        <f>'Ввод данных'!BV80</f>
        <v>0</v>
      </c>
      <c r="BT76" s="45">
        <f>'Ввод данных'!BH80</f>
        <v>0</v>
      </c>
      <c r="BU76" s="45">
        <f>'Ввод данных'!G80</f>
        <v>0</v>
      </c>
      <c r="BV76" s="45">
        <f>'Ввод данных'!AV80</f>
        <v>0</v>
      </c>
    </row>
    <row r="77" spans="1:74" x14ac:dyDescent="0.25">
      <c r="A77" s="3" t="b">
        <f>IF('Ввод данных'!D81=4,1,(IF('Ввод данных'!D81=3,2,(IF('Ввод данных'!D81=2,3,(IF('Ввод данных'!D81=1,4)))))))</f>
        <v>0</v>
      </c>
      <c r="B77">
        <f>'Ввод данных'!E81</f>
        <v>0</v>
      </c>
      <c r="C77">
        <f>'Ввод данных'!F81</f>
        <v>0</v>
      </c>
      <c r="D77" s="1" t="b">
        <f>IF('Ввод данных'!G81=4,1,(IF('Ввод данных'!G81=1,1,(IF('Ввод данных'!G81=2,0,(IF('Ввод данных'!G81=3,0)))))))</f>
        <v>0</v>
      </c>
      <c r="E77" s="3" t="b">
        <f>IF('Ввод данных'!H81=4,1,(IF('Ввод данных'!H81=3,2,(IF('Ввод данных'!H81=2,3,(IF('Ввод данных'!H81=1,4)))))))</f>
        <v>0</v>
      </c>
      <c r="F77">
        <f>'Ввод данных'!I81</f>
        <v>0</v>
      </c>
      <c r="G77">
        <f>'Ввод данных'!J81</f>
        <v>0</v>
      </c>
      <c r="H77">
        <f>'Ввод данных'!K81</f>
        <v>0</v>
      </c>
      <c r="I77">
        <f>'Ввод данных'!L81</f>
        <v>0</v>
      </c>
      <c r="J77">
        <f>'Ввод данных'!M81</f>
        <v>0</v>
      </c>
      <c r="K77">
        <f>'Ввод данных'!N81</f>
        <v>0</v>
      </c>
      <c r="L77">
        <f>'Ввод данных'!O81</f>
        <v>0</v>
      </c>
      <c r="M77">
        <f>'Ввод данных'!P81</f>
        <v>0</v>
      </c>
      <c r="N77">
        <f>'Ввод данных'!Q81</f>
        <v>0</v>
      </c>
      <c r="O77" s="2">
        <f>'Ввод данных'!R81</f>
        <v>0</v>
      </c>
      <c r="P77">
        <f>'Ввод данных'!S81</f>
        <v>0</v>
      </c>
      <c r="Q77" s="1" t="b">
        <f>IF('Ввод данных'!T81=4,1,(IF('Ввод данных'!T81=1,1,(IF('Ввод данных'!T81=2,0,(IF('Ввод данных'!T81=3,0)))))))</f>
        <v>0</v>
      </c>
      <c r="R77" s="3" t="b">
        <f>IF('Ввод данных'!U81=4,1,(IF('Ввод данных'!U81=3,2,(IF('Ввод данных'!U81=2,3,(IF('Ввод данных'!U81=1,4)))))))</f>
        <v>0</v>
      </c>
      <c r="S77">
        <f>'Ввод данных'!V81</f>
        <v>0</v>
      </c>
      <c r="T77">
        <f>'Ввод данных'!W81</f>
        <v>0</v>
      </c>
      <c r="U77" s="3" t="b">
        <f>IF('Ввод данных'!X81=4,1,(IF('Ввод данных'!X81=3,2,(IF('Ввод данных'!X81=2,3,(IF('Ввод данных'!X81=1,4)))))))</f>
        <v>0</v>
      </c>
      <c r="V77" s="3" t="b">
        <f>IF('Ввод данных'!Y81=4,1,(IF('Ввод данных'!Y81=3,2,(IF('Ввод данных'!Y81=2,3,(IF('Ввод данных'!Y81=1,4)))))))</f>
        <v>0</v>
      </c>
      <c r="W77" s="3" t="b">
        <f>IF('Ввод данных'!Z81=4,1,(IF('Ввод данных'!Z81=3,2,(IF('Ввод данных'!Z81=2,3,(IF('Ввод данных'!Z81=1,4)))))))</f>
        <v>0</v>
      </c>
      <c r="X77">
        <f>'Ввод данных'!AA81</f>
        <v>0</v>
      </c>
      <c r="Y77">
        <f>'Ввод данных'!AB81</f>
        <v>0</v>
      </c>
      <c r="Z77">
        <f>'Ввод данных'!AC81</f>
        <v>0</v>
      </c>
      <c r="AA77">
        <f>'Ввод данных'!AD81</f>
        <v>0</v>
      </c>
      <c r="AB77" s="1" t="b">
        <f>IF('Ввод данных'!AE81=4,1,(IF('Ввод данных'!AE81=1,1,(IF('Ввод данных'!AE81=2,0,(IF('Ввод данных'!AE81=3,0)))))))</f>
        <v>0</v>
      </c>
      <c r="AC77">
        <f>'Ввод данных'!AF81</f>
        <v>0</v>
      </c>
      <c r="AD77">
        <f>'Ввод данных'!AG81</f>
        <v>0</v>
      </c>
      <c r="AE77" s="3" t="b">
        <f>IF('Ввод данных'!AH81=4,1,(IF('Ввод данных'!AH81=3,2,(IF('Ввод данных'!AH81=2,3,(IF('Ввод данных'!AH81=1,4)))))))</f>
        <v>0</v>
      </c>
      <c r="AF77">
        <f>'Ввод данных'!AI81</f>
        <v>0</v>
      </c>
      <c r="AG77">
        <f>'Ввод данных'!AJ81</f>
        <v>0</v>
      </c>
      <c r="AH77">
        <f>'Ввод данных'!AK81</f>
        <v>0</v>
      </c>
      <c r="AI77" s="3" t="b">
        <f>IF('Ввод данных'!AL81=4,1,(IF('Ввод данных'!AL81=3,2,(IF('Ввод данных'!AL81=2,3,(IF('Ввод данных'!AL81=1,4)))))))</f>
        <v>0</v>
      </c>
      <c r="AJ77">
        <f>'Ввод данных'!AM81</f>
        <v>0</v>
      </c>
      <c r="AK77">
        <f>'Ввод данных'!AN81</f>
        <v>0</v>
      </c>
      <c r="AL77">
        <f>'Ввод данных'!AO81</f>
        <v>0</v>
      </c>
      <c r="AM77">
        <f>'Ввод данных'!AP81</f>
        <v>0</v>
      </c>
      <c r="AN77">
        <f>'Ввод данных'!AQ81</f>
        <v>0</v>
      </c>
      <c r="AO77">
        <f>'Ввод данных'!AR81</f>
        <v>0</v>
      </c>
      <c r="AP77" s="1" t="b">
        <f>IF('Ввод данных'!AS81=4,1,(IF('Ввод данных'!AS81=1,1,(IF('Ввод данных'!AS81=2,0,(IF('Ввод данных'!AS81=3,0)))))))</f>
        <v>0</v>
      </c>
      <c r="AQ77">
        <f>'Ввод данных'!AT81</f>
        <v>0</v>
      </c>
      <c r="AR77">
        <f>'Ввод данных'!AU81</f>
        <v>0</v>
      </c>
      <c r="AS77" s="1" t="b">
        <f>IF('Ввод данных'!AV81=4,1,(IF('Ввод данных'!AV81=1,1,(IF('Ввод данных'!AV81=2,0,(IF('Ввод данных'!AV81=3,0)))))))</f>
        <v>0</v>
      </c>
      <c r="AT77" s="3" t="b">
        <f>IF('Ввод данных'!AW81=4,1,(IF('Ввод данных'!AW81=3,2,(IF('Ввод данных'!AW81=2,3,(IF('Ввод данных'!AW81=1,4)))))))</f>
        <v>0</v>
      </c>
      <c r="AU77">
        <f>'Ввод данных'!AX81</f>
        <v>0</v>
      </c>
      <c r="AV77">
        <f>'Ввод данных'!AY81</f>
        <v>0</v>
      </c>
      <c r="AW77">
        <f>'Ввод данных'!AZ81</f>
        <v>0</v>
      </c>
      <c r="AX77">
        <f>'Ввод данных'!BA81</f>
        <v>0</v>
      </c>
      <c r="AY77" s="3" t="b">
        <f>IF('Ввод данных'!BB81=4,1,(IF('Ввод данных'!BB81=3,2,(IF('Ввод данных'!BB81=2,3,(IF('Ввод данных'!BB81=1,4)))))))</f>
        <v>0</v>
      </c>
      <c r="AZ77">
        <f>'Ввод данных'!BC81</f>
        <v>0</v>
      </c>
      <c r="BA77" s="3" t="b">
        <f>IF('Ввод данных'!BD81=4,1,(IF('Ввод данных'!BD81=3,2,(IF('Ввод данных'!BD81=2,3,(IF('Ввод данных'!BD81=1,4)))))))</f>
        <v>0</v>
      </c>
      <c r="BB77">
        <f>'Ввод данных'!BE81</f>
        <v>0</v>
      </c>
      <c r="BC77">
        <f>'Ввод данных'!BF81</f>
        <v>0</v>
      </c>
      <c r="BD77" s="3" t="b">
        <f>IF('Ввод данных'!BG81=4,1,(IF('Ввод данных'!BG81=3,2,(IF('Ввод данных'!BG81=2,3,(IF('Ввод данных'!BG81=1,4)))))))</f>
        <v>0</v>
      </c>
      <c r="BE77" s="1" t="b">
        <f>IF('Ввод данных'!BH81=4,1,(IF('Ввод данных'!BH81=1,1,(IF('Ввод данных'!BH81=2,0,(IF('Ввод данных'!BH81=3,0)))))))</f>
        <v>0</v>
      </c>
      <c r="BF77" s="2">
        <f>'Ввод данных'!BI81</f>
        <v>0</v>
      </c>
      <c r="BG77">
        <f>'Ввод данных'!BJ81</f>
        <v>0</v>
      </c>
      <c r="BH77">
        <f>'Ввод данных'!BK81</f>
        <v>0</v>
      </c>
      <c r="BI77">
        <f>'Ввод данных'!BL81</f>
        <v>0</v>
      </c>
      <c r="BJ77">
        <f>'Ввод данных'!BM81</f>
        <v>0</v>
      </c>
      <c r="BK77">
        <f>'Ввод данных'!BN81</f>
        <v>0</v>
      </c>
      <c r="BL77">
        <f>'Ввод данных'!BO81</f>
        <v>0</v>
      </c>
      <c r="BM77" s="1" t="b">
        <f>IF('Ввод данных'!BP81=4,1,(IF('Ввод данных'!BP81=1,1,(IF('Ввод данных'!BP81=2,0,(IF('Ввод данных'!BP81=3,0)))))))</f>
        <v>0</v>
      </c>
      <c r="BN77">
        <f>'Ввод данных'!BQ81</f>
        <v>0</v>
      </c>
      <c r="BO77">
        <f>'Ввод данных'!BR81</f>
        <v>0</v>
      </c>
      <c r="BP77" s="3" t="b">
        <f>IF('Ввод данных'!BS81=4,1,(IF('Ввод данных'!BS81=3,2,(IF('Ввод данных'!BS81=2,3,(IF('Ввод данных'!BS81=1,4)))))))</f>
        <v>0</v>
      </c>
      <c r="BQ77">
        <f>'Ввод данных'!BT81</f>
        <v>0</v>
      </c>
      <c r="BR77">
        <f>'Ввод данных'!BU81</f>
        <v>0</v>
      </c>
      <c r="BS77">
        <f>'Ввод данных'!BV81</f>
        <v>0</v>
      </c>
      <c r="BT77" s="45">
        <f>'Ввод данных'!BH81</f>
        <v>0</v>
      </c>
      <c r="BU77" s="45">
        <f>'Ввод данных'!G81</f>
        <v>0</v>
      </c>
      <c r="BV77" s="45">
        <f>'Ввод данных'!AV81</f>
        <v>0</v>
      </c>
    </row>
    <row r="78" spans="1:74" x14ac:dyDescent="0.25">
      <c r="A78" s="3" t="b">
        <f>IF('Ввод данных'!D82=4,1,(IF('Ввод данных'!D82=3,2,(IF('Ввод данных'!D82=2,3,(IF('Ввод данных'!D82=1,4)))))))</f>
        <v>0</v>
      </c>
      <c r="B78">
        <f>'Ввод данных'!E82</f>
        <v>0</v>
      </c>
      <c r="C78">
        <f>'Ввод данных'!F82</f>
        <v>0</v>
      </c>
      <c r="D78" s="1" t="b">
        <f>IF('Ввод данных'!G82=4,1,(IF('Ввод данных'!G82=1,1,(IF('Ввод данных'!G82=2,0,(IF('Ввод данных'!G82=3,0)))))))</f>
        <v>0</v>
      </c>
      <c r="E78" s="3" t="b">
        <f>IF('Ввод данных'!H82=4,1,(IF('Ввод данных'!H82=3,2,(IF('Ввод данных'!H82=2,3,(IF('Ввод данных'!H82=1,4)))))))</f>
        <v>0</v>
      </c>
      <c r="F78">
        <f>'Ввод данных'!I82</f>
        <v>0</v>
      </c>
      <c r="G78">
        <f>'Ввод данных'!J82</f>
        <v>0</v>
      </c>
      <c r="H78">
        <f>'Ввод данных'!K82</f>
        <v>0</v>
      </c>
      <c r="I78">
        <f>'Ввод данных'!L82</f>
        <v>0</v>
      </c>
      <c r="J78">
        <f>'Ввод данных'!M82</f>
        <v>0</v>
      </c>
      <c r="K78">
        <f>'Ввод данных'!N82</f>
        <v>0</v>
      </c>
      <c r="L78">
        <f>'Ввод данных'!O82</f>
        <v>0</v>
      </c>
      <c r="M78">
        <f>'Ввод данных'!P82</f>
        <v>0</v>
      </c>
      <c r="N78">
        <f>'Ввод данных'!Q82</f>
        <v>0</v>
      </c>
      <c r="O78" s="2">
        <f>'Ввод данных'!R82</f>
        <v>0</v>
      </c>
      <c r="P78">
        <f>'Ввод данных'!S82</f>
        <v>0</v>
      </c>
      <c r="Q78" s="1" t="b">
        <f>IF('Ввод данных'!T82=4,1,(IF('Ввод данных'!T82=1,1,(IF('Ввод данных'!T82=2,0,(IF('Ввод данных'!T82=3,0)))))))</f>
        <v>0</v>
      </c>
      <c r="R78" s="3" t="b">
        <f>IF('Ввод данных'!U82=4,1,(IF('Ввод данных'!U82=3,2,(IF('Ввод данных'!U82=2,3,(IF('Ввод данных'!U82=1,4)))))))</f>
        <v>0</v>
      </c>
      <c r="S78">
        <f>'Ввод данных'!V82</f>
        <v>0</v>
      </c>
      <c r="T78">
        <f>'Ввод данных'!W82</f>
        <v>0</v>
      </c>
      <c r="U78" s="3" t="b">
        <f>IF('Ввод данных'!X82=4,1,(IF('Ввод данных'!X82=3,2,(IF('Ввод данных'!X82=2,3,(IF('Ввод данных'!X82=1,4)))))))</f>
        <v>0</v>
      </c>
      <c r="V78" s="3" t="b">
        <f>IF('Ввод данных'!Y82=4,1,(IF('Ввод данных'!Y82=3,2,(IF('Ввод данных'!Y82=2,3,(IF('Ввод данных'!Y82=1,4)))))))</f>
        <v>0</v>
      </c>
      <c r="W78" s="3" t="b">
        <f>IF('Ввод данных'!Z82=4,1,(IF('Ввод данных'!Z82=3,2,(IF('Ввод данных'!Z82=2,3,(IF('Ввод данных'!Z82=1,4)))))))</f>
        <v>0</v>
      </c>
      <c r="X78">
        <f>'Ввод данных'!AA82</f>
        <v>0</v>
      </c>
      <c r="Y78">
        <f>'Ввод данных'!AB82</f>
        <v>0</v>
      </c>
      <c r="Z78">
        <f>'Ввод данных'!AC82</f>
        <v>0</v>
      </c>
      <c r="AA78">
        <f>'Ввод данных'!AD82</f>
        <v>0</v>
      </c>
      <c r="AB78" s="1" t="b">
        <f>IF('Ввод данных'!AE82=4,1,(IF('Ввод данных'!AE82=1,1,(IF('Ввод данных'!AE82=2,0,(IF('Ввод данных'!AE82=3,0)))))))</f>
        <v>0</v>
      </c>
      <c r="AC78">
        <f>'Ввод данных'!AF82</f>
        <v>0</v>
      </c>
      <c r="AD78">
        <f>'Ввод данных'!AG82</f>
        <v>0</v>
      </c>
      <c r="AE78" s="3" t="b">
        <f>IF('Ввод данных'!AH82=4,1,(IF('Ввод данных'!AH82=3,2,(IF('Ввод данных'!AH82=2,3,(IF('Ввод данных'!AH82=1,4)))))))</f>
        <v>0</v>
      </c>
      <c r="AF78">
        <f>'Ввод данных'!AI82</f>
        <v>0</v>
      </c>
      <c r="AG78">
        <f>'Ввод данных'!AJ82</f>
        <v>0</v>
      </c>
      <c r="AH78">
        <f>'Ввод данных'!AK82</f>
        <v>0</v>
      </c>
      <c r="AI78" s="3" t="b">
        <f>IF('Ввод данных'!AL82=4,1,(IF('Ввод данных'!AL82=3,2,(IF('Ввод данных'!AL82=2,3,(IF('Ввод данных'!AL82=1,4)))))))</f>
        <v>0</v>
      </c>
      <c r="AJ78">
        <f>'Ввод данных'!AM82</f>
        <v>0</v>
      </c>
      <c r="AK78">
        <f>'Ввод данных'!AN82</f>
        <v>0</v>
      </c>
      <c r="AL78">
        <f>'Ввод данных'!AO82</f>
        <v>0</v>
      </c>
      <c r="AM78">
        <f>'Ввод данных'!AP82</f>
        <v>0</v>
      </c>
      <c r="AN78">
        <f>'Ввод данных'!AQ82</f>
        <v>0</v>
      </c>
      <c r="AO78">
        <f>'Ввод данных'!AR82</f>
        <v>0</v>
      </c>
      <c r="AP78" s="1" t="b">
        <f>IF('Ввод данных'!AS82=4,1,(IF('Ввод данных'!AS82=1,1,(IF('Ввод данных'!AS82=2,0,(IF('Ввод данных'!AS82=3,0)))))))</f>
        <v>0</v>
      </c>
      <c r="AQ78">
        <f>'Ввод данных'!AT82</f>
        <v>0</v>
      </c>
      <c r="AR78">
        <f>'Ввод данных'!AU82</f>
        <v>0</v>
      </c>
      <c r="AS78" s="1" t="b">
        <f>IF('Ввод данных'!AV82=4,1,(IF('Ввод данных'!AV82=1,1,(IF('Ввод данных'!AV82=2,0,(IF('Ввод данных'!AV82=3,0)))))))</f>
        <v>0</v>
      </c>
      <c r="AT78" s="3" t="b">
        <f>IF('Ввод данных'!AW82=4,1,(IF('Ввод данных'!AW82=3,2,(IF('Ввод данных'!AW82=2,3,(IF('Ввод данных'!AW82=1,4)))))))</f>
        <v>0</v>
      </c>
      <c r="AU78">
        <f>'Ввод данных'!AX82</f>
        <v>0</v>
      </c>
      <c r="AV78">
        <f>'Ввод данных'!AY82</f>
        <v>0</v>
      </c>
      <c r="AW78">
        <f>'Ввод данных'!AZ82</f>
        <v>0</v>
      </c>
      <c r="AX78">
        <f>'Ввод данных'!BA82</f>
        <v>0</v>
      </c>
      <c r="AY78" s="3" t="b">
        <f>IF('Ввод данных'!BB82=4,1,(IF('Ввод данных'!BB82=3,2,(IF('Ввод данных'!BB82=2,3,(IF('Ввод данных'!BB82=1,4)))))))</f>
        <v>0</v>
      </c>
      <c r="AZ78">
        <f>'Ввод данных'!BC82</f>
        <v>0</v>
      </c>
      <c r="BA78" s="3" t="b">
        <f>IF('Ввод данных'!BD82=4,1,(IF('Ввод данных'!BD82=3,2,(IF('Ввод данных'!BD82=2,3,(IF('Ввод данных'!BD82=1,4)))))))</f>
        <v>0</v>
      </c>
      <c r="BB78">
        <f>'Ввод данных'!BE82</f>
        <v>0</v>
      </c>
      <c r="BC78">
        <f>'Ввод данных'!BF82</f>
        <v>0</v>
      </c>
      <c r="BD78" s="3" t="b">
        <f>IF('Ввод данных'!BG82=4,1,(IF('Ввод данных'!BG82=3,2,(IF('Ввод данных'!BG82=2,3,(IF('Ввод данных'!BG82=1,4)))))))</f>
        <v>0</v>
      </c>
      <c r="BE78" s="1" t="b">
        <f>IF('Ввод данных'!BH82=4,1,(IF('Ввод данных'!BH82=1,1,(IF('Ввод данных'!BH82=2,0,(IF('Ввод данных'!BH82=3,0)))))))</f>
        <v>0</v>
      </c>
      <c r="BF78" s="2">
        <f>'Ввод данных'!BI82</f>
        <v>0</v>
      </c>
      <c r="BG78">
        <f>'Ввод данных'!BJ82</f>
        <v>0</v>
      </c>
      <c r="BH78">
        <f>'Ввод данных'!BK82</f>
        <v>0</v>
      </c>
      <c r="BI78">
        <f>'Ввод данных'!BL82</f>
        <v>0</v>
      </c>
      <c r="BJ78">
        <f>'Ввод данных'!BM82</f>
        <v>0</v>
      </c>
      <c r="BK78">
        <f>'Ввод данных'!BN82</f>
        <v>0</v>
      </c>
      <c r="BL78">
        <f>'Ввод данных'!BO82</f>
        <v>0</v>
      </c>
      <c r="BM78" s="1" t="b">
        <f>IF('Ввод данных'!BP82=4,1,(IF('Ввод данных'!BP82=1,1,(IF('Ввод данных'!BP82=2,0,(IF('Ввод данных'!BP82=3,0)))))))</f>
        <v>0</v>
      </c>
      <c r="BN78">
        <f>'Ввод данных'!BQ82</f>
        <v>0</v>
      </c>
      <c r="BO78">
        <f>'Ввод данных'!BR82</f>
        <v>0</v>
      </c>
      <c r="BP78" s="3" t="b">
        <f>IF('Ввод данных'!BS82=4,1,(IF('Ввод данных'!BS82=3,2,(IF('Ввод данных'!BS82=2,3,(IF('Ввод данных'!BS82=1,4)))))))</f>
        <v>0</v>
      </c>
      <c r="BQ78">
        <f>'Ввод данных'!BT82</f>
        <v>0</v>
      </c>
      <c r="BR78">
        <f>'Ввод данных'!BU82</f>
        <v>0</v>
      </c>
      <c r="BS78">
        <f>'Ввод данных'!BV82</f>
        <v>0</v>
      </c>
      <c r="BT78" s="45">
        <f>'Ввод данных'!BH82</f>
        <v>0</v>
      </c>
      <c r="BU78" s="45">
        <f>'Ввод данных'!G82</f>
        <v>0</v>
      </c>
      <c r="BV78" s="45">
        <f>'Ввод данных'!AV82</f>
        <v>0</v>
      </c>
    </row>
    <row r="79" spans="1:74" x14ac:dyDescent="0.25">
      <c r="A79" s="3" t="b">
        <f>IF('Ввод данных'!D83=4,1,(IF('Ввод данных'!D83=3,2,(IF('Ввод данных'!D83=2,3,(IF('Ввод данных'!D83=1,4)))))))</f>
        <v>0</v>
      </c>
      <c r="B79">
        <f>'Ввод данных'!E83</f>
        <v>0</v>
      </c>
      <c r="C79">
        <f>'Ввод данных'!F83</f>
        <v>0</v>
      </c>
      <c r="D79" s="1" t="b">
        <f>IF('Ввод данных'!G83=4,1,(IF('Ввод данных'!G83=1,1,(IF('Ввод данных'!G83=2,0,(IF('Ввод данных'!G83=3,0)))))))</f>
        <v>0</v>
      </c>
      <c r="E79" s="3" t="b">
        <f>IF('Ввод данных'!H83=4,1,(IF('Ввод данных'!H83=3,2,(IF('Ввод данных'!H83=2,3,(IF('Ввод данных'!H83=1,4)))))))</f>
        <v>0</v>
      </c>
      <c r="F79">
        <f>'Ввод данных'!I83</f>
        <v>0</v>
      </c>
      <c r="G79">
        <f>'Ввод данных'!J83</f>
        <v>0</v>
      </c>
      <c r="H79">
        <f>'Ввод данных'!K83</f>
        <v>0</v>
      </c>
      <c r="I79">
        <f>'Ввод данных'!L83</f>
        <v>0</v>
      </c>
      <c r="J79">
        <f>'Ввод данных'!M83</f>
        <v>0</v>
      </c>
      <c r="K79">
        <f>'Ввод данных'!N83</f>
        <v>0</v>
      </c>
      <c r="L79">
        <f>'Ввод данных'!O83</f>
        <v>0</v>
      </c>
      <c r="M79">
        <f>'Ввод данных'!P83</f>
        <v>0</v>
      </c>
      <c r="N79">
        <f>'Ввод данных'!Q83</f>
        <v>0</v>
      </c>
      <c r="O79" s="2">
        <f>'Ввод данных'!R83</f>
        <v>0</v>
      </c>
      <c r="P79">
        <f>'Ввод данных'!S83</f>
        <v>0</v>
      </c>
      <c r="Q79" s="1" t="b">
        <f>IF('Ввод данных'!T83=4,1,(IF('Ввод данных'!T83=1,1,(IF('Ввод данных'!T83=2,0,(IF('Ввод данных'!T83=3,0)))))))</f>
        <v>0</v>
      </c>
      <c r="R79" s="3" t="b">
        <f>IF('Ввод данных'!U83=4,1,(IF('Ввод данных'!U83=3,2,(IF('Ввод данных'!U83=2,3,(IF('Ввод данных'!U83=1,4)))))))</f>
        <v>0</v>
      </c>
      <c r="S79">
        <f>'Ввод данных'!V83</f>
        <v>0</v>
      </c>
      <c r="T79">
        <f>'Ввод данных'!W83</f>
        <v>0</v>
      </c>
      <c r="U79" s="3" t="b">
        <f>IF('Ввод данных'!X83=4,1,(IF('Ввод данных'!X83=3,2,(IF('Ввод данных'!X83=2,3,(IF('Ввод данных'!X83=1,4)))))))</f>
        <v>0</v>
      </c>
      <c r="V79" s="3" t="b">
        <f>IF('Ввод данных'!Y83=4,1,(IF('Ввод данных'!Y83=3,2,(IF('Ввод данных'!Y83=2,3,(IF('Ввод данных'!Y83=1,4)))))))</f>
        <v>0</v>
      </c>
      <c r="W79" s="3" t="b">
        <f>IF('Ввод данных'!Z83=4,1,(IF('Ввод данных'!Z83=3,2,(IF('Ввод данных'!Z83=2,3,(IF('Ввод данных'!Z83=1,4)))))))</f>
        <v>0</v>
      </c>
      <c r="X79">
        <f>'Ввод данных'!AA83</f>
        <v>0</v>
      </c>
      <c r="Y79">
        <f>'Ввод данных'!AB83</f>
        <v>0</v>
      </c>
      <c r="Z79">
        <f>'Ввод данных'!AC83</f>
        <v>0</v>
      </c>
      <c r="AA79">
        <f>'Ввод данных'!AD83</f>
        <v>0</v>
      </c>
      <c r="AB79" s="1" t="b">
        <f>IF('Ввод данных'!AE83=4,1,(IF('Ввод данных'!AE83=1,1,(IF('Ввод данных'!AE83=2,0,(IF('Ввод данных'!AE83=3,0)))))))</f>
        <v>0</v>
      </c>
      <c r="AC79">
        <f>'Ввод данных'!AF83</f>
        <v>0</v>
      </c>
      <c r="AD79">
        <f>'Ввод данных'!AG83</f>
        <v>0</v>
      </c>
      <c r="AE79" s="3" t="b">
        <f>IF('Ввод данных'!AH83=4,1,(IF('Ввод данных'!AH83=3,2,(IF('Ввод данных'!AH83=2,3,(IF('Ввод данных'!AH83=1,4)))))))</f>
        <v>0</v>
      </c>
      <c r="AF79">
        <f>'Ввод данных'!AI83</f>
        <v>0</v>
      </c>
      <c r="AG79">
        <f>'Ввод данных'!AJ83</f>
        <v>0</v>
      </c>
      <c r="AH79">
        <f>'Ввод данных'!AK83</f>
        <v>0</v>
      </c>
      <c r="AI79" s="3" t="b">
        <f>IF('Ввод данных'!AL83=4,1,(IF('Ввод данных'!AL83=3,2,(IF('Ввод данных'!AL83=2,3,(IF('Ввод данных'!AL83=1,4)))))))</f>
        <v>0</v>
      </c>
      <c r="AJ79">
        <f>'Ввод данных'!AM83</f>
        <v>0</v>
      </c>
      <c r="AK79">
        <f>'Ввод данных'!AN83</f>
        <v>0</v>
      </c>
      <c r="AL79">
        <f>'Ввод данных'!AO83</f>
        <v>0</v>
      </c>
      <c r="AM79">
        <f>'Ввод данных'!AP83</f>
        <v>0</v>
      </c>
      <c r="AN79">
        <f>'Ввод данных'!AQ83</f>
        <v>0</v>
      </c>
      <c r="AO79">
        <f>'Ввод данных'!AR83</f>
        <v>0</v>
      </c>
      <c r="AP79" s="1" t="b">
        <f>IF('Ввод данных'!AS83=4,1,(IF('Ввод данных'!AS83=1,1,(IF('Ввод данных'!AS83=2,0,(IF('Ввод данных'!AS83=3,0)))))))</f>
        <v>0</v>
      </c>
      <c r="AQ79">
        <f>'Ввод данных'!AT83</f>
        <v>0</v>
      </c>
      <c r="AR79">
        <f>'Ввод данных'!AU83</f>
        <v>0</v>
      </c>
      <c r="AS79" s="1" t="b">
        <f>IF('Ввод данных'!AV83=4,1,(IF('Ввод данных'!AV83=1,1,(IF('Ввод данных'!AV83=2,0,(IF('Ввод данных'!AV83=3,0)))))))</f>
        <v>0</v>
      </c>
      <c r="AT79" s="3" t="b">
        <f>IF('Ввод данных'!AW83=4,1,(IF('Ввод данных'!AW83=3,2,(IF('Ввод данных'!AW83=2,3,(IF('Ввод данных'!AW83=1,4)))))))</f>
        <v>0</v>
      </c>
      <c r="AU79">
        <f>'Ввод данных'!AX83</f>
        <v>0</v>
      </c>
      <c r="AV79">
        <f>'Ввод данных'!AY83</f>
        <v>0</v>
      </c>
      <c r="AW79">
        <f>'Ввод данных'!AZ83</f>
        <v>0</v>
      </c>
      <c r="AX79">
        <f>'Ввод данных'!BA83</f>
        <v>0</v>
      </c>
      <c r="AY79" s="3" t="b">
        <f>IF('Ввод данных'!BB83=4,1,(IF('Ввод данных'!BB83=3,2,(IF('Ввод данных'!BB83=2,3,(IF('Ввод данных'!BB83=1,4)))))))</f>
        <v>0</v>
      </c>
      <c r="AZ79">
        <f>'Ввод данных'!BC83</f>
        <v>0</v>
      </c>
      <c r="BA79" s="3" t="b">
        <f>IF('Ввод данных'!BD83=4,1,(IF('Ввод данных'!BD83=3,2,(IF('Ввод данных'!BD83=2,3,(IF('Ввод данных'!BD83=1,4)))))))</f>
        <v>0</v>
      </c>
      <c r="BB79">
        <f>'Ввод данных'!BE83</f>
        <v>0</v>
      </c>
      <c r="BC79">
        <f>'Ввод данных'!BF83</f>
        <v>0</v>
      </c>
      <c r="BD79" s="3" t="b">
        <f>IF('Ввод данных'!BG83=4,1,(IF('Ввод данных'!BG83=3,2,(IF('Ввод данных'!BG83=2,3,(IF('Ввод данных'!BG83=1,4)))))))</f>
        <v>0</v>
      </c>
      <c r="BE79" s="1" t="b">
        <f>IF('Ввод данных'!BH83=4,1,(IF('Ввод данных'!BH83=1,1,(IF('Ввод данных'!BH83=2,0,(IF('Ввод данных'!BH83=3,0)))))))</f>
        <v>0</v>
      </c>
      <c r="BF79" s="2">
        <f>'Ввод данных'!BI83</f>
        <v>0</v>
      </c>
      <c r="BG79">
        <f>'Ввод данных'!BJ83</f>
        <v>0</v>
      </c>
      <c r="BH79">
        <f>'Ввод данных'!BK83</f>
        <v>0</v>
      </c>
      <c r="BI79">
        <f>'Ввод данных'!BL83</f>
        <v>0</v>
      </c>
      <c r="BJ79">
        <f>'Ввод данных'!BM83</f>
        <v>0</v>
      </c>
      <c r="BK79">
        <f>'Ввод данных'!BN83</f>
        <v>0</v>
      </c>
      <c r="BL79">
        <f>'Ввод данных'!BO83</f>
        <v>0</v>
      </c>
      <c r="BM79" s="1" t="b">
        <f>IF('Ввод данных'!BP83=4,1,(IF('Ввод данных'!BP83=1,1,(IF('Ввод данных'!BP83=2,0,(IF('Ввод данных'!BP83=3,0)))))))</f>
        <v>0</v>
      </c>
      <c r="BN79">
        <f>'Ввод данных'!BQ83</f>
        <v>0</v>
      </c>
      <c r="BO79">
        <f>'Ввод данных'!BR83</f>
        <v>0</v>
      </c>
      <c r="BP79" s="3" t="b">
        <f>IF('Ввод данных'!BS83=4,1,(IF('Ввод данных'!BS83=3,2,(IF('Ввод данных'!BS83=2,3,(IF('Ввод данных'!BS83=1,4)))))))</f>
        <v>0</v>
      </c>
      <c r="BQ79">
        <f>'Ввод данных'!BT83</f>
        <v>0</v>
      </c>
      <c r="BR79">
        <f>'Ввод данных'!BU83</f>
        <v>0</v>
      </c>
      <c r="BS79">
        <f>'Ввод данных'!BV83</f>
        <v>0</v>
      </c>
      <c r="BT79" s="45">
        <f>'Ввод данных'!BH83</f>
        <v>0</v>
      </c>
      <c r="BU79" s="45">
        <f>'Ввод данных'!G83</f>
        <v>0</v>
      </c>
      <c r="BV79" s="45">
        <f>'Ввод данных'!AV83</f>
        <v>0</v>
      </c>
    </row>
    <row r="80" spans="1:74" x14ac:dyDescent="0.25">
      <c r="A80" s="3" t="b">
        <f>IF('Ввод данных'!D84=4,1,(IF('Ввод данных'!D84=3,2,(IF('Ввод данных'!D84=2,3,(IF('Ввод данных'!D84=1,4)))))))</f>
        <v>0</v>
      </c>
      <c r="B80">
        <f>'Ввод данных'!E84</f>
        <v>0</v>
      </c>
      <c r="C80">
        <f>'Ввод данных'!F84</f>
        <v>0</v>
      </c>
      <c r="D80" s="1" t="b">
        <f>IF('Ввод данных'!G84=4,1,(IF('Ввод данных'!G84=1,1,(IF('Ввод данных'!G84=2,0,(IF('Ввод данных'!G84=3,0)))))))</f>
        <v>0</v>
      </c>
      <c r="E80" s="3" t="b">
        <f>IF('Ввод данных'!H84=4,1,(IF('Ввод данных'!H84=3,2,(IF('Ввод данных'!H84=2,3,(IF('Ввод данных'!H84=1,4)))))))</f>
        <v>0</v>
      </c>
      <c r="F80">
        <f>'Ввод данных'!I84</f>
        <v>0</v>
      </c>
      <c r="G80">
        <f>'Ввод данных'!J84</f>
        <v>0</v>
      </c>
      <c r="H80">
        <f>'Ввод данных'!K84</f>
        <v>0</v>
      </c>
      <c r="I80">
        <f>'Ввод данных'!L84</f>
        <v>0</v>
      </c>
      <c r="J80">
        <f>'Ввод данных'!M84</f>
        <v>0</v>
      </c>
      <c r="K80">
        <f>'Ввод данных'!N84</f>
        <v>0</v>
      </c>
      <c r="L80">
        <f>'Ввод данных'!O84</f>
        <v>0</v>
      </c>
      <c r="M80">
        <f>'Ввод данных'!P84</f>
        <v>0</v>
      </c>
      <c r="N80">
        <f>'Ввод данных'!Q84</f>
        <v>0</v>
      </c>
      <c r="O80" s="2">
        <f>'Ввод данных'!R84</f>
        <v>0</v>
      </c>
      <c r="P80">
        <f>'Ввод данных'!S84</f>
        <v>0</v>
      </c>
      <c r="Q80" s="1" t="b">
        <f>IF('Ввод данных'!T84=4,1,(IF('Ввод данных'!T84=1,1,(IF('Ввод данных'!T84=2,0,(IF('Ввод данных'!T84=3,0)))))))</f>
        <v>0</v>
      </c>
      <c r="R80" s="3" t="b">
        <f>IF('Ввод данных'!U84=4,1,(IF('Ввод данных'!U84=3,2,(IF('Ввод данных'!U84=2,3,(IF('Ввод данных'!U84=1,4)))))))</f>
        <v>0</v>
      </c>
      <c r="S80">
        <f>'Ввод данных'!V84</f>
        <v>0</v>
      </c>
      <c r="T80">
        <f>'Ввод данных'!W84</f>
        <v>0</v>
      </c>
      <c r="U80" s="3" t="b">
        <f>IF('Ввод данных'!X84=4,1,(IF('Ввод данных'!X84=3,2,(IF('Ввод данных'!X84=2,3,(IF('Ввод данных'!X84=1,4)))))))</f>
        <v>0</v>
      </c>
      <c r="V80" s="3" t="b">
        <f>IF('Ввод данных'!Y84=4,1,(IF('Ввод данных'!Y84=3,2,(IF('Ввод данных'!Y84=2,3,(IF('Ввод данных'!Y84=1,4)))))))</f>
        <v>0</v>
      </c>
      <c r="W80" s="3" t="b">
        <f>IF('Ввод данных'!Z84=4,1,(IF('Ввод данных'!Z84=3,2,(IF('Ввод данных'!Z84=2,3,(IF('Ввод данных'!Z84=1,4)))))))</f>
        <v>0</v>
      </c>
      <c r="X80">
        <f>'Ввод данных'!AA84</f>
        <v>0</v>
      </c>
      <c r="Y80">
        <f>'Ввод данных'!AB84</f>
        <v>0</v>
      </c>
      <c r="Z80">
        <f>'Ввод данных'!AC84</f>
        <v>0</v>
      </c>
      <c r="AA80">
        <f>'Ввод данных'!AD84</f>
        <v>0</v>
      </c>
      <c r="AB80" s="1" t="b">
        <f>IF('Ввод данных'!AE84=4,1,(IF('Ввод данных'!AE84=1,1,(IF('Ввод данных'!AE84=2,0,(IF('Ввод данных'!AE84=3,0)))))))</f>
        <v>0</v>
      </c>
      <c r="AC80">
        <f>'Ввод данных'!AF84</f>
        <v>0</v>
      </c>
      <c r="AD80">
        <f>'Ввод данных'!AG84</f>
        <v>0</v>
      </c>
      <c r="AE80" s="3" t="b">
        <f>IF('Ввод данных'!AH84=4,1,(IF('Ввод данных'!AH84=3,2,(IF('Ввод данных'!AH84=2,3,(IF('Ввод данных'!AH84=1,4)))))))</f>
        <v>0</v>
      </c>
      <c r="AF80">
        <f>'Ввод данных'!AI84</f>
        <v>0</v>
      </c>
      <c r="AG80">
        <f>'Ввод данных'!AJ84</f>
        <v>0</v>
      </c>
      <c r="AH80">
        <f>'Ввод данных'!AK84</f>
        <v>0</v>
      </c>
      <c r="AI80" s="3" t="b">
        <f>IF('Ввод данных'!AL84=4,1,(IF('Ввод данных'!AL84=3,2,(IF('Ввод данных'!AL84=2,3,(IF('Ввод данных'!AL84=1,4)))))))</f>
        <v>0</v>
      </c>
      <c r="AJ80">
        <f>'Ввод данных'!AM84</f>
        <v>0</v>
      </c>
      <c r="AK80">
        <f>'Ввод данных'!AN84</f>
        <v>0</v>
      </c>
      <c r="AL80">
        <f>'Ввод данных'!AO84</f>
        <v>0</v>
      </c>
      <c r="AM80">
        <f>'Ввод данных'!AP84</f>
        <v>0</v>
      </c>
      <c r="AN80">
        <f>'Ввод данных'!AQ84</f>
        <v>0</v>
      </c>
      <c r="AO80">
        <f>'Ввод данных'!AR84</f>
        <v>0</v>
      </c>
      <c r="AP80" s="1" t="b">
        <f>IF('Ввод данных'!AS84=4,1,(IF('Ввод данных'!AS84=1,1,(IF('Ввод данных'!AS84=2,0,(IF('Ввод данных'!AS84=3,0)))))))</f>
        <v>0</v>
      </c>
      <c r="AQ80">
        <f>'Ввод данных'!AT84</f>
        <v>0</v>
      </c>
      <c r="AR80">
        <f>'Ввод данных'!AU84</f>
        <v>0</v>
      </c>
      <c r="AS80" s="1" t="b">
        <f>IF('Ввод данных'!AV84=4,1,(IF('Ввод данных'!AV84=1,1,(IF('Ввод данных'!AV84=2,0,(IF('Ввод данных'!AV84=3,0)))))))</f>
        <v>0</v>
      </c>
      <c r="AT80" s="3" t="b">
        <f>IF('Ввод данных'!AW84=4,1,(IF('Ввод данных'!AW84=3,2,(IF('Ввод данных'!AW84=2,3,(IF('Ввод данных'!AW84=1,4)))))))</f>
        <v>0</v>
      </c>
      <c r="AU80">
        <f>'Ввод данных'!AX84</f>
        <v>0</v>
      </c>
      <c r="AV80">
        <f>'Ввод данных'!AY84</f>
        <v>0</v>
      </c>
      <c r="AW80">
        <f>'Ввод данных'!AZ84</f>
        <v>0</v>
      </c>
      <c r="AX80">
        <f>'Ввод данных'!BA84</f>
        <v>0</v>
      </c>
      <c r="AY80" s="3" t="b">
        <f>IF('Ввод данных'!BB84=4,1,(IF('Ввод данных'!BB84=3,2,(IF('Ввод данных'!BB84=2,3,(IF('Ввод данных'!BB84=1,4)))))))</f>
        <v>0</v>
      </c>
      <c r="AZ80">
        <f>'Ввод данных'!BC84</f>
        <v>0</v>
      </c>
      <c r="BA80" s="3" t="b">
        <f>IF('Ввод данных'!BD84=4,1,(IF('Ввод данных'!BD84=3,2,(IF('Ввод данных'!BD84=2,3,(IF('Ввод данных'!BD84=1,4)))))))</f>
        <v>0</v>
      </c>
      <c r="BB80">
        <f>'Ввод данных'!BE84</f>
        <v>0</v>
      </c>
      <c r="BC80">
        <f>'Ввод данных'!BF84</f>
        <v>0</v>
      </c>
      <c r="BD80" s="3" t="b">
        <f>IF('Ввод данных'!BG84=4,1,(IF('Ввод данных'!BG84=3,2,(IF('Ввод данных'!BG84=2,3,(IF('Ввод данных'!BG84=1,4)))))))</f>
        <v>0</v>
      </c>
      <c r="BE80" s="1" t="b">
        <f>IF('Ввод данных'!BH84=4,1,(IF('Ввод данных'!BH84=1,1,(IF('Ввод данных'!BH84=2,0,(IF('Ввод данных'!BH84=3,0)))))))</f>
        <v>0</v>
      </c>
      <c r="BF80" s="2">
        <f>'Ввод данных'!BI84</f>
        <v>0</v>
      </c>
      <c r="BG80">
        <f>'Ввод данных'!BJ84</f>
        <v>0</v>
      </c>
      <c r="BH80">
        <f>'Ввод данных'!BK84</f>
        <v>0</v>
      </c>
      <c r="BI80">
        <f>'Ввод данных'!BL84</f>
        <v>0</v>
      </c>
      <c r="BJ80">
        <f>'Ввод данных'!BM84</f>
        <v>0</v>
      </c>
      <c r="BK80">
        <f>'Ввод данных'!BN84</f>
        <v>0</v>
      </c>
      <c r="BL80">
        <f>'Ввод данных'!BO84</f>
        <v>0</v>
      </c>
      <c r="BM80" s="1" t="b">
        <f>IF('Ввод данных'!BP84=4,1,(IF('Ввод данных'!BP84=1,1,(IF('Ввод данных'!BP84=2,0,(IF('Ввод данных'!BP84=3,0)))))))</f>
        <v>0</v>
      </c>
      <c r="BN80">
        <f>'Ввод данных'!BQ84</f>
        <v>0</v>
      </c>
      <c r="BO80">
        <f>'Ввод данных'!BR84</f>
        <v>0</v>
      </c>
      <c r="BP80" s="3" t="b">
        <f>IF('Ввод данных'!BS84=4,1,(IF('Ввод данных'!BS84=3,2,(IF('Ввод данных'!BS84=2,3,(IF('Ввод данных'!BS84=1,4)))))))</f>
        <v>0</v>
      </c>
      <c r="BQ80">
        <f>'Ввод данных'!BT84</f>
        <v>0</v>
      </c>
      <c r="BR80">
        <f>'Ввод данных'!BU84</f>
        <v>0</v>
      </c>
      <c r="BS80">
        <f>'Ввод данных'!BV84</f>
        <v>0</v>
      </c>
      <c r="BT80" s="45">
        <f>'Ввод данных'!BH84</f>
        <v>0</v>
      </c>
      <c r="BU80" s="45">
        <f>'Ввод данных'!G84</f>
        <v>0</v>
      </c>
      <c r="BV80" s="45">
        <f>'Ввод данных'!AV84</f>
        <v>0</v>
      </c>
    </row>
    <row r="81" spans="1:74" x14ac:dyDescent="0.25">
      <c r="A81" s="3" t="b">
        <f>IF('Ввод данных'!D85=4,1,(IF('Ввод данных'!D85=3,2,(IF('Ввод данных'!D85=2,3,(IF('Ввод данных'!D85=1,4)))))))</f>
        <v>0</v>
      </c>
      <c r="B81">
        <f>'Ввод данных'!E85</f>
        <v>0</v>
      </c>
      <c r="C81">
        <f>'Ввод данных'!F85</f>
        <v>0</v>
      </c>
      <c r="D81" s="1" t="b">
        <f>IF('Ввод данных'!G85=4,1,(IF('Ввод данных'!G85=1,1,(IF('Ввод данных'!G85=2,0,(IF('Ввод данных'!G85=3,0)))))))</f>
        <v>0</v>
      </c>
      <c r="E81" s="3" t="b">
        <f>IF('Ввод данных'!H85=4,1,(IF('Ввод данных'!H85=3,2,(IF('Ввод данных'!H85=2,3,(IF('Ввод данных'!H85=1,4)))))))</f>
        <v>0</v>
      </c>
      <c r="F81">
        <f>'Ввод данных'!I85</f>
        <v>0</v>
      </c>
      <c r="G81">
        <f>'Ввод данных'!J85</f>
        <v>0</v>
      </c>
      <c r="H81">
        <f>'Ввод данных'!K85</f>
        <v>0</v>
      </c>
      <c r="I81">
        <f>'Ввод данных'!L85</f>
        <v>0</v>
      </c>
      <c r="J81">
        <f>'Ввод данных'!M85</f>
        <v>0</v>
      </c>
      <c r="K81">
        <f>'Ввод данных'!N85</f>
        <v>0</v>
      </c>
      <c r="L81">
        <f>'Ввод данных'!O85</f>
        <v>0</v>
      </c>
      <c r="M81">
        <f>'Ввод данных'!P85</f>
        <v>0</v>
      </c>
      <c r="N81">
        <f>'Ввод данных'!Q85</f>
        <v>0</v>
      </c>
      <c r="O81" s="2">
        <f>'Ввод данных'!R85</f>
        <v>0</v>
      </c>
      <c r="P81">
        <f>'Ввод данных'!S85</f>
        <v>0</v>
      </c>
      <c r="Q81" s="1" t="b">
        <f>IF('Ввод данных'!T85=4,1,(IF('Ввод данных'!T85=1,1,(IF('Ввод данных'!T85=2,0,(IF('Ввод данных'!T85=3,0)))))))</f>
        <v>0</v>
      </c>
      <c r="R81" s="3" t="b">
        <f>IF('Ввод данных'!U85=4,1,(IF('Ввод данных'!U85=3,2,(IF('Ввод данных'!U85=2,3,(IF('Ввод данных'!U85=1,4)))))))</f>
        <v>0</v>
      </c>
      <c r="S81">
        <f>'Ввод данных'!V85</f>
        <v>0</v>
      </c>
      <c r="T81">
        <f>'Ввод данных'!W85</f>
        <v>0</v>
      </c>
      <c r="U81" s="3" t="b">
        <f>IF('Ввод данных'!X85=4,1,(IF('Ввод данных'!X85=3,2,(IF('Ввод данных'!X85=2,3,(IF('Ввод данных'!X85=1,4)))))))</f>
        <v>0</v>
      </c>
      <c r="V81" s="3" t="b">
        <f>IF('Ввод данных'!Y85=4,1,(IF('Ввод данных'!Y85=3,2,(IF('Ввод данных'!Y85=2,3,(IF('Ввод данных'!Y85=1,4)))))))</f>
        <v>0</v>
      </c>
      <c r="W81" s="3" t="b">
        <f>IF('Ввод данных'!Z85=4,1,(IF('Ввод данных'!Z85=3,2,(IF('Ввод данных'!Z85=2,3,(IF('Ввод данных'!Z85=1,4)))))))</f>
        <v>0</v>
      </c>
      <c r="X81">
        <f>'Ввод данных'!AA85</f>
        <v>0</v>
      </c>
      <c r="Y81">
        <f>'Ввод данных'!AB85</f>
        <v>0</v>
      </c>
      <c r="Z81">
        <f>'Ввод данных'!AC85</f>
        <v>0</v>
      </c>
      <c r="AA81">
        <f>'Ввод данных'!AD85</f>
        <v>0</v>
      </c>
      <c r="AB81" s="1" t="b">
        <f>IF('Ввод данных'!AE85=4,1,(IF('Ввод данных'!AE85=1,1,(IF('Ввод данных'!AE85=2,0,(IF('Ввод данных'!AE85=3,0)))))))</f>
        <v>0</v>
      </c>
      <c r="AC81">
        <f>'Ввод данных'!AF85</f>
        <v>0</v>
      </c>
      <c r="AD81">
        <f>'Ввод данных'!AG85</f>
        <v>0</v>
      </c>
      <c r="AE81" s="3" t="b">
        <f>IF('Ввод данных'!AH85=4,1,(IF('Ввод данных'!AH85=3,2,(IF('Ввод данных'!AH85=2,3,(IF('Ввод данных'!AH85=1,4)))))))</f>
        <v>0</v>
      </c>
      <c r="AF81">
        <f>'Ввод данных'!AI85</f>
        <v>0</v>
      </c>
      <c r="AG81">
        <f>'Ввод данных'!AJ85</f>
        <v>0</v>
      </c>
      <c r="AH81">
        <f>'Ввод данных'!AK85</f>
        <v>0</v>
      </c>
      <c r="AI81" s="3" t="b">
        <f>IF('Ввод данных'!AL85=4,1,(IF('Ввод данных'!AL85=3,2,(IF('Ввод данных'!AL85=2,3,(IF('Ввод данных'!AL85=1,4)))))))</f>
        <v>0</v>
      </c>
      <c r="AJ81">
        <f>'Ввод данных'!AM85</f>
        <v>0</v>
      </c>
      <c r="AK81">
        <f>'Ввод данных'!AN85</f>
        <v>0</v>
      </c>
      <c r="AL81">
        <f>'Ввод данных'!AO85</f>
        <v>0</v>
      </c>
      <c r="AM81">
        <f>'Ввод данных'!AP85</f>
        <v>0</v>
      </c>
      <c r="AN81">
        <f>'Ввод данных'!AQ85</f>
        <v>0</v>
      </c>
      <c r="AO81">
        <f>'Ввод данных'!AR85</f>
        <v>0</v>
      </c>
      <c r="AP81" s="1" t="b">
        <f>IF('Ввод данных'!AS85=4,1,(IF('Ввод данных'!AS85=1,1,(IF('Ввод данных'!AS85=2,0,(IF('Ввод данных'!AS85=3,0)))))))</f>
        <v>0</v>
      </c>
      <c r="AQ81">
        <f>'Ввод данных'!AT85</f>
        <v>0</v>
      </c>
      <c r="AR81">
        <f>'Ввод данных'!AU85</f>
        <v>0</v>
      </c>
      <c r="AS81" s="1" t="b">
        <f>IF('Ввод данных'!AV85=4,1,(IF('Ввод данных'!AV85=1,1,(IF('Ввод данных'!AV85=2,0,(IF('Ввод данных'!AV85=3,0)))))))</f>
        <v>0</v>
      </c>
      <c r="AT81" s="3" t="b">
        <f>IF('Ввод данных'!AW85=4,1,(IF('Ввод данных'!AW85=3,2,(IF('Ввод данных'!AW85=2,3,(IF('Ввод данных'!AW85=1,4)))))))</f>
        <v>0</v>
      </c>
      <c r="AU81">
        <f>'Ввод данных'!AX85</f>
        <v>0</v>
      </c>
      <c r="AV81">
        <f>'Ввод данных'!AY85</f>
        <v>0</v>
      </c>
      <c r="AW81">
        <f>'Ввод данных'!AZ85</f>
        <v>0</v>
      </c>
      <c r="AX81">
        <f>'Ввод данных'!BA85</f>
        <v>0</v>
      </c>
      <c r="AY81" s="3" t="b">
        <f>IF('Ввод данных'!BB85=4,1,(IF('Ввод данных'!BB85=3,2,(IF('Ввод данных'!BB85=2,3,(IF('Ввод данных'!BB85=1,4)))))))</f>
        <v>0</v>
      </c>
      <c r="AZ81">
        <f>'Ввод данных'!BC85</f>
        <v>0</v>
      </c>
      <c r="BA81" s="3" t="b">
        <f>IF('Ввод данных'!BD85=4,1,(IF('Ввод данных'!BD85=3,2,(IF('Ввод данных'!BD85=2,3,(IF('Ввод данных'!BD85=1,4)))))))</f>
        <v>0</v>
      </c>
      <c r="BB81">
        <f>'Ввод данных'!BE85</f>
        <v>0</v>
      </c>
      <c r="BC81">
        <f>'Ввод данных'!BF85</f>
        <v>0</v>
      </c>
      <c r="BD81" s="3" t="b">
        <f>IF('Ввод данных'!BG85=4,1,(IF('Ввод данных'!BG85=3,2,(IF('Ввод данных'!BG85=2,3,(IF('Ввод данных'!BG85=1,4)))))))</f>
        <v>0</v>
      </c>
      <c r="BE81" s="1" t="b">
        <f>IF('Ввод данных'!BH85=4,1,(IF('Ввод данных'!BH85=1,1,(IF('Ввод данных'!BH85=2,0,(IF('Ввод данных'!BH85=3,0)))))))</f>
        <v>0</v>
      </c>
      <c r="BF81" s="2">
        <f>'Ввод данных'!BI85</f>
        <v>0</v>
      </c>
      <c r="BG81">
        <f>'Ввод данных'!BJ85</f>
        <v>0</v>
      </c>
      <c r="BH81">
        <f>'Ввод данных'!BK85</f>
        <v>0</v>
      </c>
      <c r="BI81">
        <f>'Ввод данных'!BL85</f>
        <v>0</v>
      </c>
      <c r="BJ81">
        <f>'Ввод данных'!BM85</f>
        <v>0</v>
      </c>
      <c r="BK81">
        <f>'Ввод данных'!BN85</f>
        <v>0</v>
      </c>
      <c r="BL81">
        <f>'Ввод данных'!BO85</f>
        <v>0</v>
      </c>
      <c r="BM81" s="1" t="b">
        <f>IF('Ввод данных'!BP85=4,1,(IF('Ввод данных'!BP85=1,1,(IF('Ввод данных'!BP85=2,0,(IF('Ввод данных'!BP85=3,0)))))))</f>
        <v>0</v>
      </c>
      <c r="BN81">
        <f>'Ввод данных'!BQ85</f>
        <v>0</v>
      </c>
      <c r="BO81">
        <f>'Ввод данных'!BR85</f>
        <v>0</v>
      </c>
      <c r="BP81" s="3" t="b">
        <f>IF('Ввод данных'!BS85=4,1,(IF('Ввод данных'!BS85=3,2,(IF('Ввод данных'!BS85=2,3,(IF('Ввод данных'!BS85=1,4)))))))</f>
        <v>0</v>
      </c>
      <c r="BQ81">
        <f>'Ввод данных'!BT85</f>
        <v>0</v>
      </c>
      <c r="BR81">
        <f>'Ввод данных'!BU85</f>
        <v>0</v>
      </c>
      <c r="BS81">
        <f>'Ввод данных'!BV85</f>
        <v>0</v>
      </c>
      <c r="BT81" s="45">
        <f>'Ввод данных'!BH85</f>
        <v>0</v>
      </c>
      <c r="BU81" s="45">
        <f>'Ввод данных'!G85</f>
        <v>0</v>
      </c>
      <c r="BV81" s="45">
        <f>'Ввод данных'!AV85</f>
        <v>0</v>
      </c>
    </row>
    <row r="82" spans="1:74" x14ac:dyDescent="0.25">
      <c r="A82" s="3" t="b">
        <f>IF('Ввод данных'!D86=4,1,(IF('Ввод данных'!D86=3,2,(IF('Ввод данных'!D86=2,3,(IF('Ввод данных'!D86=1,4)))))))</f>
        <v>0</v>
      </c>
      <c r="B82">
        <f>'Ввод данных'!E86</f>
        <v>0</v>
      </c>
      <c r="C82">
        <f>'Ввод данных'!F86</f>
        <v>0</v>
      </c>
      <c r="D82" s="1" t="b">
        <f>IF('Ввод данных'!G86=4,1,(IF('Ввод данных'!G86=1,1,(IF('Ввод данных'!G86=2,0,(IF('Ввод данных'!G86=3,0)))))))</f>
        <v>0</v>
      </c>
      <c r="E82" s="3" t="b">
        <f>IF('Ввод данных'!H86=4,1,(IF('Ввод данных'!H86=3,2,(IF('Ввод данных'!H86=2,3,(IF('Ввод данных'!H86=1,4)))))))</f>
        <v>0</v>
      </c>
      <c r="F82">
        <f>'Ввод данных'!I86</f>
        <v>0</v>
      </c>
      <c r="G82">
        <f>'Ввод данных'!J86</f>
        <v>0</v>
      </c>
      <c r="H82">
        <f>'Ввод данных'!K86</f>
        <v>0</v>
      </c>
      <c r="I82">
        <f>'Ввод данных'!L86</f>
        <v>0</v>
      </c>
      <c r="J82">
        <f>'Ввод данных'!M86</f>
        <v>0</v>
      </c>
      <c r="K82">
        <f>'Ввод данных'!N86</f>
        <v>0</v>
      </c>
      <c r="L82">
        <f>'Ввод данных'!O86</f>
        <v>0</v>
      </c>
      <c r="M82">
        <f>'Ввод данных'!P86</f>
        <v>0</v>
      </c>
      <c r="N82">
        <f>'Ввод данных'!Q86</f>
        <v>0</v>
      </c>
      <c r="O82" s="2">
        <f>'Ввод данных'!R86</f>
        <v>0</v>
      </c>
      <c r="P82">
        <f>'Ввод данных'!S86</f>
        <v>0</v>
      </c>
      <c r="Q82" s="1" t="b">
        <f>IF('Ввод данных'!T86=4,1,(IF('Ввод данных'!T86=1,1,(IF('Ввод данных'!T86=2,0,(IF('Ввод данных'!T86=3,0)))))))</f>
        <v>0</v>
      </c>
      <c r="R82" s="3" t="b">
        <f>IF('Ввод данных'!U86=4,1,(IF('Ввод данных'!U86=3,2,(IF('Ввод данных'!U86=2,3,(IF('Ввод данных'!U86=1,4)))))))</f>
        <v>0</v>
      </c>
      <c r="S82">
        <f>'Ввод данных'!V86</f>
        <v>0</v>
      </c>
      <c r="T82">
        <f>'Ввод данных'!W86</f>
        <v>0</v>
      </c>
      <c r="U82" s="3" t="b">
        <f>IF('Ввод данных'!X86=4,1,(IF('Ввод данных'!X86=3,2,(IF('Ввод данных'!X86=2,3,(IF('Ввод данных'!X86=1,4)))))))</f>
        <v>0</v>
      </c>
      <c r="V82" s="3" t="b">
        <f>IF('Ввод данных'!Y86=4,1,(IF('Ввод данных'!Y86=3,2,(IF('Ввод данных'!Y86=2,3,(IF('Ввод данных'!Y86=1,4)))))))</f>
        <v>0</v>
      </c>
      <c r="W82" s="3" t="b">
        <f>IF('Ввод данных'!Z86=4,1,(IF('Ввод данных'!Z86=3,2,(IF('Ввод данных'!Z86=2,3,(IF('Ввод данных'!Z86=1,4)))))))</f>
        <v>0</v>
      </c>
      <c r="X82">
        <f>'Ввод данных'!AA86</f>
        <v>0</v>
      </c>
      <c r="Y82">
        <f>'Ввод данных'!AB86</f>
        <v>0</v>
      </c>
      <c r="Z82">
        <f>'Ввод данных'!AC86</f>
        <v>0</v>
      </c>
      <c r="AA82">
        <f>'Ввод данных'!AD86</f>
        <v>0</v>
      </c>
      <c r="AB82" s="1" t="b">
        <f>IF('Ввод данных'!AE86=4,1,(IF('Ввод данных'!AE86=1,1,(IF('Ввод данных'!AE86=2,0,(IF('Ввод данных'!AE86=3,0)))))))</f>
        <v>0</v>
      </c>
      <c r="AC82">
        <f>'Ввод данных'!AF86</f>
        <v>0</v>
      </c>
      <c r="AD82">
        <f>'Ввод данных'!AG86</f>
        <v>0</v>
      </c>
      <c r="AE82" s="3" t="b">
        <f>IF('Ввод данных'!AH86=4,1,(IF('Ввод данных'!AH86=3,2,(IF('Ввод данных'!AH86=2,3,(IF('Ввод данных'!AH86=1,4)))))))</f>
        <v>0</v>
      </c>
      <c r="AF82">
        <f>'Ввод данных'!AI86</f>
        <v>0</v>
      </c>
      <c r="AG82">
        <f>'Ввод данных'!AJ86</f>
        <v>0</v>
      </c>
      <c r="AH82">
        <f>'Ввод данных'!AK86</f>
        <v>0</v>
      </c>
      <c r="AI82" s="3" t="b">
        <f>IF('Ввод данных'!AL86=4,1,(IF('Ввод данных'!AL86=3,2,(IF('Ввод данных'!AL86=2,3,(IF('Ввод данных'!AL86=1,4)))))))</f>
        <v>0</v>
      </c>
      <c r="AJ82">
        <f>'Ввод данных'!AM86</f>
        <v>0</v>
      </c>
      <c r="AK82">
        <f>'Ввод данных'!AN86</f>
        <v>0</v>
      </c>
      <c r="AL82">
        <f>'Ввод данных'!AO86</f>
        <v>0</v>
      </c>
      <c r="AM82">
        <f>'Ввод данных'!AP86</f>
        <v>0</v>
      </c>
      <c r="AN82">
        <f>'Ввод данных'!AQ86</f>
        <v>0</v>
      </c>
      <c r="AO82">
        <f>'Ввод данных'!AR86</f>
        <v>0</v>
      </c>
      <c r="AP82" s="1" t="b">
        <f>IF('Ввод данных'!AS86=4,1,(IF('Ввод данных'!AS86=1,1,(IF('Ввод данных'!AS86=2,0,(IF('Ввод данных'!AS86=3,0)))))))</f>
        <v>0</v>
      </c>
      <c r="AQ82">
        <f>'Ввод данных'!AT86</f>
        <v>0</v>
      </c>
      <c r="AR82">
        <f>'Ввод данных'!AU86</f>
        <v>0</v>
      </c>
      <c r="AS82" s="1" t="b">
        <f>IF('Ввод данных'!AV86=4,1,(IF('Ввод данных'!AV86=1,1,(IF('Ввод данных'!AV86=2,0,(IF('Ввод данных'!AV86=3,0)))))))</f>
        <v>0</v>
      </c>
      <c r="AT82" s="3" t="b">
        <f>IF('Ввод данных'!AW86=4,1,(IF('Ввод данных'!AW86=3,2,(IF('Ввод данных'!AW86=2,3,(IF('Ввод данных'!AW86=1,4)))))))</f>
        <v>0</v>
      </c>
      <c r="AU82">
        <f>'Ввод данных'!AX86</f>
        <v>0</v>
      </c>
      <c r="AV82">
        <f>'Ввод данных'!AY86</f>
        <v>0</v>
      </c>
      <c r="AW82">
        <f>'Ввод данных'!AZ86</f>
        <v>0</v>
      </c>
      <c r="AX82">
        <f>'Ввод данных'!BA86</f>
        <v>0</v>
      </c>
      <c r="AY82" s="3" t="b">
        <f>IF('Ввод данных'!BB86=4,1,(IF('Ввод данных'!BB86=3,2,(IF('Ввод данных'!BB86=2,3,(IF('Ввод данных'!BB86=1,4)))))))</f>
        <v>0</v>
      </c>
      <c r="AZ82">
        <f>'Ввод данных'!BC86</f>
        <v>0</v>
      </c>
      <c r="BA82" s="3" t="b">
        <f>IF('Ввод данных'!BD86=4,1,(IF('Ввод данных'!BD86=3,2,(IF('Ввод данных'!BD86=2,3,(IF('Ввод данных'!BD86=1,4)))))))</f>
        <v>0</v>
      </c>
      <c r="BB82">
        <f>'Ввод данных'!BE86</f>
        <v>0</v>
      </c>
      <c r="BC82">
        <f>'Ввод данных'!BF86</f>
        <v>0</v>
      </c>
      <c r="BD82" s="3" t="b">
        <f>IF('Ввод данных'!BG86=4,1,(IF('Ввод данных'!BG86=3,2,(IF('Ввод данных'!BG86=2,3,(IF('Ввод данных'!BG86=1,4)))))))</f>
        <v>0</v>
      </c>
      <c r="BE82" s="1" t="b">
        <f>IF('Ввод данных'!BH86=4,1,(IF('Ввод данных'!BH86=1,1,(IF('Ввод данных'!BH86=2,0,(IF('Ввод данных'!BH86=3,0)))))))</f>
        <v>0</v>
      </c>
      <c r="BF82" s="2">
        <f>'Ввод данных'!BI86</f>
        <v>0</v>
      </c>
      <c r="BG82">
        <f>'Ввод данных'!BJ86</f>
        <v>0</v>
      </c>
      <c r="BH82">
        <f>'Ввод данных'!BK86</f>
        <v>0</v>
      </c>
      <c r="BI82">
        <f>'Ввод данных'!BL86</f>
        <v>0</v>
      </c>
      <c r="BJ82">
        <f>'Ввод данных'!BM86</f>
        <v>0</v>
      </c>
      <c r="BK82">
        <f>'Ввод данных'!BN86</f>
        <v>0</v>
      </c>
      <c r="BL82">
        <f>'Ввод данных'!BO86</f>
        <v>0</v>
      </c>
      <c r="BM82" s="1" t="b">
        <f>IF('Ввод данных'!BP86=4,1,(IF('Ввод данных'!BP86=1,1,(IF('Ввод данных'!BP86=2,0,(IF('Ввод данных'!BP86=3,0)))))))</f>
        <v>0</v>
      </c>
      <c r="BN82">
        <f>'Ввод данных'!BQ86</f>
        <v>0</v>
      </c>
      <c r="BO82">
        <f>'Ввод данных'!BR86</f>
        <v>0</v>
      </c>
      <c r="BP82" s="3" t="b">
        <f>IF('Ввод данных'!BS86=4,1,(IF('Ввод данных'!BS86=3,2,(IF('Ввод данных'!BS86=2,3,(IF('Ввод данных'!BS86=1,4)))))))</f>
        <v>0</v>
      </c>
      <c r="BQ82">
        <f>'Ввод данных'!BT86</f>
        <v>0</v>
      </c>
      <c r="BR82">
        <f>'Ввод данных'!BU86</f>
        <v>0</v>
      </c>
      <c r="BS82">
        <f>'Ввод данных'!BV86</f>
        <v>0</v>
      </c>
      <c r="BT82" s="45">
        <f>'Ввод данных'!BH86</f>
        <v>0</v>
      </c>
      <c r="BU82" s="45">
        <f>'Ввод данных'!G86</f>
        <v>0</v>
      </c>
      <c r="BV82" s="45">
        <f>'Ввод данных'!AV86</f>
        <v>0</v>
      </c>
    </row>
    <row r="83" spans="1:74" x14ac:dyDescent="0.25">
      <c r="A83" s="3" t="b">
        <f>IF('Ввод данных'!D87=4,1,(IF('Ввод данных'!D87=3,2,(IF('Ввод данных'!D87=2,3,(IF('Ввод данных'!D87=1,4)))))))</f>
        <v>0</v>
      </c>
      <c r="B83">
        <f>'Ввод данных'!E87</f>
        <v>0</v>
      </c>
      <c r="C83">
        <f>'Ввод данных'!F87</f>
        <v>0</v>
      </c>
      <c r="D83" s="1" t="b">
        <f>IF('Ввод данных'!G87=4,1,(IF('Ввод данных'!G87=1,1,(IF('Ввод данных'!G87=2,0,(IF('Ввод данных'!G87=3,0)))))))</f>
        <v>0</v>
      </c>
      <c r="E83" s="3" t="b">
        <f>IF('Ввод данных'!H87=4,1,(IF('Ввод данных'!H87=3,2,(IF('Ввод данных'!H87=2,3,(IF('Ввод данных'!H87=1,4)))))))</f>
        <v>0</v>
      </c>
      <c r="F83">
        <f>'Ввод данных'!I87</f>
        <v>0</v>
      </c>
      <c r="G83">
        <f>'Ввод данных'!J87</f>
        <v>0</v>
      </c>
      <c r="H83">
        <f>'Ввод данных'!K87</f>
        <v>0</v>
      </c>
      <c r="I83">
        <f>'Ввод данных'!L87</f>
        <v>0</v>
      </c>
      <c r="J83">
        <f>'Ввод данных'!M87</f>
        <v>0</v>
      </c>
      <c r="K83">
        <f>'Ввод данных'!N87</f>
        <v>0</v>
      </c>
      <c r="L83">
        <f>'Ввод данных'!O87</f>
        <v>0</v>
      </c>
      <c r="M83">
        <f>'Ввод данных'!P87</f>
        <v>0</v>
      </c>
      <c r="N83">
        <f>'Ввод данных'!Q87</f>
        <v>0</v>
      </c>
      <c r="O83" s="2">
        <f>'Ввод данных'!R87</f>
        <v>0</v>
      </c>
      <c r="P83">
        <f>'Ввод данных'!S87</f>
        <v>0</v>
      </c>
      <c r="Q83" s="1" t="b">
        <f>IF('Ввод данных'!T87=4,1,(IF('Ввод данных'!T87=1,1,(IF('Ввод данных'!T87=2,0,(IF('Ввод данных'!T87=3,0)))))))</f>
        <v>0</v>
      </c>
      <c r="R83" s="3" t="b">
        <f>IF('Ввод данных'!U87=4,1,(IF('Ввод данных'!U87=3,2,(IF('Ввод данных'!U87=2,3,(IF('Ввод данных'!U87=1,4)))))))</f>
        <v>0</v>
      </c>
      <c r="S83">
        <f>'Ввод данных'!V87</f>
        <v>0</v>
      </c>
      <c r="T83">
        <f>'Ввод данных'!W87</f>
        <v>0</v>
      </c>
      <c r="U83" s="3" t="b">
        <f>IF('Ввод данных'!X87=4,1,(IF('Ввод данных'!X87=3,2,(IF('Ввод данных'!X87=2,3,(IF('Ввод данных'!X87=1,4)))))))</f>
        <v>0</v>
      </c>
      <c r="V83" s="3" t="b">
        <f>IF('Ввод данных'!Y87=4,1,(IF('Ввод данных'!Y87=3,2,(IF('Ввод данных'!Y87=2,3,(IF('Ввод данных'!Y87=1,4)))))))</f>
        <v>0</v>
      </c>
      <c r="W83" s="3" t="b">
        <f>IF('Ввод данных'!Z87=4,1,(IF('Ввод данных'!Z87=3,2,(IF('Ввод данных'!Z87=2,3,(IF('Ввод данных'!Z87=1,4)))))))</f>
        <v>0</v>
      </c>
      <c r="X83">
        <f>'Ввод данных'!AA87</f>
        <v>0</v>
      </c>
      <c r="Y83">
        <f>'Ввод данных'!AB87</f>
        <v>0</v>
      </c>
      <c r="Z83">
        <f>'Ввод данных'!AC87</f>
        <v>0</v>
      </c>
      <c r="AA83">
        <f>'Ввод данных'!AD87</f>
        <v>0</v>
      </c>
      <c r="AB83" s="1" t="b">
        <f>IF('Ввод данных'!AE87=4,1,(IF('Ввод данных'!AE87=1,1,(IF('Ввод данных'!AE87=2,0,(IF('Ввод данных'!AE87=3,0)))))))</f>
        <v>0</v>
      </c>
      <c r="AC83">
        <f>'Ввод данных'!AF87</f>
        <v>0</v>
      </c>
      <c r="AD83">
        <f>'Ввод данных'!AG87</f>
        <v>0</v>
      </c>
      <c r="AE83" s="3" t="b">
        <f>IF('Ввод данных'!AH87=4,1,(IF('Ввод данных'!AH87=3,2,(IF('Ввод данных'!AH87=2,3,(IF('Ввод данных'!AH87=1,4)))))))</f>
        <v>0</v>
      </c>
      <c r="AF83">
        <f>'Ввод данных'!AI87</f>
        <v>0</v>
      </c>
      <c r="AG83">
        <f>'Ввод данных'!AJ87</f>
        <v>0</v>
      </c>
      <c r="AH83">
        <f>'Ввод данных'!AK87</f>
        <v>0</v>
      </c>
      <c r="AI83" s="3" t="b">
        <f>IF('Ввод данных'!AL87=4,1,(IF('Ввод данных'!AL87=3,2,(IF('Ввод данных'!AL87=2,3,(IF('Ввод данных'!AL87=1,4)))))))</f>
        <v>0</v>
      </c>
      <c r="AJ83">
        <f>'Ввод данных'!AM87</f>
        <v>0</v>
      </c>
      <c r="AK83">
        <f>'Ввод данных'!AN87</f>
        <v>0</v>
      </c>
      <c r="AL83">
        <f>'Ввод данных'!AO87</f>
        <v>0</v>
      </c>
      <c r="AM83">
        <f>'Ввод данных'!AP87</f>
        <v>0</v>
      </c>
      <c r="AN83">
        <f>'Ввод данных'!AQ87</f>
        <v>0</v>
      </c>
      <c r="AO83">
        <f>'Ввод данных'!AR87</f>
        <v>0</v>
      </c>
      <c r="AP83" s="1" t="b">
        <f>IF('Ввод данных'!AS87=4,1,(IF('Ввод данных'!AS87=1,1,(IF('Ввод данных'!AS87=2,0,(IF('Ввод данных'!AS87=3,0)))))))</f>
        <v>0</v>
      </c>
      <c r="AQ83">
        <f>'Ввод данных'!AT87</f>
        <v>0</v>
      </c>
      <c r="AR83">
        <f>'Ввод данных'!AU87</f>
        <v>0</v>
      </c>
      <c r="AS83" s="1" t="b">
        <f>IF('Ввод данных'!AV87=4,1,(IF('Ввод данных'!AV87=1,1,(IF('Ввод данных'!AV87=2,0,(IF('Ввод данных'!AV87=3,0)))))))</f>
        <v>0</v>
      </c>
      <c r="AT83" s="3" t="b">
        <f>IF('Ввод данных'!AW87=4,1,(IF('Ввод данных'!AW87=3,2,(IF('Ввод данных'!AW87=2,3,(IF('Ввод данных'!AW87=1,4)))))))</f>
        <v>0</v>
      </c>
      <c r="AU83">
        <f>'Ввод данных'!AX87</f>
        <v>0</v>
      </c>
      <c r="AV83">
        <f>'Ввод данных'!AY87</f>
        <v>0</v>
      </c>
      <c r="AW83">
        <f>'Ввод данных'!AZ87</f>
        <v>0</v>
      </c>
      <c r="AX83">
        <f>'Ввод данных'!BA87</f>
        <v>0</v>
      </c>
      <c r="AY83" s="3" t="b">
        <f>IF('Ввод данных'!BB87=4,1,(IF('Ввод данных'!BB87=3,2,(IF('Ввод данных'!BB87=2,3,(IF('Ввод данных'!BB87=1,4)))))))</f>
        <v>0</v>
      </c>
      <c r="AZ83">
        <f>'Ввод данных'!BC87</f>
        <v>0</v>
      </c>
      <c r="BA83" s="3" t="b">
        <f>IF('Ввод данных'!BD87=4,1,(IF('Ввод данных'!BD87=3,2,(IF('Ввод данных'!BD87=2,3,(IF('Ввод данных'!BD87=1,4)))))))</f>
        <v>0</v>
      </c>
      <c r="BB83">
        <f>'Ввод данных'!BE87</f>
        <v>0</v>
      </c>
      <c r="BC83">
        <f>'Ввод данных'!BF87</f>
        <v>0</v>
      </c>
      <c r="BD83" s="3" t="b">
        <f>IF('Ввод данных'!BG87=4,1,(IF('Ввод данных'!BG87=3,2,(IF('Ввод данных'!BG87=2,3,(IF('Ввод данных'!BG87=1,4)))))))</f>
        <v>0</v>
      </c>
      <c r="BE83" s="1" t="b">
        <f>IF('Ввод данных'!BH87=4,1,(IF('Ввод данных'!BH87=1,1,(IF('Ввод данных'!BH87=2,0,(IF('Ввод данных'!BH87=3,0)))))))</f>
        <v>0</v>
      </c>
      <c r="BF83" s="2">
        <f>'Ввод данных'!BI87</f>
        <v>0</v>
      </c>
      <c r="BG83">
        <f>'Ввод данных'!BJ87</f>
        <v>0</v>
      </c>
      <c r="BH83">
        <f>'Ввод данных'!BK87</f>
        <v>0</v>
      </c>
      <c r="BI83">
        <f>'Ввод данных'!BL87</f>
        <v>0</v>
      </c>
      <c r="BJ83">
        <f>'Ввод данных'!BM87</f>
        <v>0</v>
      </c>
      <c r="BK83">
        <f>'Ввод данных'!BN87</f>
        <v>0</v>
      </c>
      <c r="BL83">
        <f>'Ввод данных'!BO87</f>
        <v>0</v>
      </c>
      <c r="BM83" s="1" t="b">
        <f>IF('Ввод данных'!BP87=4,1,(IF('Ввод данных'!BP87=1,1,(IF('Ввод данных'!BP87=2,0,(IF('Ввод данных'!BP87=3,0)))))))</f>
        <v>0</v>
      </c>
      <c r="BN83">
        <f>'Ввод данных'!BQ87</f>
        <v>0</v>
      </c>
      <c r="BO83">
        <f>'Ввод данных'!BR87</f>
        <v>0</v>
      </c>
      <c r="BP83" s="3" t="b">
        <f>IF('Ввод данных'!BS87=4,1,(IF('Ввод данных'!BS87=3,2,(IF('Ввод данных'!BS87=2,3,(IF('Ввод данных'!BS87=1,4)))))))</f>
        <v>0</v>
      </c>
      <c r="BQ83">
        <f>'Ввод данных'!BT87</f>
        <v>0</v>
      </c>
      <c r="BR83">
        <f>'Ввод данных'!BU87</f>
        <v>0</v>
      </c>
      <c r="BS83">
        <f>'Ввод данных'!BV87</f>
        <v>0</v>
      </c>
      <c r="BT83" s="45">
        <f>'Ввод данных'!BH87</f>
        <v>0</v>
      </c>
      <c r="BU83" s="45">
        <f>'Ввод данных'!G87</f>
        <v>0</v>
      </c>
      <c r="BV83" s="45">
        <f>'Ввод данных'!AV87</f>
        <v>0</v>
      </c>
    </row>
    <row r="84" spans="1:74" x14ac:dyDescent="0.25">
      <c r="A84" s="3" t="b">
        <f>IF('Ввод данных'!D88=4,1,(IF('Ввод данных'!D88=3,2,(IF('Ввод данных'!D88=2,3,(IF('Ввод данных'!D88=1,4)))))))</f>
        <v>0</v>
      </c>
      <c r="B84">
        <f>'Ввод данных'!E88</f>
        <v>0</v>
      </c>
      <c r="C84">
        <f>'Ввод данных'!F88</f>
        <v>0</v>
      </c>
      <c r="D84" s="1" t="b">
        <f>IF('Ввод данных'!G88=4,1,(IF('Ввод данных'!G88=1,1,(IF('Ввод данных'!G88=2,0,(IF('Ввод данных'!G88=3,0)))))))</f>
        <v>0</v>
      </c>
      <c r="E84" s="3" t="b">
        <f>IF('Ввод данных'!H88=4,1,(IF('Ввод данных'!H88=3,2,(IF('Ввод данных'!H88=2,3,(IF('Ввод данных'!H88=1,4)))))))</f>
        <v>0</v>
      </c>
      <c r="F84">
        <f>'Ввод данных'!I88</f>
        <v>0</v>
      </c>
      <c r="G84">
        <f>'Ввод данных'!J88</f>
        <v>0</v>
      </c>
      <c r="H84">
        <f>'Ввод данных'!K88</f>
        <v>0</v>
      </c>
      <c r="I84">
        <f>'Ввод данных'!L88</f>
        <v>0</v>
      </c>
      <c r="J84">
        <f>'Ввод данных'!M88</f>
        <v>0</v>
      </c>
      <c r="K84">
        <f>'Ввод данных'!N88</f>
        <v>0</v>
      </c>
      <c r="L84">
        <f>'Ввод данных'!O88</f>
        <v>0</v>
      </c>
      <c r="M84">
        <f>'Ввод данных'!P88</f>
        <v>0</v>
      </c>
      <c r="N84">
        <f>'Ввод данных'!Q88</f>
        <v>0</v>
      </c>
      <c r="O84" s="2">
        <f>'Ввод данных'!R88</f>
        <v>0</v>
      </c>
      <c r="P84">
        <f>'Ввод данных'!S88</f>
        <v>0</v>
      </c>
      <c r="Q84" s="1" t="b">
        <f>IF('Ввод данных'!T88=4,1,(IF('Ввод данных'!T88=1,1,(IF('Ввод данных'!T88=2,0,(IF('Ввод данных'!T88=3,0)))))))</f>
        <v>0</v>
      </c>
      <c r="R84" s="3" t="b">
        <f>IF('Ввод данных'!U88=4,1,(IF('Ввод данных'!U88=3,2,(IF('Ввод данных'!U88=2,3,(IF('Ввод данных'!U88=1,4)))))))</f>
        <v>0</v>
      </c>
      <c r="S84">
        <f>'Ввод данных'!V88</f>
        <v>0</v>
      </c>
      <c r="T84">
        <f>'Ввод данных'!W88</f>
        <v>0</v>
      </c>
      <c r="U84" s="3" t="b">
        <f>IF('Ввод данных'!X88=4,1,(IF('Ввод данных'!X88=3,2,(IF('Ввод данных'!X88=2,3,(IF('Ввод данных'!X88=1,4)))))))</f>
        <v>0</v>
      </c>
      <c r="V84" s="3" t="b">
        <f>IF('Ввод данных'!Y88=4,1,(IF('Ввод данных'!Y88=3,2,(IF('Ввод данных'!Y88=2,3,(IF('Ввод данных'!Y88=1,4)))))))</f>
        <v>0</v>
      </c>
      <c r="W84" s="3" t="b">
        <f>IF('Ввод данных'!Z88=4,1,(IF('Ввод данных'!Z88=3,2,(IF('Ввод данных'!Z88=2,3,(IF('Ввод данных'!Z88=1,4)))))))</f>
        <v>0</v>
      </c>
      <c r="X84">
        <f>'Ввод данных'!AA88</f>
        <v>0</v>
      </c>
      <c r="Y84">
        <f>'Ввод данных'!AB88</f>
        <v>0</v>
      </c>
      <c r="Z84">
        <f>'Ввод данных'!AC88</f>
        <v>0</v>
      </c>
      <c r="AA84">
        <f>'Ввод данных'!AD88</f>
        <v>0</v>
      </c>
      <c r="AB84" s="1" t="b">
        <f>IF('Ввод данных'!AE88=4,1,(IF('Ввод данных'!AE88=1,1,(IF('Ввод данных'!AE88=2,0,(IF('Ввод данных'!AE88=3,0)))))))</f>
        <v>0</v>
      </c>
      <c r="AC84">
        <f>'Ввод данных'!AF88</f>
        <v>0</v>
      </c>
      <c r="AD84">
        <f>'Ввод данных'!AG88</f>
        <v>0</v>
      </c>
      <c r="AE84" s="3" t="b">
        <f>IF('Ввод данных'!AH88=4,1,(IF('Ввод данных'!AH88=3,2,(IF('Ввод данных'!AH88=2,3,(IF('Ввод данных'!AH88=1,4)))))))</f>
        <v>0</v>
      </c>
      <c r="AF84">
        <f>'Ввод данных'!AI88</f>
        <v>0</v>
      </c>
      <c r="AG84">
        <f>'Ввод данных'!AJ88</f>
        <v>0</v>
      </c>
      <c r="AH84">
        <f>'Ввод данных'!AK88</f>
        <v>0</v>
      </c>
      <c r="AI84" s="3" t="b">
        <f>IF('Ввод данных'!AL88=4,1,(IF('Ввод данных'!AL88=3,2,(IF('Ввод данных'!AL88=2,3,(IF('Ввод данных'!AL88=1,4)))))))</f>
        <v>0</v>
      </c>
      <c r="AJ84">
        <f>'Ввод данных'!AM88</f>
        <v>0</v>
      </c>
      <c r="AK84">
        <f>'Ввод данных'!AN88</f>
        <v>0</v>
      </c>
      <c r="AL84">
        <f>'Ввод данных'!AO88</f>
        <v>0</v>
      </c>
      <c r="AM84">
        <f>'Ввод данных'!AP88</f>
        <v>0</v>
      </c>
      <c r="AN84">
        <f>'Ввод данных'!AQ88</f>
        <v>0</v>
      </c>
      <c r="AO84">
        <f>'Ввод данных'!AR88</f>
        <v>0</v>
      </c>
      <c r="AP84" s="1" t="b">
        <f>IF('Ввод данных'!AS88=4,1,(IF('Ввод данных'!AS88=1,1,(IF('Ввод данных'!AS88=2,0,(IF('Ввод данных'!AS88=3,0)))))))</f>
        <v>0</v>
      </c>
      <c r="AQ84">
        <f>'Ввод данных'!AT88</f>
        <v>0</v>
      </c>
      <c r="AR84">
        <f>'Ввод данных'!AU88</f>
        <v>0</v>
      </c>
      <c r="AS84" s="1" t="b">
        <f>IF('Ввод данных'!AV88=4,1,(IF('Ввод данных'!AV88=1,1,(IF('Ввод данных'!AV88=2,0,(IF('Ввод данных'!AV88=3,0)))))))</f>
        <v>0</v>
      </c>
      <c r="AT84" s="3" t="b">
        <f>IF('Ввод данных'!AW88=4,1,(IF('Ввод данных'!AW88=3,2,(IF('Ввод данных'!AW88=2,3,(IF('Ввод данных'!AW88=1,4)))))))</f>
        <v>0</v>
      </c>
      <c r="AU84">
        <f>'Ввод данных'!AX88</f>
        <v>0</v>
      </c>
      <c r="AV84">
        <f>'Ввод данных'!AY88</f>
        <v>0</v>
      </c>
      <c r="AW84">
        <f>'Ввод данных'!AZ88</f>
        <v>0</v>
      </c>
      <c r="AX84">
        <f>'Ввод данных'!BA88</f>
        <v>0</v>
      </c>
      <c r="AY84" s="3" t="b">
        <f>IF('Ввод данных'!BB88=4,1,(IF('Ввод данных'!BB88=3,2,(IF('Ввод данных'!BB88=2,3,(IF('Ввод данных'!BB88=1,4)))))))</f>
        <v>0</v>
      </c>
      <c r="AZ84">
        <f>'Ввод данных'!BC88</f>
        <v>0</v>
      </c>
      <c r="BA84" s="3" t="b">
        <f>IF('Ввод данных'!BD88=4,1,(IF('Ввод данных'!BD88=3,2,(IF('Ввод данных'!BD88=2,3,(IF('Ввод данных'!BD88=1,4)))))))</f>
        <v>0</v>
      </c>
      <c r="BB84">
        <f>'Ввод данных'!BE88</f>
        <v>0</v>
      </c>
      <c r="BC84">
        <f>'Ввод данных'!BF88</f>
        <v>0</v>
      </c>
      <c r="BD84" s="3" t="b">
        <f>IF('Ввод данных'!BG88=4,1,(IF('Ввод данных'!BG88=3,2,(IF('Ввод данных'!BG88=2,3,(IF('Ввод данных'!BG88=1,4)))))))</f>
        <v>0</v>
      </c>
      <c r="BE84" s="1" t="b">
        <f>IF('Ввод данных'!BH88=4,1,(IF('Ввод данных'!BH88=1,1,(IF('Ввод данных'!BH88=2,0,(IF('Ввод данных'!BH88=3,0)))))))</f>
        <v>0</v>
      </c>
      <c r="BF84" s="2">
        <f>'Ввод данных'!BI88</f>
        <v>0</v>
      </c>
      <c r="BG84">
        <f>'Ввод данных'!BJ88</f>
        <v>0</v>
      </c>
      <c r="BH84">
        <f>'Ввод данных'!BK88</f>
        <v>0</v>
      </c>
      <c r="BI84">
        <f>'Ввод данных'!BL88</f>
        <v>0</v>
      </c>
      <c r="BJ84">
        <f>'Ввод данных'!BM88</f>
        <v>0</v>
      </c>
      <c r="BK84">
        <f>'Ввод данных'!BN88</f>
        <v>0</v>
      </c>
      <c r="BL84">
        <f>'Ввод данных'!BO88</f>
        <v>0</v>
      </c>
      <c r="BM84" s="1" t="b">
        <f>IF('Ввод данных'!BP88=4,1,(IF('Ввод данных'!BP88=1,1,(IF('Ввод данных'!BP88=2,0,(IF('Ввод данных'!BP88=3,0)))))))</f>
        <v>0</v>
      </c>
      <c r="BN84">
        <f>'Ввод данных'!BQ88</f>
        <v>0</v>
      </c>
      <c r="BO84">
        <f>'Ввод данных'!BR88</f>
        <v>0</v>
      </c>
      <c r="BP84" s="3" t="b">
        <f>IF('Ввод данных'!BS88=4,1,(IF('Ввод данных'!BS88=3,2,(IF('Ввод данных'!BS88=2,3,(IF('Ввод данных'!BS88=1,4)))))))</f>
        <v>0</v>
      </c>
      <c r="BQ84">
        <f>'Ввод данных'!BT88</f>
        <v>0</v>
      </c>
      <c r="BR84">
        <f>'Ввод данных'!BU88</f>
        <v>0</v>
      </c>
      <c r="BS84">
        <f>'Ввод данных'!BV88</f>
        <v>0</v>
      </c>
      <c r="BT84" s="45">
        <f>'Ввод данных'!BH88</f>
        <v>0</v>
      </c>
      <c r="BU84" s="45">
        <f>'Ввод данных'!G88</f>
        <v>0</v>
      </c>
      <c r="BV84" s="45">
        <f>'Ввод данных'!AV88</f>
        <v>0</v>
      </c>
    </row>
    <row r="85" spans="1:74" x14ac:dyDescent="0.25">
      <c r="A85" s="3" t="b">
        <f>IF('Ввод данных'!D89=4,1,(IF('Ввод данных'!D89=3,2,(IF('Ввод данных'!D89=2,3,(IF('Ввод данных'!D89=1,4)))))))</f>
        <v>0</v>
      </c>
      <c r="B85">
        <f>'Ввод данных'!E89</f>
        <v>0</v>
      </c>
      <c r="C85">
        <f>'Ввод данных'!F89</f>
        <v>0</v>
      </c>
      <c r="D85" s="1" t="b">
        <f>IF('Ввод данных'!G89=4,1,(IF('Ввод данных'!G89=1,1,(IF('Ввод данных'!G89=2,0,(IF('Ввод данных'!G89=3,0)))))))</f>
        <v>0</v>
      </c>
      <c r="E85" s="3" t="b">
        <f>IF('Ввод данных'!H89=4,1,(IF('Ввод данных'!H89=3,2,(IF('Ввод данных'!H89=2,3,(IF('Ввод данных'!H89=1,4)))))))</f>
        <v>0</v>
      </c>
      <c r="F85">
        <f>'Ввод данных'!I89</f>
        <v>0</v>
      </c>
      <c r="G85">
        <f>'Ввод данных'!J89</f>
        <v>0</v>
      </c>
      <c r="H85">
        <f>'Ввод данных'!K89</f>
        <v>0</v>
      </c>
      <c r="I85">
        <f>'Ввод данных'!L89</f>
        <v>0</v>
      </c>
      <c r="J85">
        <f>'Ввод данных'!M89</f>
        <v>0</v>
      </c>
      <c r="K85">
        <f>'Ввод данных'!N89</f>
        <v>0</v>
      </c>
      <c r="L85">
        <f>'Ввод данных'!O89</f>
        <v>0</v>
      </c>
      <c r="M85">
        <f>'Ввод данных'!P89</f>
        <v>0</v>
      </c>
      <c r="N85">
        <f>'Ввод данных'!Q89</f>
        <v>0</v>
      </c>
      <c r="O85" s="2">
        <f>'Ввод данных'!R89</f>
        <v>0</v>
      </c>
      <c r="P85">
        <f>'Ввод данных'!S89</f>
        <v>0</v>
      </c>
      <c r="Q85" s="1" t="b">
        <f>IF('Ввод данных'!T89=4,1,(IF('Ввод данных'!T89=1,1,(IF('Ввод данных'!T89=2,0,(IF('Ввод данных'!T89=3,0)))))))</f>
        <v>0</v>
      </c>
      <c r="R85" s="3" t="b">
        <f>IF('Ввод данных'!U89=4,1,(IF('Ввод данных'!U89=3,2,(IF('Ввод данных'!U89=2,3,(IF('Ввод данных'!U89=1,4)))))))</f>
        <v>0</v>
      </c>
      <c r="S85">
        <f>'Ввод данных'!V89</f>
        <v>0</v>
      </c>
      <c r="T85">
        <f>'Ввод данных'!W89</f>
        <v>0</v>
      </c>
      <c r="U85" s="3" t="b">
        <f>IF('Ввод данных'!X89=4,1,(IF('Ввод данных'!X89=3,2,(IF('Ввод данных'!X89=2,3,(IF('Ввод данных'!X89=1,4)))))))</f>
        <v>0</v>
      </c>
      <c r="V85" s="3" t="b">
        <f>IF('Ввод данных'!Y89=4,1,(IF('Ввод данных'!Y89=3,2,(IF('Ввод данных'!Y89=2,3,(IF('Ввод данных'!Y89=1,4)))))))</f>
        <v>0</v>
      </c>
      <c r="W85" s="3" t="b">
        <f>IF('Ввод данных'!Z89=4,1,(IF('Ввод данных'!Z89=3,2,(IF('Ввод данных'!Z89=2,3,(IF('Ввод данных'!Z89=1,4)))))))</f>
        <v>0</v>
      </c>
      <c r="X85">
        <f>'Ввод данных'!AA89</f>
        <v>0</v>
      </c>
      <c r="Y85">
        <f>'Ввод данных'!AB89</f>
        <v>0</v>
      </c>
      <c r="Z85">
        <f>'Ввод данных'!AC89</f>
        <v>0</v>
      </c>
      <c r="AA85">
        <f>'Ввод данных'!AD89</f>
        <v>0</v>
      </c>
      <c r="AB85" s="1" t="b">
        <f>IF('Ввод данных'!AE89=4,1,(IF('Ввод данных'!AE89=1,1,(IF('Ввод данных'!AE89=2,0,(IF('Ввод данных'!AE89=3,0)))))))</f>
        <v>0</v>
      </c>
      <c r="AC85">
        <f>'Ввод данных'!AF89</f>
        <v>0</v>
      </c>
      <c r="AD85">
        <f>'Ввод данных'!AG89</f>
        <v>0</v>
      </c>
      <c r="AE85" s="3" t="b">
        <f>IF('Ввод данных'!AH89=4,1,(IF('Ввод данных'!AH89=3,2,(IF('Ввод данных'!AH89=2,3,(IF('Ввод данных'!AH89=1,4)))))))</f>
        <v>0</v>
      </c>
      <c r="AF85">
        <f>'Ввод данных'!AI89</f>
        <v>0</v>
      </c>
      <c r="AG85">
        <f>'Ввод данных'!AJ89</f>
        <v>0</v>
      </c>
      <c r="AH85">
        <f>'Ввод данных'!AK89</f>
        <v>0</v>
      </c>
      <c r="AI85" s="3" t="b">
        <f>IF('Ввод данных'!AL89=4,1,(IF('Ввод данных'!AL89=3,2,(IF('Ввод данных'!AL89=2,3,(IF('Ввод данных'!AL89=1,4)))))))</f>
        <v>0</v>
      </c>
      <c r="AJ85">
        <f>'Ввод данных'!AM89</f>
        <v>0</v>
      </c>
      <c r="AK85">
        <f>'Ввод данных'!AN89</f>
        <v>0</v>
      </c>
      <c r="AL85">
        <f>'Ввод данных'!AO89</f>
        <v>0</v>
      </c>
      <c r="AM85">
        <f>'Ввод данных'!AP89</f>
        <v>0</v>
      </c>
      <c r="AN85">
        <f>'Ввод данных'!AQ89</f>
        <v>0</v>
      </c>
      <c r="AO85">
        <f>'Ввод данных'!AR89</f>
        <v>0</v>
      </c>
      <c r="AP85" s="1" t="b">
        <f>IF('Ввод данных'!AS89=4,1,(IF('Ввод данных'!AS89=1,1,(IF('Ввод данных'!AS89=2,0,(IF('Ввод данных'!AS89=3,0)))))))</f>
        <v>0</v>
      </c>
      <c r="AQ85">
        <f>'Ввод данных'!AT89</f>
        <v>0</v>
      </c>
      <c r="AR85">
        <f>'Ввод данных'!AU89</f>
        <v>0</v>
      </c>
      <c r="AS85" s="1" t="b">
        <f>IF('Ввод данных'!AV89=4,1,(IF('Ввод данных'!AV89=1,1,(IF('Ввод данных'!AV89=2,0,(IF('Ввод данных'!AV89=3,0)))))))</f>
        <v>0</v>
      </c>
      <c r="AT85" s="3" t="b">
        <f>IF('Ввод данных'!AW89=4,1,(IF('Ввод данных'!AW89=3,2,(IF('Ввод данных'!AW89=2,3,(IF('Ввод данных'!AW89=1,4)))))))</f>
        <v>0</v>
      </c>
      <c r="AU85">
        <f>'Ввод данных'!AX89</f>
        <v>0</v>
      </c>
      <c r="AV85">
        <f>'Ввод данных'!AY89</f>
        <v>0</v>
      </c>
      <c r="AW85">
        <f>'Ввод данных'!AZ89</f>
        <v>0</v>
      </c>
      <c r="AX85">
        <f>'Ввод данных'!BA89</f>
        <v>0</v>
      </c>
      <c r="AY85" s="3" t="b">
        <f>IF('Ввод данных'!BB89=4,1,(IF('Ввод данных'!BB89=3,2,(IF('Ввод данных'!BB89=2,3,(IF('Ввод данных'!BB89=1,4)))))))</f>
        <v>0</v>
      </c>
      <c r="AZ85">
        <f>'Ввод данных'!BC89</f>
        <v>0</v>
      </c>
      <c r="BA85" s="3" t="b">
        <f>IF('Ввод данных'!BD89=4,1,(IF('Ввод данных'!BD89=3,2,(IF('Ввод данных'!BD89=2,3,(IF('Ввод данных'!BD89=1,4)))))))</f>
        <v>0</v>
      </c>
      <c r="BB85">
        <f>'Ввод данных'!BE89</f>
        <v>0</v>
      </c>
      <c r="BC85">
        <f>'Ввод данных'!BF89</f>
        <v>0</v>
      </c>
      <c r="BD85" s="3" t="b">
        <f>IF('Ввод данных'!BG89=4,1,(IF('Ввод данных'!BG89=3,2,(IF('Ввод данных'!BG89=2,3,(IF('Ввод данных'!BG89=1,4)))))))</f>
        <v>0</v>
      </c>
      <c r="BE85" s="1" t="b">
        <f>IF('Ввод данных'!BH89=4,1,(IF('Ввод данных'!BH89=1,1,(IF('Ввод данных'!BH89=2,0,(IF('Ввод данных'!BH89=3,0)))))))</f>
        <v>0</v>
      </c>
      <c r="BF85" s="2">
        <f>'Ввод данных'!BI89</f>
        <v>0</v>
      </c>
      <c r="BG85">
        <f>'Ввод данных'!BJ89</f>
        <v>0</v>
      </c>
      <c r="BH85">
        <f>'Ввод данных'!BK89</f>
        <v>0</v>
      </c>
      <c r="BI85">
        <f>'Ввод данных'!BL89</f>
        <v>0</v>
      </c>
      <c r="BJ85">
        <f>'Ввод данных'!BM89</f>
        <v>0</v>
      </c>
      <c r="BK85">
        <f>'Ввод данных'!BN89</f>
        <v>0</v>
      </c>
      <c r="BL85">
        <f>'Ввод данных'!BO89</f>
        <v>0</v>
      </c>
      <c r="BM85" s="1" t="b">
        <f>IF('Ввод данных'!BP89=4,1,(IF('Ввод данных'!BP89=1,1,(IF('Ввод данных'!BP89=2,0,(IF('Ввод данных'!BP89=3,0)))))))</f>
        <v>0</v>
      </c>
      <c r="BN85">
        <f>'Ввод данных'!BQ89</f>
        <v>0</v>
      </c>
      <c r="BO85">
        <f>'Ввод данных'!BR89</f>
        <v>0</v>
      </c>
      <c r="BP85" s="3" t="b">
        <f>IF('Ввод данных'!BS89=4,1,(IF('Ввод данных'!BS89=3,2,(IF('Ввод данных'!BS89=2,3,(IF('Ввод данных'!BS89=1,4)))))))</f>
        <v>0</v>
      </c>
      <c r="BQ85">
        <f>'Ввод данных'!BT89</f>
        <v>0</v>
      </c>
      <c r="BR85">
        <f>'Ввод данных'!BU89</f>
        <v>0</v>
      </c>
      <c r="BS85">
        <f>'Ввод данных'!BV89</f>
        <v>0</v>
      </c>
      <c r="BT85" s="45">
        <f>'Ввод данных'!BH89</f>
        <v>0</v>
      </c>
      <c r="BU85" s="45">
        <f>'Ввод данных'!G89</f>
        <v>0</v>
      </c>
      <c r="BV85" s="45">
        <f>'Ввод данных'!AV89</f>
        <v>0</v>
      </c>
    </row>
    <row r="86" spans="1:74" x14ac:dyDescent="0.25">
      <c r="A86" s="3" t="b">
        <f>IF('Ввод данных'!D90=4,1,(IF('Ввод данных'!D90=3,2,(IF('Ввод данных'!D90=2,3,(IF('Ввод данных'!D90=1,4)))))))</f>
        <v>0</v>
      </c>
      <c r="B86">
        <f>'Ввод данных'!E90</f>
        <v>0</v>
      </c>
      <c r="C86">
        <f>'Ввод данных'!F90</f>
        <v>0</v>
      </c>
      <c r="D86" s="1" t="b">
        <f>IF('Ввод данных'!G90=4,1,(IF('Ввод данных'!G90=1,1,(IF('Ввод данных'!G90=2,0,(IF('Ввод данных'!G90=3,0)))))))</f>
        <v>0</v>
      </c>
      <c r="E86" s="3" t="b">
        <f>IF('Ввод данных'!H90=4,1,(IF('Ввод данных'!H90=3,2,(IF('Ввод данных'!H90=2,3,(IF('Ввод данных'!H90=1,4)))))))</f>
        <v>0</v>
      </c>
      <c r="F86">
        <f>'Ввод данных'!I90</f>
        <v>0</v>
      </c>
      <c r="G86">
        <f>'Ввод данных'!J90</f>
        <v>0</v>
      </c>
      <c r="H86">
        <f>'Ввод данных'!K90</f>
        <v>0</v>
      </c>
      <c r="I86">
        <f>'Ввод данных'!L90</f>
        <v>0</v>
      </c>
      <c r="J86">
        <f>'Ввод данных'!M90</f>
        <v>0</v>
      </c>
      <c r="K86">
        <f>'Ввод данных'!N90</f>
        <v>0</v>
      </c>
      <c r="L86">
        <f>'Ввод данных'!O90</f>
        <v>0</v>
      </c>
      <c r="M86">
        <f>'Ввод данных'!P90</f>
        <v>0</v>
      </c>
      <c r="N86">
        <f>'Ввод данных'!Q90</f>
        <v>0</v>
      </c>
      <c r="O86" s="2">
        <f>'Ввод данных'!R90</f>
        <v>0</v>
      </c>
      <c r="P86">
        <f>'Ввод данных'!S90</f>
        <v>0</v>
      </c>
      <c r="Q86" s="1" t="b">
        <f>IF('Ввод данных'!T90=4,1,(IF('Ввод данных'!T90=1,1,(IF('Ввод данных'!T90=2,0,(IF('Ввод данных'!T90=3,0)))))))</f>
        <v>0</v>
      </c>
      <c r="R86" s="3" t="b">
        <f>IF('Ввод данных'!U90=4,1,(IF('Ввод данных'!U90=3,2,(IF('Ввод данных'!U90=2,3,(IF('Ввод данных'!U90=1,4)))))))</f>
        <v>0</v>
      </c>
      <c r="S86">
        <f>'Ввод данных'!V90</f>
        <v>0</v>
      </c>
      <c r="T86">
        <f>'Ввод данных'!W90</f>
        <v>0</v>
      </c>
      <c r="U86" s="3" t="b">
        <f>IF('Ввод данных'!X90=4,1,(IF('Ввод данных'!X90=3,2,(IF('Ввод данных'!X90=2,3,(IF('Ввод данных'!X90=1,4)))))))</f>
        <v>0</v>
      </c>
      <c r="V86" s="3" t="b">
        <f>IF('Ввод данных'!Y90=4,1,(IF('Ввод данных'!Y90=3,2,(IF('Ввод данных'!Y90=2,3,(IF('Ввод данных'!Y90=1,4)))))))</f>
        <v>0</v>
      </c>
      <c r="W86" s="3" t="b">
        <f>IF('Ввод данных'!Z90=4,1,(IF('Ввод данных'!Z90=3,2,(IF('Ввод данных'!Z90=2,3,(IF('Ввод данных'!Z90=1,4)))))))</f>
        <v>0</v>
      </c>
      <c r="X86">
        <f>'Ввод данных'!AA90</f>
        <v>0</v>
      </c>
      <c r="Y86">
        <f>'Ввод данных'!AB90</f>
        <v>0</v>
      </c>
      <c r="Z86">
        <f>'Ввод данных'!AC90</f>
        <v>0</v>
      </c>
      <c r="AA86">
        <f>'Ввод данных'!AD90</f>
        <v>0</v>
      </c>
      <c r="AB86" s="1" t="b">
        <f>IF('Ввод данных'!AE90=4,1,(IF('Ввод данных'!AE90=1,1,(IF('Ввод данных'!AE90=2,0,(IF('Ввод данных'!AE90=3,0)))))))</f>
        <v>0</v>
      </c>
      <c r="AC86">
        <f>'Ввод данных'!AF90</f>
        <v>0</v>
      </c>
      <c r="AD86">
        <f>'Ввод данных'!AG90</f>
        <v>0</v>
      </c>
      <c r="AE86" s="3" t="b">
        <f>IF('Ввод данных'!AH90=4,1,(IF('Ввод данных'!AH90=3,2,(IF('Ввод данных'!AH90=2,3,(IF('Ввод данных'!AH90=1,4)))))))</f>
        <v>0</v>
      </c>
      <c r="AF86">
        <f>'Ввод данных'!AI90</f>
        <v>0</v>
      </c>
      <c r="AG86">
        <f>'Ввод данных'!AJ90</f>
        <v>0</v>
      </c>
      <c r="AH86">
        <f>'Ввод данных'!AK90</f>
        <v>0</v>
      </c>
      <c r="AI86" s="3" t="b">
        <f>IF('Ввод данных'!AL90=4,1,(IF('Ввод данных'!AL90=3,2,(IF('Ввод данных'!AL90=2,3,(IF('Ввод данных'!AL90=1,4)))))))</f>
        <v>0</v>
      </c>
      <c r="AJ86">
        <f>'Ввод данных'!AM90</f>
        <v>0</v>
      </c>
      <c r="AK86">
        <f>'Ввод данных'!AN90</f>
        <v>0</v>
      </c>
      <c r="AL86">
        <f>'Ввод данных'!AO90</f>
        <v>0</v>
      </c>
      <c r="AM86">
        <f>'Ввод данных'!AP90</f>
        <v>0</v>
      </c>
      <c r="AN86">
        <f>'Ввод данных'!AQ90</f>
        <v>0</v>
      </c>
      <c r="AO86">
        <f>'Ввод данных'!AR90</f>
        <v>0</v>
      </c>
      <c r="AP86" s="1" t="b">
        <f>IF('Ввод данных'!AS90=4,1,(IF('Ввод данных'!AS90=1,1,(IF('Ввод данных'!AS90=2,0,(IF('Ввод данных'!AS90=3,0)))))))</f>
        <v>0</v>
      </c>
      <c r="AQ86">
        <f>'Ввод данных'!AT90</f>
        <v>0</v>
      </c>
      <c r="AR86">
        <f>'Ввод данных'!AU90</f>
        <v>0</v>
      </c>
      <c r="AS86" s="1" t="b">
        <f>IF('Ввод данных'!AV90=4,1,(IF('Ввод данных'!AV90=1,1,(IF('Ввод данных'!AV90=2,0,(IF('Ввод данных'!AV90=3,0)))))))</f>
        <v>0</v>
      </c>
      <c r="AT86" s="3" t="b">
        <f>IF('Ввод данных'!AW90=4,1,(IF('Ввод данных'!AW90=3,2,(IF('Ввод данных'!AW90=2,3,(IF('Ввод данных'!AW90=1,4)))))))</f>
        <v>0</v>
      </c>
      <c r="AU86">
        <f>'Ввод данных'!AX90</f>
        <v>0</v>
      </c>
      <c r="AV86">
        <f>'Ввод данных'!AY90</f>
        <v>0</v>
      </c>
      <c r="AW86">
        <f>'Ввод данных'!AZ90</f>
        <v>0</v>
      </c>
      <c r="AX86">
        <f>'Ввод данных'!BA90</f>
        <v>0</v>
      </c>
      <c r="AY86" s="3" t="b">
        <f>IF('Ввод данных'!BB90=4,1,(IF('Ввод данных'!BB90=3,2,(IF('Ввод данных'!BB90=2,3,(IF('Ввод данных'!BB90=1,4)))))))</f>
        <v>0</v>
      </c>
      <c r="AZ86">
        <f>'Ввод данных'!BC90</f>
        <v>0</v>
      </c>
      <c r="BA86" s="3" t="b">
        <f>IF('Ввод данных'!BD90=4,1,(IF('Ввод данных'!BD90=3,2,(IF('Ввод данных'!BD90=2,3,(IF('Ввод данных'!BD90=1,4)))))))</f>
        <v>0</v>
      </c>
      <c r="BB86">
        <f>'Ввод данных'!BE90</f>
        <v>0</v>
      </c>
      <c r="BC86">
        <f>'Ввод данных'!BF90</f>
        <v>0</v>
      </c>
      <c r="BD86" s="3" t="b">
        <f>IF('Ввод данных'!BG90=4,1,(IF('Ввод данных'!BG90=3,2,(IF('Ввод данных'!BG90=2,3,(IF('Ввод данных'!BG90=1,4)))))))</f>
        <v>0</v>
      </c>
      <c r="BE86" s="1" t="b">
        <f>IF('Ввод данных'!BH90=4,1,(IF('Ввод данных'!BH90=1,1,(IF('Ввод данных'!BH90=2,0,(IF('Ввод данных'!BH90=3,0)))))))</f>
        <v>0</v>
      </c>
      <c r="BF86" s="2">
        <f>'Ввод данных'!BI90</f>
        <v>0</v>
      </c>
      <c r="BG86">
        <f>'Ввод данных'!BJ90</f>
        <v>0</v>
      </c>
      <c r="BH86">
        <f>'Ввод данных'!BK90</f>
        <v>0</v>
      </c>
      <c r="BI86">
        <f>'Ввод данных'!BL90</f>
        <v>0</v>
      </c>
      <c r="BJ86">
        <f>'Ввод данных'!BM90</f>
        <v>0</v>
      </c>
      <c r="BK86">
        <f>'Ввод данных'!BN90</f>
        <v>0</v>
      </c>
      <c r="BL86">
        <f>'Ввод данных'!BO90</f>
        <v>0</v>
      </c>
      <c r="BM86" s="1" t="b">
        <f>IF('Ввод данных'!BP90=4,1,(IF('Ввод данных'!BP90=1,1,(IF('Ввод данных'!BP90=2,0,(IF('Ввод данных'!BP90=3,0)))))))</f>
        <v>0</v>
      </c>
      <c r="BN86">
        <f>'Ввод данных'!BQ90</f>
        <v>0</v>
      </c>
      <c r="BO86">
        <f>'Ввод данных'!BR90</f>
        <v>0</v>
      </c>
      <c r="BP86" s="3" t="b">
        <f>IF('Ввод данных'!BS90=4,1,(IF('Ввод данных'!BS90=3,2,(IF('Ввод данных'!BS90=2,3,(IF('Ввод данных'!BS90=1,4)))))))</f>
        <v>0</v>
      </c>
      <c r="BQ86">
        <f>'Ввод данных'!BT90</f>
        <v>0</v>
      </c>
      <c r="BR86">
        <f>'Ввод данных'!BU90</f>
        <v>0</v>
      </c>
      <c r="BS86">
        <f>'Ввод данных'!BV90</f>
        <v>0</v>
      </c>
      <c r="BT86" s="45">
        <f>'Ввод данных'!BH90</f>
        <v>0</v>
      </c>
      <c r="BU86" s="45">
        <f>'Ввод данных'!G90</f>
        <v>0</v>
      </c>
      <c r="BV86" s="45">
        <f>'Ввод данных'!AV90</f>
        <v>0</v>
      </c>
    </row>
    <row r="87" spans="1:74" x14ac:dyDescent="0.25">
      <c r="A87" s="3" t="b">
        <f>IF('Ввод данных'!D91=4,1,(IF('Ввод данных'!D91=3,2,(IF('Ввод данных'!D91=2,3,(IF('Ввод данных'!D91=1,4)))))))</f>
        <v>0</v>
      </c>
      <c r="B87">
        <f>'Ввод данных'!E91</f>
        <v>0</v>
      </c>
      <c r="C87">
        <f>'Ввод данных'!F91</f>
        <v>0</v>
      </c>
      <c r="D87" s="1" t="b">
        <f>IF('Ввод данных'!G91=4,1,(IF('Ввод данных'!G91=1,1,(IF('Ввод данных'!G91=2,0,(IF('Ввод данных'!G91=3,0)))))))</f>
        <v>0</v>
      </c>
      <c r="E87" s="3" t="b">
        <f>IF('Ввод данных'!H91=4,1,(IF('Ввод данных'!H91=3,2,(IF('Ввод данных'!H91=2,3,(IF('Ввод данных'!H91=1,4)))))))</f>
        <v>0</v>
      </c>
      <c r="F87">
        <f>'Ввод данных'!I91</f>
        <v>0</v>
      </c>
      <c r="G87">
        <f>'Ввод данных'!J91</f>
        <v>0</v>
      </c>
      <c r="H87">
        <f>'Ввод данных'!K91</f>
        <v>0</v>
      </c>
      <c r="I87">
        <f>'Ввод данных'!L91</f>
        <v>0</v>
      </c>
      <c r="J87">
        <f>'Ввод данных'!M91</f>
        <v>0</v>
      </c>
      <c r="K87">
        <f>'Ввод данных'!N91</f>
        <v>0</v>
      </c>
      <c r="L87">
        <f>'Ввод данных'!O91</f>
        <v>0</v>
      </c>
      <c r="M87">
        <f>'Ввод данных'!P91</f>
        <v>0</v>
      </c>
      <c r="N87">
        <f>'Ввод данных'!Q91</f>
        <v>0</v>
      </c>
      <c r="O87" s="2">
        <f>'Ввод данных'!R91</f>
        <v>0</v>
      </c>
      <c r="P87">
        <f>'Ввод данных'!S91</f>
        <v>0</v>
      </c>
      <c r="Q87" s="1" t="b">
        <f>IF('Ввод данных'!T91=4,1,(IF('Ввод данных'!T91=1,1,(IF('Ввод данных'!T91=2,0,(IF('Ввод данных'!T91=3,0)))))))</f>
        <v>0</v>
      </c>
      <c r="R87" s="3" t="b">
        <f>IF('Ввод данных'!U91=4,1,(IF('Ввод данных'!U91=3,2,(IF('Ввод данных'!U91=2,3,(IF('Ввод данных'!U91=1,4)))))))</f>
        <v>0</v>
      </c>
      <c r="S87">
        <f>'Ввод данных'!V91</f>
        <v>0</v>
      </c>
      <c r="T87">
        <f>'Ввод данных'!W91</f>
        <v>0</v>
      </c>
      <c r="U87" s="3" t="b">
        <f>IF('Ввод данных'!X91=4,1,(IF('Ввод данных'!X91=3,2,(IF('Ввод данных'!X91=2,3,(IF('Ввод данных'!X91=1,4)))))))</f>
        <v>0</v>
      </c>
      <c r="V87" s="3" t="b">
        <f>IF('Ввод данных'!Y91=4,1,(IF('Ввод данных'!Y91=3,2,(IF('Ввод данных'!Y91=2,3,(IF('Ввод данных'!Y91=1,4)))))))</f>
        <v>0</v>
      </c>
      <c r="W87" s="3" t="b">
        <f>IF('Ввод данных'!Z91=4,1,(IF('Ввод данных'!Z91=3,2,(IF('Ввод данных'!Z91=2,3,(IF('Ввод данных'!Z91=1,4)))))))</f>
        <v>0</v>
      </c>
      <c r="X87">
        <f>'Ввод данных'!AA91</f>
        <v>0</v>
      </c>
      <c r="Y87">
        <f>'Ввод данных'!AB91</f>
        <v>0</v>
      </c>
      <c r="Z87">
        <f>'Ввод данных'!AC91</f>
        <v>0</v>
      </c>
      <c r="AA87">
        <f>'Ввод данных'!AD91</f>
        <v>0</v>
      </c>
      <c r="AB87" s="1" t="b">
        <f>IF('Ввод данных'!AE91=4,1,(IF('Ввод данных'!AE91=1,1,(IF('Ввод данных'!AE91=2,0,(IF('Ввод данных'!AE91=3,0)))))))</f>
        <v>0</v>
      </c>
      <c r="AC87">
        <f>'Ввод данных'!AF91</f>
        <v>0</v>
      </c>
      <c r="AD87">
        <f>'Ввод данных'!AG91</f>
        <v>0</v>
      </c>
      <c r="AE87" s="3" t="b">
        <f>IF('Ввод данных'!AH91=4,1,(IF('Ввод данных'!AH91=3,2,(IF('Ввод данных'!AH91=2,3,(IF('Ввод данных'!AH91=1,4)))))))</f>
        <v>0</v>
      </c>
      <c r="AF87">
        <f>'Ввод данных'!AI91</f>
        <v>0</v>
      </c>
      <c r="AG87">
        <f>'Ввод данных'!AJ91</f>
        <v>0</v>
      </c>
      <c r="AH87">
        <f>'Ввод данных'!AK91</f>
        <v>0</v>
      </c>
      <c r="AI87" s="3" t="b">
        <f>IF('Ввод данных'!AL91=4,1,(IF('Ввод данных'!AL91=3,2,(IF('Ввод данных'!AL91=2,3,(IF('Ввод данных'!AL91=1,4)))))))</f>
        <v>0</v>
      </c>
      <c r="AJ87">
        <f>'Ввод данных'!AM91</f>
        <v>0</v>
      </c>
      <c r="AK87">
        <f>'Ввод данных'!AN91</f>
        <v>0</v>
      </c>
      <c r="AL87">
        <f>'Ввод данных'!AO91</f>
        <v>0</v>
      </c>
      <c r="AM87">
        <f>'Ввод данных'!AP91</f>
        <v>0</v>
      </c>
      <c r="AN87">
        <f>'Ввод данных'!AQ91</f>
        <v>0</v>
      </c>
      <c r="AO87">
        <f>'Ввод данных'!AR91</f>
        <v>0</v>
      </c>
      <c r="AP87" s="1" t="b">
        <f>IF('Ввод данных'!AS91=4,1,(IF('Ввод данных'!AS91=1,1,(IF('Ввод данных'!AS91=2,0,(IF('Ввод данных'!AS91=3,0)))))))</f>
        <v>0</v>
      </c>
      <c r="AQ87">
        <f>'Ввод данных'!AT91</f>
        <v>0</v>
      </c>
      <c r="AR87">
        <f>'Ввод данных'!AU91</f>
        <v>0</v>
      </c>
      <c r="AS87" s="1" t="b">
        <f>IF('Ввод данных'!AV91=4,1,(IF('Ввод данных'!AV91=1,1,(IF('Ввод данных'!AV91=2,0,(IF('Ввод данных'!AV91=3,0)))))))</f>
        <v>0</v>
      </c>
      <c r="AT87" s="3" t="b">
        <f>IF('Ввод данных'!AW91=4,1,(IF('Ввод данных'!AW91=3,2,(IF('Ввод данных'!AW91=2,3,(IF('Ввод данных'!AW91=1,4)))))))</f>
        <v>0</v>
      </c>
      <c r="AU87">
        <f>'Ввод данных'!AX91</f>
        <v>0</v>
      </c>
      <c r="AV87">
        <f>'Ввод данных'!AY91</f>
        <v>0</v>
      </c>
      <c r="AW87">
        <f>'Ввод данных'!AZ91</f>
        <v>0</v>
      </c>
      <c r="AX87">
        <f>'Ввод данных'!BA91</f>
        <v>0</v>
      </c>
      <c r="AY87" s="3" t="b">
        <f>IF('Ввод данных'!BB91=4,1,(IF('Ввод данных'!BB91=3,2,(IF('Ввод данных'!BB91=2,3,(IF('Ввод данных'!BB91=1,4)))))))</f>
        <v>0</v>
      </c>
      <c r="AZ87">
        <f>'Ввод данных'!BC91</f>
        <v>0</v>
      </c>
      <c r="BA87" s="3" t="b">
        <f>IF('Ввод данных'!BD91=4,1,(IF('Ввод данных'!BD91=3,2,(IF('Ввод данных'!BD91=2,3,(IF('Ввод данных'!BD91=1,4)))))))</f>
        <v>0</v>
      </c>
      <c r="BB87">
        <f>'Ввод данных'!BE91</f>
        <v>0</v>
      </c>
      <c r="BC87">
        <f>'Ввод данных'!BF91</f>
        <v>0</v>
      </c>
      <c r="BD87" s="3" t="b">
        <f>IF('Ввод данных'!BG91=4,1,(IF('Ввод данных'!BG91=3,2,(IF('Ввод данных'!BG91=2,3,(IF('Ввод данных'!BG91=1,4)))))))</f>
        <v>0</v>
      </c>
      <c r="BE87" s="1" t="b">
        <f>IF('Ввод данных'!BH91=4,1,(IF('Ввод данных'!BH91=1,1,(IF('Ввод данных'!BH91=2,0,(IF('Ввод данных'!BH91=3,0)))))))</f>
        <v>0</v>
      </c>
      <c r="BF87" s="2">
        <f>'Ввод данных'!BI91</f>
        <v>0</v>
      </c>
      <c r="BG87">
        <f>'Ввод данных'!BJ91</f>
        <v>0</v>
      </c>
      <c r="BH87">
        <f>'Ввод данных'!BK91</f>
        <v>0</v>
      </c>
      <c r="BI87">
        <f>'Ввод данных'!BL91</f>
        <v>0</v>
      </c>
      <c r="BJ87">
        <f>'Ввод данных'!BM91</f>
        <v>0</v>
      </c>
      <c r="BK87">
        <f>'Ввод данных'!BN91</f>
        <v>0</v>
      </c>
      <c r="BL87">
        <f>'Ввод данных'!BO91</f>
        <v>0</v>
      </c>
      <c r="BM87" s="1" t="b">
        <f>IF('Ввод данных'!BP91=4,1,(IF('Ввод данных'!BP91=1,1,(IF('Ввод данных'!BP91=2,0,(IF('Ввод данных'!BP91=3,0)))))))</f>
        <v>0</v>
      </c>
      <c r="BN87">
        <f>'Ввод данных'!BQ91</f>
        <v>0</v>
      </c>
      <c r="BO87">
        <f>'Ввод данных'!BR91</f>
        <v>0</v>
      </c>
      <c r="BP87" s="3" t="b">
        <f>IF('Ввод данных'!BS91=4,1,(IF('Ввод данных'!BS91=3,2,(IF('Ввод данных'!BS91=2,3,(IF('Ввод данных'!BS91=1,4)))))))</f>
        <v>0</v>
      </c>
      <c r="BQ87">
        <f>'Ввод данных'!BT91</f>
        <v>0</v>
      </c>
      <c r="BR87">
        <f>'Ввод данных'!BU91</f>
        <v>0</v>
      </c>
      <c r="BS87">
        <f>'Ввод данных'!BV91</f>
        <v>0</v>
      </c>
      <c r="BT87" s="45">
        <f>'Ввод данных'!BH91</f>
        <v>0</v>
      </c>
      <c r="BU87" s="45">
        <f>'Ввод данных'!G91</f>
        <v>0</v>
      </c>
      <c r="BV87" s="45">
        <f>'Ввод данных'!AV91</f>
        <v>0</v>
      </c>
    </row>
    <row r="88" spans="1:74" x14ac:dyDescent="0.25">
      <c r="A88" s="3" t="b">
        <f>IF('Ввод данных'!D92=4,1,(IF('Ввод данных'!D92=3,2,(IF('Ввод данных'!D92=2,3,(IF('Ввод данных'!D92=1,4)))))))</f>
        <v>0</v>
      </c>
      <c r="B88">
        <f>'Ввод данных'!E92</f>
        <v>0</v>
      </c>
      <c r="C88">
        <f>'Ввод данных'!F92</f>
        <v>0</v>
      </c>
      <c r="D88" s="1" t="b">
        <f>IF('Ввод данных'!G92=4,1,(IF('Ввод данных'!G92=1,1,(IF('Ввод данных'!G92=2,0,(IF('Ввод данных'!G92=3,0)))))))</f>
        <v>0</v>
      </c>
      <c r="E88" s="3" t="b">
        <f>IF('Ввод данных'!H92=4,1,(IF('Ввод данных'!H92=3,2,(IF('Ввод данных'!H92=2,3,(IF('Ввод данных'!H92=1,4)))))))</f>
        <v>0</v>
      </c>
      <c r="F88">
        <f>'Ввод данных'!I92</f>
        <v>0</v>
      </c>
      <c r="G88">
        <f>'Ввод данных'!J92</f>
        <v>0</v>
      </c>
      <c r="H88">
        <f>'Ввод данных'!K92</f>
        <v>0</v>
      </c>
      <c r="I88">
        <f>'Ввод данных'!L92</f>
        <v>0</v>
      </c>
      <c r="J88">
        <f>'Ввод данных'!M92</f>
        <v>0</v>
      </c>
      <c r="K88">
        <f>'Ввод данных'!N92</f>
        <v>0</v>
      </c>
      <c r="L88">
        <f>'Ввод данных'!O92</f>
        <v>0</v>
      </c>
      <c r="M88">
        <f>'Ввод данных'!P92</f>
        <v>0</v>
      </c>
      <c r="N88">
        <f>'Ввод данных'!Q92</f>
        <v>0</v>
      </c>
      <c r="O88" s="2">
        <f>'Ввод данных'!R92</f>
        <v>0</v>
      </c>
      <c r="P88">
        <f>'Ввод данных'!S92</f>
        <v>0</v>
      </c>
      <c r="Q88" s="1" t="b">
        <f>IF('Ввод данных'!T92=4,1,(IF('Ввод данных'!T92=1,1,(IF('Ввод данных'!T92=2,0,(IF('Ввод данных'!T92=3,0)))))))</f>
        <v>0</v>
      </c>
      <c r="R88" s="3" t="b">
        <f>IF('Ввод данных'!U92=4,1,(IF('Ввод данных'!U92=3,2,(IF('Ввод данных'!U92=2,3,(IF('Ввод данных'!U92=1,4)))))))</f>
        <v>0</v>
      </c>
      <c r="S88">
        <f>'Ввод данных'!V92</f>
        <v>0</v>
      </c>
      <c r="T88">
        <f>'Ввод данных'!W92</f>
        <v>0</v>
      </c>
      <c r="U88" s="3" t="b">
        <f>IF('Ввод данных'!X92=4,1,(IF('Ввод данных'!X92=3,2,(IF('Ввод данных'!X92=2,3,(IF('Ввод данных'!X92=1,4)))))))</f>
        <v>0</v>
      </c>
      <c r="V88" s="3" t="b">
        <f>IF('Ввод данных'!Y92=4,1,(IF('Ввод данных'!Y92=3,2,(IF('Ввод данных'!Y92=2,3,(IF('Ввод данных'!Y92=1,4)))))))</f>
        <v>0</v>
      </c>
      <c r="W88" s="3" t="b">
        <f>IF('Ввод данных'!Z92=4,1,(IF('Ввод данных'!Z92=3,2,(IF('Ввод данных'!Z92=2,3,(IF('Ввод данных'!Z92=1,4)))))))</f>
        <v>0</v>
      </c>
      <c r="X88">
        <f>'Ввод данных'!AA92</f>
        <v>0</v>
      </c>
      <c r="Y88">
        <f>'Ввод данных'!AB92</f>
        <v>0</v>
      </c>
      <c r="Z88">
        <f>'Ввод данных'!AC92</f>
        <v>0</v>
      </c>
      <c r="AA88">
        <f>'Ввод данных'!AD92</f>
        <v>0</v>
      </c>
      <c r="AB88" s="1" t="b">
        <f>IF('Ввод данных'!AE92=4,1,(IF('Ввод данных'!AE92=1,1,(IF('Ввод данных'!AE92=2,0,(IF('Ввод данных'!AE92=3,0)))))))</f>
        <v>0</v>
      </c>
      <c r="AC88">
        <f>'Ввод данных'!AF92</f>
        <v>0</v>
      </c>
      <c r="AD88">
        <f>'Ввод данных'!AG92</f>
        <v>0</v>
      </c>
      <c r="AE88" s="3" t="b">
        <f>IF('Ввод данных'!AH92=4,1,(IF('Ввод данных'!AH92=3,2,(IF('Ввод данных'!AH92=2,3,(IF('Ввод данных'!AH92=1,4)))))))</f>
        <v>0</v>
      </c>
      <c r="AF88">
        <f>'Ввод данных'!AI92</f>
        <v>0</v>
      </c>
      <c r="AG88">
        <f>'Ввод данных'!AJ92</f>
        <v>0</v>
      </c>
      <c r="AH88">
        <f>'Ввод данных'!AK92</f>
        <v>0</v>
      </c>
      <c r="AI88" s="3" t="b">
        <f>IF('Ввод данных'!AL92=4,1,(IF('Ввод данных'!AL92=3,2,(IF('Ввод данных'!AL92=2,3,(IF('Ввод данных'!AL92=1,4)))))))</f>
        <v>0</v>
      </c>
      <c r="AJ88">
        <f>'Ввод данных'!AM92</f>
        <v>0</v>
      </c>
      <c r="AK88">
        <f>'Ввод данных'!AN92</f>
        <v>0</v>
      </c>
      <c r="AL88">
        <f>'Ввод данных'!AO92</f>
        <v>0</v>
      </c>
      <c r="AM88">
        <f>'Ввод данных'!AP92</f>
        <v>0</v>
      </c>
      <c r="AN88">
        <f>'Ввод данных'!AQ92</f>
        <v>0</v>
      </c>
      <c r="AO88">
        <f>'Ввод данных'!AR92</f>
        <v>0</v>
      </c>
      <c r="AP88" s="1" t="b">
        <f>IF('Ввод данных'!AS92=4,1,(IF('Ввод данных'!AS92=1,1,(IF('Ввод данных'!AS92=2,0,(IF('Ввод данных'!AS92=3,0)))))))</f>
        <v>0</v>
      </c>
      <c r="AQ88">
        <f>'Ввод данных'!AT92</f>
        <v>0</v>
      </c>
      <c r="AR88">
        <f>'Ввод данных'!AU92</f>
        <v>0</v>
      </c>
      <c r="AS88" s="1" t="b">
        <f>IF('Ввод данных'!AV92=4,1,(IF('Ввод данных'!AV92=1,1,(IF('Ввод данных'!AV92=2,0,(IF('Ввод данных'!AV92=3,0)))))))</f>
        <v>0</v>
      </c>
      <c r="AT88" s="3" t="b">
        <f>IF('Ввод данных'!AW92=4,1,(IF('Ввод данных'!AW92=3,2,(IF('Ввод данных'!AW92=2,3,(IF('Ввод данных'!AW92=1,4)))))))</f>
        <v>0</v>
      </c>
      <c r="AU88">
        <f>'Ввод данных'!AX92</f>
        <v>0</v>
      </c>
      <c r="AV88">
        <f>'Ввод данных'!AY92</f>
        <v>0</v>
      </c>
      <c r="AW88">
        <f>'Ввод данных'!AZ92</f>
        <v>0</v>
      </c>
      <c r="AX88">
        <f>'Ввод данных'!BA92</f>
        <v>0</v>
      </c>
      <c r="AY88" s="3" t="b">
        <f>IF('Ввод данных'!BB92=4,1,(IF('Ввод данных'!BB92=3,2,(IF('Ввод данных'!BB92=2,3,(IF('Ввод данных'!BB92=1,4)))))))</f>
        <v>0</v>
      </c>
      <c r="AZ88">
        <f>'Ввод данных'!BC92</f>
        <v>0</v>
      </c>
      <c r="BA88" s="3" t="b">
        <f>IF('Ввод данных'!BD92=4,1,(IF('Ввод данных'!BD92=3,2,(IF('Ввод данных'!BD92=2,3,(IF('Ввод данных'!BD92=1,4)))))))</f>
        <v>0</v>
      </c>
      <c r="BB88">
        <f>'Ввод данных'!BE92</f>
        <v>0</v>
      </c>
      <c r="BC88">
        <f>'Ввод данных'!BF92</f>
        <v>0</v>
      </c>
      <c r="BD88" s="3" t="b">
        <f>IF('Ввод данных'!BG92=4,1,(IF('Ввод данных'!BG92=3,2,(IF('Ввод данных'!BG92=2,3,(IF('Ввод данных'!BG92=1,4)))))))</f>
        <v>0</v>
      </c>
      <c r="BE88" s="1" t="b">
        <f>IF('Ввод данных'!BH92=4,1,(IF('Ввод данных'!BH92=1,1,(IF('Ввод данных'!BH92=2,0,(IF('Ввод данных'!BH92=3,0)))))))</f>
        <v>0</v>
      </c>
      <c r="BF88" s="2">
        <f>'Ввод данных'!BI92</f>
        <v>0</v>
      </c>
      <c r="BG88">
        <f>'Ввод данных'!BJ92</f>
        <v>0</v>
      </c>
      <c r="BH88">
        <f>'Ввод данных'!BK92</f>
        <v>0</v>
      </c>
      <c r="BI88">
        <f>'Ввод данных'!BL92</f>
        <v>0</v>
      </c>
      <c r="BJ88">
        <f>'Ввод данных'!BM92</f>
        <v>0</v>
      </c>
      <c r="BK88">
        <f>'Ввод данных'!BN92</f>
        <v>0</v>
      </c>
      <c r="BL88">
        <f>'Ввод данных'!BO92</f>
        <v>0</v>
      </c>
      <c r="BM88" s="1" t="b">
        <f>IF('Ввод данных'!BP92=4,1,(IF('Ввод данных'!BP92=1,1,(IF('Ввод данных'!BP92=2,0,(IF('Ввод данных'!BP92=3,0)))))))</f>
        <v>0</v>
      </c>
      <c r="BN88">
        <f>'Ввод данных'!BQ92</f>
        <v>0</v>
      </c>
      <c r="BO88">
        <f>'Ввод данных'!BR92</f>
        <v>0</v>
      </c>
      <c r="BP88" s="3" t="b">
        <f>IF('Ввод данных'!BS92=4,1,(IF('Ввод данных'!BS92=3,2,(IF('Ввод данных'!BS92=2,3,(IF('Ввод данных'!BS92=1,4)))))))</f>
        <v>0</v>
      </c>
      <c r="BQ88">
        <f>'Ввод данных'!BT92</f>
        <v>0</v>
      </c>
      <c r="BR88">
        <f>'Ввод данных'!BU92</f>
        <v>0</v>
      </c>
      <c r="BS88">
        <f>'Ввод данных'!BV92</f>
        <v>0</v>
      </c>
      <c r="BT88" s="45">
        <f>'Ввод данных'!BH92</f>
        <v>0</v>
      </c>
      <c r="BU88" s="45">
        <f>'Ввод данных'!G92</f>
        <v>0</v>
      </c>
      <c r="BV88" s="45">
        <f>'Ввод данных'!AV92</f>
        <v>0</v>
      </c>
    </row>
    <row r="89" spans="1:74" x14ac:dyDescent="0.25">
      <c r="A89" s="3" t="b">
        <f>IF('Ввод данных'!D93=4,1,(IF('Ввод данных'!D93=3,2,(IF('Ввод данных'!D93=2,3,(IF('Ввод данных'!D93=1,4)))))))</f>
        <v>0</v>
      </c>
      <c r="B89">
        <f>'Ввод данных'!E93</f>
        <v>0</v>
      </c>
      <c r="C89">
        <f>'Ввод данных'!F93</f>
        <v>0</v>
      </c>
      <c r="D89" s="1" t="b">
        <f>IF('Ввод данных'!G93=4,1,(IF('Ввод данных'!G93=1,1,(IF('Ввод данных'!G93=2,0,(IF('Ввод данных'!G93=3,0)))))))</f>
        <v>0</v>
      </c>
      <c r="E89" s="3" t="b">
        <f>IF('Ввод данных'!H93=4,1,(IF('Ввод данных'!H93=3,2,(IF('Ввод данных'!H93=2,3,(IF('Ввод данных'!H93=1,4)))))))</f>
        <v>0</v>
      </c>
      <c r="F89">
        <f>'Ввод данных'!I93</f>
        <v>0</v>
      </c>
      <c r="G89">
        <f>'Ввод данных'!J93</f>
        <v>0</v>
      </c>
      <c r="H89">
        <f>'Ввод данных'!K93</f>
        <v>0</v>
      </c>
      <c r="I89">
        <f>'Ввод данных'!L93</f>
        <v>0</v>
      </c>
      <c r="J89">
        <f>'Ввод данных'!M93</f>
        <v>0</v>
      </c>
      <c r="K89">
        <f>'Ввод данных'!N93</f>
        <v>0</v>
      </c>
      <c r="L89">
        <f>'Ввод данных'!O93</f>
        <v>0</v>
      </c>
      <c r="M89">
        <f>'Ввод данных'!P93</f>
        <v>0</v>
      </c>
      <c r="N89">
        <f>'Ввод данных'!Q93</f>
        <v>0</v>
      </c>
      <c r="O89" s="2">
        <f>'Ввод данных'!R93</f>
        <v>0</v>
      </c>
      <c r="P89">
        <f>'Ввод данных'!S93</f>
        <v>0</v>
      </c>
      <c r="Q89" s="1" t="b">
        <f>IF('Ввод данных'!T93=4,1,(IF('Ввод данных'!T93=1,1,(IF('Ввод данных'!T93=2,0,(IF('Ввод данных'!T93=3,0)))))))</f>
        <v>0</v>
      </c>
      <c r="R89" s="3" t="b">
        <f>IF('Ввод данных'!U93=4,1,(IF('Ввод данных'!U93=3,2,(IF('Ввод данных'!U93=2,3,(IF('Ввод данных'!U93=1,4)))))))</f>
        <v>0</v>
      </c>
      <c r="S89">
        <f>'Ввод данных'!V93</f>
        <v>0</v>
      </c>
      <c r="T89">
        <f>'Ввод данных'!W93</f>
        <v>0</v>
      </c>
      <c r="U89" s="3" t="b">
        <f>IF('Ввод данных'!X93=4,1,(IF('Ввод данных'!X93=3,2,(IF('Ввод данных'!X93=2,3,(IF('Ввод данных'!X93=1,4)))))))</f>
        <v>0</v>
      </c>
      <c r="V89" s="3" t="b">
        <f>IF('Ввод данных'!Y93=4,1,(IF('Ввод данных'!Y93=3,2,(IF('Ввод данных'!Y93=2,3,(IF('Ввод данных'!Y93=1,4)))))))</f>
        <v>0</v>
      </c>
      <c r="W89" s="3" t="b">
        <f>IF('Ввод данных'!Z93=4,1,(IF('Ввод данных'!Z93=3,2,(IF('Ввод данных'!Z93=2,3,(IF('Ввод данных'!Z93=1,4)))))))</f>
        <v>0</v>
      </c>
      <c r="X89">
        <f>'Ввод данных'!AA93</f>
        <v>0</v>
      </c>
      <c r="Y89">
        <f>'Ввод данных'!AB93</f>
        <v>0</v>
      </c>
      <c r="Z89">
        <f>'Ввод данных'!AC93</f>
        <v>0</v>
      </c>
      <c r="AA89">
        <f>'Ввод данных'!AD93</f>
        <v>0</v>
      </c>
      <c r="AB89" s="1" t="b">
        <f>IF('Ввод данных'!AE93=4,1,(IF('Ввод данных'!AE93=1,1,(IF('Ввод данных'!AE93=2,0,(IF('Ввод данных'!AE93=3,0)))))))</f>
        <v>0</v>
      </c>
      <c r="AC89">
        <f>'Ввод данных'!AF93</f>
        <v>0</v>
      </c>
      <c r="AD89">
        <f>'Ввод данных'!AG93</f>
        <v>0</v>
      </c>
      <c r="AE89" s="3" t="b">
        <f>IF('Ввод данных'!AH93=4,1,(IF('Ввод данных'!AH93=3,2,(IF('Ввод данных'!AH93=2,3,(IF('Ввод данных'!AH93=1,4)))))))</f>
        <v>0</v>
      </c>
      <c r="AF89">
        <f>'Ввод данных'!AI93</f>
        <v>0</v>
      </c>
      <c r="AG89">
        <f>'Ввод данных'!AJ93</f>
        <v>0</v>
      </c>
      <c r="AH89">
        <f>'Ввод данных'!AK93</f>
        <v>0</v>
      </c>
      <c r="AI89" s="3" t="b">
        <f>IF('Ввод данных'!AL93=4,1,(IF('Ввод данных'!AL93=3,2,(IF('Ввод данных'!AL93=2,3,(IF('Ввод данных'!AL93=1,4)))))))</f>
        <v>0</v>
      </c>
      <c r="AJ89">
        <f>'Ввод данных'!AM93</f>
        <v>0</v>
      </c>
      <c r="AK89">
        <f>'Ввод данных'!AN93</f>
        <v>0</v>
      </c>
      <c r="AL89">
        <f>'Ввод данных'!AO93</f>
        <v>0</v>
      </c>
      <c r="AM89">
        <f>'Ввод данных'!AP93</f>
        <v>0</v>
      </c>
      <c r="AN89">
        <f>'Ввод данных'!AQ93</f>
        <v>0</v>
      </c>
      <c r="AO89">
        <f>'Ввод данных'!AR93</f>
        <v>0</v>
      </c>
      <c r="AP89" s="1" t="b">
        <f>IF('Ввод данных'!AS93=4,1,(IF('Ввод данных'!AS93=1,1,(IF('Ввод данных'!AS93=2,0,(IF('Ввод данных'!AS93=3,0)))))))</f>
        <v>0</v>
      </c>
      <c r="AQ89">
        <f>'Ввод данных'!AT93</f>
        <v>0</v>
      </c>
      <c r="AR89">
        <f>'Ввод данных'!AU93</f>
        <v>0</v>
      </c>
      <c r="AS89" s="1" t="b">
        <f>IF('Ввод данных'!AV93=4,1,(IF('Ввод данных'!AV93=1,1,(IF('Ввод данных'!AV93=2,0,(IF('Ввод данных'!AV93=3,0)))))))</f>
        <v>0</v>
      </c>
      <c r="AT89" s="3" t="b">
        <f>IF('Ввод данных'!AW93=4,1,(IF('Ввод данных'!AW93=3,2,(IF('Ввод данных'!AW93=2,3,(IF('Ввод данных'!AW93=1,4)))))))</f>
        <v>0</v>
      </c>
      <c r="AU89">
        <f>'Ввод данных'!AX93</f>
        <v>0</v>
      </c>
      <c r="AV89">
        <f>'Ввод данных'!AY93</f>
        <v>0</v>
      </c>
      <c r="AW89">
        <f>'Ввод данных'!AZ93</f>
        <v>0</v>
      </c>
      <c r="AX89">
        <f>'Ввод данных'!BA93</f>
        <v>0</v>
      </c>
      <c r="AY89" s="3" t="b">
        <f>IF('Ввод данных'!BB93=4,1,(IF('Ввод данных'!BB93=3,2,(IF('Ввод данных'!BB93=2,3,(IF('Ввод данных'!BB93=1,4)))))))</f>
        <v>0</v>
      </c>
      <c r="AZ89">
        <f>'Ввод данных'!BC93</f>
        <v>0</v>
      </c>
      <c r="BA89" s="3" t="b">
        <f>IF('Ввод данных'!BD93=4,1,(IF('Ввод данных'!BD93=3,2,(IF('Ввод данных'!BD93=2,3,(IF('Ввод данных'!BD93=1,4)))))))</f>
        <v>0</v>
      </c>
      <c r="BB89">
        <f>'Ввод данных'!BE93</f>
        <v>0</v>
      </c>
      <c r="BC89">
        <f>'Ввод данных'!BF93</f>
        <v>0</v>
      </c>
      <c r="BD89" s="3" t="b">
        <f>IF('Ввод данных'!BG93=4,1,(IF('Ввод данных'!BG93=3,2,(IF('Ввод данных'!BG93=2,3,(IF('Ввод данных'!BG93=1,4)))))))</f>
        <v>0</v>
      </c>
      <c r="BE89" s="1" t="b">
        <f>IF('Ввод данных'!BH93=4,1,(IF('Ввод данных'!BH93=1,1,(IF('Ввод данных'!BH93=2,0,(IF('Ввод данных'!BH93=3,0)))))))</f>
        <v>0</v>
      </c>
      <c r="BF89" s="2">
        <f>'Ввод данных'!BI93</f>
        <v>0</v>
      </c>
      <c r="BG89">
        <f>'Ввод данных'!BJ93</f>
        <v>0</v>
      </c>
      <c r="BH89">
        <f>'Ввод данных'!BK93</f>
        <v>0</v>
      </c>
      <c r="BI89">
        <f>'Ввод данных'!BL93</f>
        <v>0</v>
      </c>
      <c r="BJ89">
        <f>'Ввод данных'!BM93</f>
        <v>0</v>
      </c>
      <c r="BK89">
        <f>'Ввод данных'!BN93</f>
        <v>0</v>
      </c>
      <c r="BL89">
        <f>'Ввод данных'!BO93</f>
        <v>0</v>
      </c>
      <c r="BM89" s="1" t="b">
        <f>IF('Ввод данных'!BP93=4,1,(IF('Ввод данных'!BP93=1,1,(IF('Ввод данных'!BP93=2,0,(IF('Ввод данных'!BP93=3,0)))))))</f>
        <v>0</v>
      </c>
      <c r="BN89">
        <f>'Ввод данных'!BQ93</f>
        <v>0</v>
      </c>
      <c r="BO89">
        <f>'Ввод данных'!BR93</f>
        <v>0</v>
      </c>
      <c r="BP89" s="3" t="b">
        <f>IF('Ввод данных'!BS93=4,1,(IF('Ввод данных'!BS93=3,2,(IF('Ввод данных'!BS93=2,3,(IF('Ввод данных'!BS93=1,4)))))))</f>
        <v>0</v>
      </c>
      <c r="BQ89">
        <f>'Ввод данных'!BT93</f>
        <v>0</v>
      </c>
      <c r="BR89">
        <f>'Ввод данных'!BU93</f>
        <v>0</v>
      </c>
      <c r="BS89">
        <f>'Ввод данных'!BV93</f>
        <v>0</v>
      </c>
      <c r="BT89" s="45">
        <f>'Ввод данных'!BH93</f>
        <v>0</v>
      </c>
      <c r="BU89" s="45">
        <f>'Ввод данных'!G93</f>
        <v>0</v>
      </c>
      <c r="BV89" s="45">
        <f>'Ввод данных'!AV93</f>
        <v>0</v>
      </c>
    </row>
    <row r="90" spans="1:74" x14ac:dyDescent="0.25">
      <c r="A90" s="3" t="b">
        <f>IF('Ввод данных'!D94=4,1,(IF('Ввод данных'!D94=3,2,(IF('Ввод данных'!D94=2,3,(IF('Ввод данных'!D94=1,4)))))))</f>
        <v>0</v>
      </c>
      <c r="B90">
        <f>'Ввод данных'!E94</f>
        <v>0</v>
      </c>
      <c r="C90">
        <f>'Ввод данных'!F94</f>
        <v>0</v>
      </c>
      <c r="D90" s="1" t="b">
        <f>IF('Ввод данных'!G94=4,1,(IF('Ввод данных'!G94=1,1,(IF('Ввод данных'!G94=2,0,(IF('Ввод данных'!G94=3,0)))))))</f>
        <v>0</v>
      </c>
      <c r="E90" s="3" t="b">
        <f>IF('Ввод данных'!H94=4,1,(IF('Ввод данных'!H94=3,2,(IF('Ввод данных'!H94=2,3,(IF('Ввод данных'!H94=1,4)))))))</f>
        <v>0</v>
      </c>
      <c r="F90">
        <f>'Ввод данных'!I94</f>
        <v>0</v>
      </c>
      <c r="G90">
        <f>'Ввод данных'!J94</f>
        <v>0</v>
      </c>
      <c r="H90">
        <f>'Ввод данных'!K94</f>
        <v>0</v>
      </c>
      <c r="I90">
        <f>'Ввод данных'!L94</f>
        <v>0</v>
      </c>
      <c r="J90">
        <f>'Ввод данных'!M94</f>
        <v>0</v>
      </c>
      <c r="K90">
        <f>'Ввод данных'!N94</f>
        <v>0</v>
      </c>
      <c r="L90">
        <f>'Ввод данных'!O94</f>
        <v>0</v>
      </c>
      <c r="M90">
        <f>'Ввод данных'!P94</f>
        <v>0</v>
      </c>
      <c r="N90">
        <f>'Ввод данных'!Q94</f>
        <v>0</v>
      </c>
      <c r="O90" s="2">
        <f>'Ввод данных'!R94</f>
        <v>0</v>
      </c>
      <c r="P90">
        <f>'Ввод данных'!S94</f>
        <v>0</v>
      </c>
      <c r="Q90" s="1" t="b">
        <f>IF('Ввод данных'!T94=4,1,(IF('Ввод данных'!T94=1,1,(IF('Ввод данных'!T94=2,0,(IF('Ввод данных'!T94=3,0)))))))</f>
        <v>0</v>
      </c>
      <c r="R90" s="3" t="b">
        <f>IF('Ввод данных'!U94=4,1,(IF('Ввод данных'!U94=3,2,(IF('Ввод данных'!U94=2,3,(IF('Ввод данных'!U94=1,4)))))))</f>
        <v>0</v>
      </c>
      <c r="S90">
        <f>'Ввод данных'!V94</f>
        <v>0</v>
      </c>
      <c r="T90">
        <f>'Ввод данных'!W94</f>
        <v>0</v>
      </c>
      <c r="U90" s="3" t="b">
        <f>IF('Ввод данных'!X94=4,1,(IF('Ввод данных'!X94=3,2,(IF('Ввод данных'!X94=2,3,(IF('Ввод данных'!X94=1,4)))))))</f>
        <v>0</v>
      </c>
      <c r="V90" s="3" t="b">
        <f>IF('Ввод данных'!Y94=4,1,(IF('Ввод данных'!Y94=3,2,(IF('Ввод данных'!Y94=2,3,(IF('Ввод данных'!Y94=1,4)))))))</f>
        <v>0</v>
      </c>
      <c r="W90" s="3" t="b">
        <f>IF('Ввод данных'!Z94=4,1,(IF('Ввод данных'!Z94=3,2,(IF('Ввод данных'!Z94=2,3,(IF('Ввод данных'!Z94=1,4)))))))</f>
        <v>0</v>
      </c>
      <c r="X90">
        <f>'Ввод данных'!AA94</f>
        <v>0</v>
      </c>
      <c r="Y90">
        <f>'Ввод данных'!AB94</f>
        <v>0</v>
      </c>
      <c r="Z90">
        <f>'Ввод данных'!AC94</f>
        <v>0</v>
      </c>
      <c r="AA90">
        <f>'Ввод данных'!AD94</f>
        <v>0</v>
      </c>
      <c r="AB90" s="1" t="b">
        <f>IF('Ввод данных'!AE94=4,1,(IF('Ввод данных'!AE94=1,1,(IF('Ввод данных'!AE94=2,0,(IF('Ввод данных'!AE94=3,0)))))))</f>
        <v>0</v>
      </c>
      <c r="AC90">
        <f>'Ввод данных'!AF94</f>
        <v>0</v>
      </c>
      <c r="AD90">
        <f>'Ввод данных'!AG94</f>
        <v>0</v>
      </c>
      <c r="AE90" s="3" t="b">
        <f>IF('Ввод данных'!AH94=4,1,(IF('Ввод данных'!AH94=3,2,(IF('Ввод данных'!AH94=2,3,(IF('Ввод данных'!AH94=1,4)))))))</f>
        <v>0</v>
      </c>
      <c r="AF90">
        <f>'Ввод данных'!AI94</f>
        <v>0</v>
      </c>
      <c r="AG90">
        <f>'Ввод данных'!AJ94</f>
        <v>0</v>
      </c>
      <c r="AH90">
        <f>'Ввод данных'!AK94</f>
        <v>0</v>
      </c>
      <c r="AI90" s="3" t="b">
        <f>IF('Ввод данных'!AL94=4,1,(IF('Ввод данных'!AL94=3,2,(IF('Ввод данных'!AL94=2,3,(IF('Ввод данных'!AL94=1,4)))))))</f>
        <v>0</v>
      </c>
      <c r="AJ90">
        <f>'Ввод данных'!AM94</f>
        <v>0</v>
      </c>
      <c r="AK90">
        <f>'Ввод данных'!AN94</f>
        <v>0</v>
      </c>
      <c r="AL90">
        <f>'Ввод данных'!AO94</f>
        <v>0</v>
      </c>
      <c r="AM90">
        <f>'Ввод данных'!AP94</f>
        <v>0</v>
      </c>
      <c r="AN90">
        <f>'Ввод данных'!AQ94</f>
        <v>0</v>
      </c>
      <c r="AO90">
        <f>'Ввод данных'!AR94</f>
        <v>0</v>
      </c>
      <c r="AP90" s="1" t="b">
        <f>IF('Ввод данных'!AS94=4,1,(IF('Ввод данных'!AS94=1,1,(IF('Ввод данных'!AS94=2,0,(IF('Ввод данных'!AS94=3,0)))))))</f>
        <v>0</v>
      </c>
      <c r="AQ90">
        <f>'Ввод данных'!AT94</f>
        <v>0</v>
      </c>
      <c r="AR90">
        <f>'Ввод данных'!AU94</f>
        <v>0</v>
      </c>
      <c r="AS90" s="1" t="b">
        <f>IF('Ввод данных'!AV94=4,1,(IF('Ввод данных'!AV94=1,1,(IF('Ввод данных'!AV94=2,0,(IF('Ввод данных'!AV94=3,0)))))))</f>
        <v>0</v>
      </c>
      <c r="AT90" s="3" t="b">
        <f>IF('Ввод данных'!AW94=4,1,(IF('Ввод данных'!AW94=3,2,(IF('Ввод данных'!AW94=2,3,(IF('Ввод данных'!AW94=1,4)))))))</f>
        <v>0</v>
      </c>
      <c r="AU90">
        <f>'Ввод данных'!AX94</f>
        <v>0</v>
      </c>
      <c r="AV90">
        <f>'Ввод данных'!AY94</f>
        <v>0</v>
      </c>
      <c r="AW90">
        <f>'Ввод данных'!AZ94</f>
        <v>0</v>
      </c>
      <c r="AX90">
        <f>'Ввод данных'!BA94</f>
        <v>0</v>
      </c>
      <c r="AY90" s="3" t="b">
        <f>IF('Ввод данных'!BB94=4,1,(IF('Ввод данных'!BB94=3,2,(IF('Ввод данных'!BB94=2,3,(IF('Ввод данных'!BB94=1,4)))))))</f>
        <v>0</v>
      </c>
      <c r="AZ90">
        <f>'Ввод данных'!BC94</f>
        <v>0</v>
      </c>
      <c r="BA90" s="3" t="b">
        <f>IF('Ввод данных'!BD94=4,1,(IF('Ввод данных'!BD94=3,2,(IF('Ввод данных'!BD94=2,3,(IF('Ввод данных'!BD94=1,4)))))))</f>
        <v>0</v>
      </c>
      <c r="BB90">
        <f>'Ввод данных'!BE94</f>
        <v>0</v>
      </c>
      <c r="BC90">
        <f>'Ввод данных'!BF94</f>
        <v>0</v>
      </c>
      <c r="BD90" s="3" t="b">
        <f>IF('Ввод данных'!BG94=4,1,(IF('Ввод данных'!BG94=3,2,(IF('Ввод данных'!BG94=2,3,(IF('Ввод данных'!BG94=1,4)))))))</f>
        <v>0</v>
      </c>
      <c r="BE90" s="1" t="b">
        <f>IF('Ввод данных'!BH94=4,1,(IF('Ввод данных'!BH94=1,1,(IF('Ввод данных'!BH94=2,0,(IF('Ввод данных'!BH94=3,0)))))))</f>
        <v>0</v>
      </c>
      <c r="BF90" s="2">
        <f>'Ввод данных'!BI94</f>
        <v>0</v>
      </c>
      <c r="BG90">
        <f>'Ввод данных'!BJ94</f>
        <v>0</v>
      </c>
      <c r="BH90">
        <f>'Ввод данных'!BK94</f>
        <v>0</v>
      </c>
      <c r="BI90">
        <f>'Ввод данных'!BL94</f>
        <v>0</v>
      </c>
      <c r="BJ90">
        <f>'Ввод данных'!BM94</f>
        <v>0</v>
      </c>
      <c r="BK90">
        <f>'Ввод данных'!BN94</f>
        <v>0</v>
      </c>
      <c r="BL90">
        <f>'Ввод данных'!BO94</f>
        <v>0</v>
      </c>
      <c r="BM90" s="1" t="b">
        <f>IF('Ввод данных'!BP94=4,1,(IF('Ввод данных'!BP94=1,1,(IF('Ввод данных'!BP94=2,0,(IF('Ввод данных'!BP94=3,0)))))))</f>
        <v>0</v>
      </c>
      <c r="BN90">
        <f>'Ввод данных'!BQ94</f>
        <v>0</v>
      </c>
      <c r="BO90">
        <f>'Ввод данных'!BR94</f>
        <v>0</v>
      </c>
      <c r="BP90" s="3" t="b">
        <f>IF('Ввод данных'!BS94=4,1,(IF('Ввод данных'!BS94=3,2,(IF('Ввод данных'!BS94=2,3,(IF('Ввод данных'!BS94=1,4)))))))</f>
        <v>0</v>
      </c>
      <c r="BQ90">
        <f>'Ввод данных'!BT94</f>
        <v>0</v>
      </c>
      <c r="BR90">
        <f>'Ввод данных'!BU94</f>
        <v>0</v>
      </c>
      <c r="BS90">
        <f>'Ввод данных'!BV94</f>
        <v>0</v>
      </c>
      <c r="BT90" s="45">
        <f>'Ввод данных'!BH94</f>
        <v>0</v>
      </c>
      <c r="BU90" s="45">
        <f>'Ввод данных'!G94</f>
        <v>0</v>
      </c>
      <c r="BV90" s="45">
        <f>'Ввод данных'!AV94</f>
        <v>0</v>
      </c>
    </row>
    <row r="91" spans="1:74" x14ac:dyDescent="0.25">
      <c r="A91" s="3" t="b">
        <f>IF('Ввод данных'!D95=4,1,(IF('Ввод данных'!D95=3,2,(IF('Ввод данных'!D95=2,3,(IF('Ввод данных'!D95=1,4)))))))</f>
        <v>0</v>
      </c>
      <c r="B91">
        <f>'Ввод данных'!E95</f>
        <v>0</v>
      </c>
      <c r="C91">
        <f>'Ввод данных'!F95</f>
        <v>0</v>
      </c>
      <c r="D91" s="1" t="b">
        <f>IF('Ввод данных'!G95=4,1,(IF('Ввод данных'!G95=1,1,(IF('Ввод данных'!G95=2,0,(IF('Ввод данных'!G95=3,0)))))))</f>
        <v>0</v>
      </c>
      <c r="E91" s="3" t="b">
        <f>IF('Ввод данных'!H95=4,1,(IF('Ввод данных'!H95=3,2,(IF('Ввод данных'!H95=2,3,(IF('Ввод данных'!H95=1,4)))))))</f>
        <v>0</v>
      </c>
      <c r="F91">
        <f>'Ввод данных'!I95</f>
        <v>0</v>
      </c>
      <c r="G91">
        <f>'Ввод данных'!J95</f>
        <v>0</v>
      </c>
      <c r="H91">
        <f>'Ввод данных'!K95</f>
        <v>0</v>
      </c>
      <c r="I91">
        <f>'Ввод данных'!L95</f>
        <v>0</v>
      </c>
      <c r="J91">
        <f>'Ввод данных'!M95</f>
        <v>0</v>
      </c>
      <c r="K91">
        <f>'Ввод данных'!N95</f>
        <v>0</v>
      </c>
      <c r="L91">
        <f>'Ввод данных'!O95</f>
        <v>0</v>
      </c>
      <c r="M91">
        <f>'Ввод данных'!P95</f>
        <v>0</v>
      </c>
      <c r="N91">
        <f>'Ввод данных'!Q95</f>
        <v>0</v>
      </c>
      <c r="O91" s="2">
        <f>'Ввод данных'!R95</f>
        <v>0</v>
      </c>
      <c r="P91">
        <f>'Ввод данных'!S95</f>
        <v>0</v>
      </c>
      <c r="Q91" s="1" t="b">
        <f>IF('Ввод данных'!T95=4,1,(IF('Ввод данных'!T95=1,1,(IF('Ввод данных'!T95=2,0,(IF('Ввод данных'!T95=3,0)))))))</f>
        <v>0</v>
      </c>
      <c r="R91" s="3" t="b">
        <f>IF('Ввод данных'!U95=4,1,(IF('Ввод данных'!U95=3,2,(IF('Ввод данных'!U95=2,3,(IF('Ввод данных'!U95=1,4)))))))</f>
        <v>0</v>
      </c>
      <c r="S91">
        <f>'Ввод данных'!V95</f>
        <v>0</v>
      </c>
      <c r="T91">
        <f>'Ввод данных'!W95</f>
        <v>0</v>
      </c>
      <c r="U91" s="3" t="b">
        <f>IF('Ввод данных'!X95=4,1,(IF('Ввод данных'!X95=3,2,(IF('Ввод данных'!X95=2,3,(IF('Ввод данных'!X95=1,4)))))))</f>
        <v>0</v>
      </c>
      <c r="V91" s="3" t="b">
        <f>IF('Ввод данных'!Y95=4,1,(IF('Ввод данных'!Y95=3,2,(IF('Ввод данных'!Y95=2,3,(IF('Ввод данных'!Y95=1,4)))))))</f>
        <v>0</v>
      </c>
      <c r="W91" s="3" t="b">
        <f>IF('Ввод данных'!Z95=4,1,(IF('Ввод данных'!Z95=3,2,(IF('Ввод данных'!Z95=2,3,(IF('Ввод данных'!Z95=1,4)))))))</f>
        <v>0</v>
      </c>
      <c r="X91">
        <f>'Ввод данных'!AA95</f>
        <v>0</v>
      </c>
      <c r="Y91">
        <f>'Ввод данных'!AB95</f>
        <v>0</v>
      </c>
      <c r="Z91">
        <f>'Ввод данных'!AC95</f>
        <v>0</v>
      </c>
      <c r="AA91">
        <f>'Ввод данных'!AD95</f>
        <v>0</v>
      </c>
      <c r="AB91" s="1" t="b">
        <f>IF('Ввод данных'!AE95=4,1,(IF('Ввод данных'!AE95=1,1,(IF('Ввод данных'!AE95=2,0,(IF('Ввод данных'!AE95=3,0)))))))</f>
        <v>0</v>
      </c>
      <c r="AC91">
        <f>'Ввод данных'!AF95</f>
        <v>0</v>
      </c>
      <c r="AD91">
        <f>'Ввод данных'!AG95</f>
        <v>0</v>
      </c>
      <c r="AE91" s="3" t="b">
        <f>IF('Ввод данных'!AH95=4,1,(IF('Ввод данных'!AH95=3,2,(IF('Ввод данных'!AH95=2,3,(IF('Ввод данных'!AH95=1,4)))))))</f>
        <v>0</v>
      </c>
      <c r="AF91">
        <f>'Ввод данных'!AI95</f>
        <v>0</v>
      </c>
      <c r="AG91">
        <f>'Ввод данных'!AJ95</f>
        <v>0</v>
      </c>
      <c r="AH91">
        <f>'Ввод данных'!AK95</f>
        <v>0</v>
      </c>
      <c r="AI91" s="3" t="b">
        <f>IF('Ввод данных'!AL95=4,1,(IF('Ввод данных'!AL95=3,2,(IF('Ввод данных'!AL95=2,3,(IF('Ввод данных'!AL95=1,4)))))))</f>
        <v>0</v>
      </c>
      <c r="AJ91">
        <f>'Ввод данных'!AM95</f>
        <v>0</v>
      </c>
      <c r="AK91">
        <f>'Ввод данных'!AN95</f>
        <v>0</v>
      </c>
      <c r="AL91">
        <f>'Ввод данных'!AO95</f>
        <v>0</v>
      </c>
      <c r="AM91">
        <f>'Ввод данных'!AP95</f>
        <v>0</v>
      </c>
      <c r="AN91">
        <f>'Ввод данных'!AQ95</f>
        <v>0</v>
      </c>
      <c r="AO91">
        <f>'Ввод данных'!AR95</f>
        <v>0</v>
      </c>
      <c r="AP91" s="1" t="b">
        <f>IF('Ввод данных'!AS95=4,1,(IF('Ввод данных'!AS95=1,1,(IF('Ввод данных'!AS95=2,0,(IF('Ввод данных'!AS95=3,0)))))))</f>
        <v>0</v>
      </c>
      <c r="AQ91">
        <f>'Ввод данных'!AT95</f>
        <v>0</v>
      </c>
      <c r="AR91">
        <f>'Ввод данных'!AU95</f>
        <v>0</v>
      </c>
      <c r="AS91" s="1" t="b">
        <f>IF('Ввод данных'!AV95=4,1,(IF('Ввод данных'!AV95=1,1,(IF('Ввод данных'!AV95=2,0,(IF('Ввод данных'!AV95=3,0)))))))</f>
        <v>0</v>
      </c>
      <c r="AT91" s="3" t="b">
        <f>IF('Ввод данных'!AW95=4,1,(IF('Ввод данных'!AW95=3,2,(IF('Ввод данных'!AW95=2,3,(IF('Ввод данных'!AW95=1,4)))))))</f>
        <v>0</v>
      </c>
      <c r="AU91">
        <f>'Ввод данных'!AX95</f>
        <v>0</v>
      </c>
      <c r="AV91">
        <f>'Ввод данных'!AY95</f>
        <v>0</v>
      </c>
      <c r="AW91">
        <f>'Ввод данных'!AZ95</f>
        <v>0</v>
      </c>
      <c r="AX91">
        <f>'Ввод данных'!BA95</f>
        <v>0</v>
      </c>
      <c r="AY91" s="3" t="b">
        <f>IF('Ввод данных'!BB95=4,1,(IF('Ввод данных'!BB95=3,2,(IF('Ввод данных'!BB95=2,3,(IF('Ввод данных'!BB95=1,4)))))))</f>
        <v>0</v>
      </c>
      <c r="AZ91">
        <f>'Ввод данных'!BC95</f>
        <v>0</v>
      </c>
      <c r="BA91" s="3" t="b">
        <f>IF('Ввод данных'!BD95=4,1,(IF('Ввод данных'!BD95=3,2,(IF('Ввод данных'!BD95=2,3,(IF('Ввод данных'!BD95=1,4)))))))</f>
        <v>0</v>
      </c>
      <c r="BB91">
        <f>'Ввод данных'!BE95</f>
        <v>0</v>
      </c>
      <c r="BC91">
        <f>'Ввод данных'!BF95</f>
        <v>0</v>
      </c>
      <c r="BD91" s="3" t="b">
        <f>IF('Ввод данных'!BG95=4,1,(IF('Ввод данных'!BG95=3,2,(IF('Ввод данных'!BG95=2,3,(IF('Ввод данных'!BG95=1,4)))))))</f>
        <v>0</v>
      </c>
      <c r="BE91" s="1" t="b">
        <f>IF('Ввод данных'!BH95=4,1,(IF('Ввод данных'!BH95=1,1,(IF('Ввод данных'!BH95=2,0,(IF('Ввод данных'!BH95=3,0)))))))</f>
        <v>0</v>
      </c>
      <c r="BF91" s="2">
        <f>'Ввод данных'!BI95</f>
        <v>0</v>
      </c>
      <c r="BG91">
        <f>'Ввод данных'!BJ95</f>
        <v>0</v>
      </c>
      <c r="BH91">
        <f>'Ввод данных'!BK95</f>
        <v>0</v>
      </c>
      <c r="BI91">
        <f>'Ввод данных'!BL95</f>
        <v>0</v>
      </c>
      <c r="BJ91">
        <f>'Ввод данных'!BM95</f>
        <v>0</v>
      </c>
      <c r="BK91">
        <f>'Ввод данных'!BN95</f>
        <v>0</v>
      </c>
      <c r="BL91">
        <f>'Ввод данных'!BO95</f>
        <v>0</v>
      </c>
      <c r="BM91" s="1" t="b">
        <f>IF('Ввод данных'!BP95=4,1,(IF('Ввод данных'!BP95=1,1,(IF('Ввод данных'!BP95=2,0,(IF('Ввод данных'!BP95=3,0)))))))</f>
        <v>0</v>
      </c>
      <c r="BN91">
        <f>'Ввод данных'!BQ95</f>
        <v>0</v>
      </c>
      <c r="BO91">
        <f>'Ввод данных'!BR95</f>
        <v>0</v>
      </c>
      <c r="BP91" s="3" t="b">
        <f>IF('Ввод данных'!BS95=4,1,(IF('Ввод данных'!BS95=3,2,(IF('Ввод данных'!BS95=2,3,(IF('Ввод данных'!BS95=1,4)))))))</f>
        <v>0</v>
      </c>
      <c r="BQ91">
        <f>'Ввод данных'!BT95</f>
        <v>0</v>
      </c>
      <c r="BR91">
        <f>'Ввод данных'!BU95</f>
        <v>0</v>
      </c>
      <c r="BS91">
        <f>'Ввод данных'!BV95</f>
        <v>0</v>
      </c>
      <c r="BT91" s="45">
        <f>'Ввод данных'!BH95</f>
        <v>0</v>
      </c>
      <c r="BU91" s="45">
        <f>'Ввод данных'!G95</f>
        <v>0</v>
      </c>
      <c r="BV91" s="45">
        <f>'Ввод данных'!AV95</f>
        <v>0</v>
      </c>
    </row>
    <row r="92" spans="1:74" x14ac:dyDescent="0.25">
      <c r="A92" s="3" t="b">
        <f>IF('Ввод данных'!D96=4,1,(IF('Ввод данных'!D96=3,2,(IF('Ввод данных'!D96=2,3,(IF('Ввод данных'!D96=1,4)))))))</f>
        <v>0</v>
      </c>
      <c r="B92">
        <f>'Ввод данных'!E96</f>
        <v>0</v>
      </c>
      <c r="C92">
        <f>'Ввод данных'!F96</f>
        <v>0</v>
      </c>
      <c r="D92" s="1" t="b">
        <f>IF('Ввод данных'!G96=4,1,(IF('Ввод данных'!G96=1,1,(IF('Ввод данных'!G96=2,0,(IF('Ввод данных'!G96=3,0)))))))</f>
        <v>0</v>
      </c>
      <c r="E92" s="3" t="b">
        <f>IF('Ввод данных'!H96=4,1,(IF('Ввод данных'!H96=3,2,(IF('Ввод данных'!H96=2,3,(IF('Ввод данных'!H96=1,4)))))))</f>
        <v>0</v>
      </c>
      <c r="F92">
        <f>'Ввод данных'!I96</f>
        <v>0</v>
      </c>
      <c r="G92">
        <f>'Ввод данных'!J96</f>
        <v>0</v>
      </c>
      <c r="H92">
        <f>'Ввод данных'!K96</f>
        <v>0</v>
      </c>
      <c r="I92">
        <f>'Ввод данных'!L96</f>
        <v>0</v>
      </c>
      <c r="J92">
        <f>'Ввод данных'!M96</f>
        <v>0</v>
      </c>
      <c r="K92">
        <f>'Ввод данных'!N96</f>
        <v>0</v>
      </c>
      <c r="L92">
        <f>'Ввод данных'!O96</f>
        <v>0</v>
      </c>
      <c r="M92">
        <f>'Ввод данных'!P96</f>
        <v>0</v>
      </c>
      <c r="N92">
        <f>'Ввод данных'!Q96</f>
        <v>0</v>
      </c>
      <c r="O92" s="2">
        <f>'Ввод данных'!R96</f>
        <v>0</v>
      </c>
      <c r="P92">
        <f>'Ввод данных'!S96</f>
        <v>0</v>
      </c>
      <c r="Q92" s="1" t="b">
        <f>IF('Ввод данных'!T96=4,1,(IF('Ввод данных'!T96=1,1,(IF('Ввод данных'!T96=2,0,(IF('Ввод данных'!T96=3,0)))))))</f>
        <v>0</v>
      </c>
      <c r="R92" s="3" t="b">
        <f>IF('Ввод данных'!U96=4,1,(IF('Ввод данных'!U96=3,2,(IF('Ввод данных'!U96=2,3,(IF('Ввод данных'!U96=1,4)))))))</f>
        <v>0</v>
      </c>
      <c r="S92">
        <f>'Ввод данных'!V96</f>
        <v>0</v>
      </c>
      <c r="T92">
        <f>'Ввод данных'!W96</f>
        <v>0</v>
      </c>
      <c r="U92" s="3" t="b">
        <f>IF('Ввод данных'!X96=4,1,(IF('Ввод данных'!X96=3,2,(IF('Ввод данных'!X96=2,3,(IF('Ввод данных'!X96=1,4)))))))</f>
        <v>0</v>
      </c>
      <c r="V92" s="3" t="b">
        <f>IF('Ввод данных'!Y96=4,1,(IF('Ввод данных'!Y96=3,2,(IF('Ввод данных'!Y96=2,3,(IF('Ввод данных'!Y96=1,4)))))))</f>
        <v>0</v>
      </c>
      <c r="W92" s="3" t="b">
        <f>IF('Ввод данных'!Z96=4,1,(IF('Ввод данных'!Z96=3,2,(IF('Ввод данных'!Z96=2,3,(IF('Ввод данных'!Z96=1,4)))))))</f>
        <v>0</v>
      </c>
      <c r="X92">
        <f>'Ввод данных'!AA96</f>
        <v>0</v>
      </c>
      <c r="Y92">
        <f>'Ввод данных'!AB96</f>
        <v>0</v>
      </c>
      <c r="Z92">
        <f>'Ввод данных'!AC96</f>
        <v>0</v>
      </c>
      <c r="AA92">
        <f>'Ввод данных'!AD96</f>
        <v>0</v>
      </c>
      <c r="AB92" s="1" t="b">
        <f>IF('Ввод данных'!AE96=4,1,(IF('Ввод данных'!AE96=1,1,(IF('Ввод данных'!AE96=2,0,(IF('Ввод данных'!AE96=3,0)))))))</f>
        <v>0</v>
      </c>
      <c r="AC92">
        <f>'Ввод данных'!AF96</f>
        <v>0</v>
      </c>
      <c r="AD92">
        <f>'Ввод данных'!AG96</f>
        <v>0</v>
      </c>
      <c r="AE92" s="3" t="b">
        <f>IF('Ввод данных'!AH96=4,1,(IF('Ввод данных'!AH96=3,2,(IF('Ввод данных'!AH96=2,3,(IF('Ввод данных'!AH96=1,4)))))))</f>
        <v>0</v>
      </c>
      <c r="AF92">
        <f>'Ввод данных'!AI96</f>
        <v>0</v>
      </c>
      <c r="AG92">
        <f>'Ввод данных'!AJ96</f>
        <v>0</v>
      </c>
      <c r="AH92">
        <f>'Ввод данных'!AK96</f>
        <v>0</v>
      </c>
      <c r="AI92" s="3" t="b">
        <f>IF('Ввод данных'!AL96=4,1,(IF('Ввод данных'!AL96=3,2,(IF('Ввод данных'!AL96=2,3,(IF('Ввод данных'!AL96=1,4)))))))</f>
        <v>0</v>
      </c>
      <c r="AJ92">
        <f>'Ввод данных'!AM96</f>
        <v>0</v>
      </c>
      <c r="AK92">
        <f>'Ввод данных'!AN96</f>
        <v>0</v>
      </c>
      <c r="AL92">
        <f>'Ввод данных'!AO96</f>
        <v>0</v>
      </c>
      <c r="AM92">
        <f>'Ввод данных'!AP96</f>
        <v>0</v>
      </c>
      <c r="AN92">
        <f>'Ввод данных'!AQ96</f>
        <v>0</v>
      </c>
      <c r="AO92">
        <f>'Ввод данных'!AR96</f>
        <v>0</v>
      </c>
      <c r="AP92" s="1" t="b">
        <f>IF('Ввод данных'!AS96=4,1,(IF('Ввод данных'!AS96=1,1,(IF('Ввод данных'!AS96=2,0,(IF('Ввод данных'!AS96=3,0)))))))</f>
        <v>0</v>
      </c>
      <c r="AQ92">
        <f>'Ввод данных'!AT96</f>
        <v>0</v>
      </c>
      <c r="AR92">
        <f>'Ввод данных'!AU96</f>
        <v>0</v>
      </c>
      <c r="AS92" s="1" t="b">
        <f>IF('Ввод данных'!AV96=4,1,(IF('Ввод данных'!AV96=1,1,(IF('Ввод данных'!AV96=2,0,(IF('Ввод данных'!AV96=3,0)))))))</f>
        <v>0</v>
      </c>
      <c r="AT92" s="3" t="b">
        <f>IF('Ввод данных'!AW96=4,1,(IF('Ввод данных'!AW96=3,2,(IF('Ввод данных'!AW96=2,3,(IF('Ввод данных'!AW96=1,4)))))))</f>
        <v>0</v>
      </c>
      <c r="AU92">
        <f>'Ввод данных'!AX96</f>
        <v>0</v>
      </c>
      <c r="AV92">
        <f>'Ввод данных'!AY96</f>
        <v>0</v>
      </c>
      <c r="AW92">
        <f>'Ввод данных'!AZ96</f>
        <v>0</v>
      </c>
      <c r="AX92">
        <f>'Ввод данных'!BA96</f>
        <v>0</v>
      </c>
      <c r="AY92" s="3" t="b">
        <f>IF('Ввод данных'!BB96=4,1,(IF('Ввод данных'!BB96=3,2,(IF('Ввод данных'!BB96=2,3,(IF('Ввод данных'!BB96=1,4)))))))</f>
        <v>0</v>
      </c>
      <c r="AZ92">
        <f>'Ввод данных'!BC96</f>
        <v>0</v>
      </c>
      <c r="BA92" s="3" t="b">
        <f>IF('Ввод данных'!BD96=4,1,(IF('Ввод данных'!BD96=3,2,(IF('Ввод данных'!BD96=2,3,(IF('Ввод данных'!BD96=1,4)))))))</f>
        <v>0</v>
      </c>
      <c r="BB92">
        <f>'Ввод данных'!BE96</f>
        <v>0</v>
      </c>
      <c r="BC92">
        <f>'Ввод данных'!BF96</f>
        <v>0</v>
      </c>
      <c r="BD92" s="3" t="b">
        <f>IF('Ввод данных'!BG96=4,1,(IF('Ввод данных'!BG96=3,2,(IF('Ввод данных'!BG96=2,3,(IF('Ввод данных'!BG96=1,4)))))))</f>
        <v>0</v>
      </c>
      <c r="BE92" s="1" t="b">
        <f>IF('Ввод данных'!BH96=4,1,(IF('Ввод данных'!BH96=1,1,(IF('Ввод данных'!BH96=2,0,(IF('Ввод данных'!BH96=3,0)))))))</f>
        <v>0</v>
      </c>
      <c r="BF92" s="2">
        <f>'Ввод данных'!BI96</f>
        <v>0</v>
      </c>
      <c r="BG92">
        <f>'Ввод данных'!BJ96</f>
        <v>0</v>
      </c>
      <c r="BH92">
        <f>'Ввод данных'!BK96</f>
        <v>0</v>
      </c>
      <c r="BI92">
        <f>'Ввод данных'!BL96</f>
        <v>0</v>
      </c>
      <c r="BJ92">
        <f>'Ввод данных'!BM96</f>
        <v>0</v>
      </c>
      <c r="BK92">
        <f>'Ввод данных'!BN96</f>
        <v>0</v>
      </c>
      <c r="BL92">
        <f>'Ввод данных'!BO96</f>
        <v>0</v>
      </c>
      <c r="BM92" s="1" t="b">
        <f>IF('Ввод данных'!BP96=4,1,(IF('Ввод данных'!BP96=1,1,(IF('Ввод данных'!BP96=2,0,(IF('Ввод данных'!BP96=3,0)))))))</f>
        <v>0</v>
      </c>
      <c r="BN92">
        <f>'Ввод данных'!BQ96</f>
        <v>0</v>
      </c>
      <c r="BO92">
        <f>'Ввод данных'!BR96</f>
        <v>0</v>
      </c>
      <c r="BP92" s="3" t="b">
        <f>IF('Ввод данных'!BS96=4,1,(IF('Ввод данных'!BS96=3,2,(IF('Ввод данных'!BS96=2,3,(IF('Ввод данных'!BS96=1,4)))))))</f>
        <v>0</v>
      </c>
      <c r="BQ92">
        <f>'Ввод данных'!BT96</f>
        <v>0</v>
      </c>
      <c r="BR92">
        <f>'Ввод данных'!BU96</f>
        <v>0</v>
      </c>
      <c r="BS92">
        <f>'Ввод данных'!BV96</f>
        <v>0</v>
      </c>
      <c r="BT92" s="45">
        <f>'Ввод данных'!BH96</f>
        <v>0</v>
      </c>
      <c r="BU92" s="45">
        <f>'Ввод данных'!G96</f>
        <v>0</v>
      </c>
      <c r="BV92" s="45">
        <f>'Ввод данных'!AV96</f>
        <v>0</v>
      </c>
    </row>
    <row r="93" spans="1:74" x14ac:dyDescent="0.25">
      <c r="A93" s="3" t="b">
        <f>IF('Ввод данных'!D97=4,1,(IF('Ввод данных'!D97=3,2,(IF('Ввод данных'!D97=2,3,(IF('Ввод данных'!D97=1,4)))))))</f>
        <v>0</v>
      </c>
      <c r="B93">
        <f>'Ввод данных'!E97</f>
        <v>0</v>
      </c>
      <c r="C93">
        <f>'Ввод данных'!F97</f>
        <v>0</v>
      </c>
      <c r="D93" s="1" t="b">
        <f>IF('Ввод данных'!G97=4,1,(IF('Ввод данных'!G97=1,1,(IF('Ввод данных'!G97=2,0,(IF('Ввод данных'!G97=3,0)))))))</f>
        <v>0</v>
      </c>
      <c r="E93" s="3" t="b">
        <f>IF('Ввод данных'!H97=4,1,(IF('Ввод данных'!H97=3,2,(IF('Ввод данных'!H97=2,3,(IF('Ввод данных'!H97=1,4)))))))</f>
        <v>0</v>
      </c>
      <c r="F93">
        <f>'Ввод данных'!I97</f>
        <v>0</v>
      </c>
      <c r="G93">
        <f>'Ввод данных'!J97</f>
        <v>0</v>
      </c>
      <c r="H93">
        <f>'Ввод данных'!K97</f>
        <v>0</v>
      </c>
      <c r="I93">
        <f>'Ввод данных'!L97</f>
        <v>0</v>
      </c>
      <c r="J93">
        <f>'Ввод данных'!M97</f>
        <v>0</v>
      </c>
      <c r="K93">
        <f>'Ввод данных'!N97</f>
        <v>0</v>
      </c>
      <c r="L93">
        <f>'Ввод данных'!O97</f>
        <v>0</v>
      </c>
      <c r="M93">
        <f>'Ввод данных'!P97</f>
        <v>0</v>
      </c>
      <c r="N93">
        <f>'Ввод данных'!Q97</f>
        <v>0</v>
      </c>
      <c r="O93" s="2">
        <f>'Ввод данных'!R97</f>
        <v>0</v>
      </c>
      <c r="P93">
        <f>'Ввод данных'!S97</f>
        <v>0</v>
      </c>
      <c r="Q93" s="1" t="b">
        <f>IF('Ввод данных'!T97=4,1,(IF('Ввод данных'!T97=1,1,(IF('Ввод данных'!T97=2,0,(IF('Ввод данных'!T97=3,0)))))))</f>
        <v>0</v>
      </c>
      <c r="R93" s="3" t="b">
        <f>IF('Ввод данных'!U97=4,1,(IF('Ввод данных'!U97=3,2,(IF('Ввод данных'!U97=2,3,(IF('Ввод данных'!U97=1,4)))))))</f>
        <v>0</v>
      </c>
      <c r="S93">
        <f>'Ввод данных'!V97</f>
        <v>0</v>
      </c>
      <c r="T93">
        <f>'Ввод данных'!W97</f>
        <v>0</v>
      </c>
      <c r="U93" s="3" t="b">
        <f>IF('Ввод данных'!X97=4,1,(IF('Ввод данных'!X97=3,2,(IF('Ввод данных'!X97=2,3,(IF('Ввод данных'!X97=1,4)))))))</f>
        <v>0</v>
      </c>
      <c r="V93" s="3" t="b">
        <f>IF('Ввод данных'!Y97=4,1,(IF('Ввод данных'!Y97=3,2,(IF('Ввод данных'!Y97=2,3,(IF('Ввод данных'!Y97=1,4)))))))</f>
        <v>0</v>
      </c>
      <c r="W93" s="3" t="b">
        <f>IF('Ввод данных'!Z97=4,1,(IF('Ввод данных'!Z97=3,2,(IF('Ввод данных'!Z97=2,3,(IF('Ввод данных'!Z97=1,4)))))))</f>
        <v>0</v>
      </c>
      <c r="X93">
        <f>'Ввод данных'!AA97</f>
        <v>0</v>
      </c>
      <c r="Y93">
        <f>'Ввод данных'!AB97</f>
        <v>0</v>
      </c>
      <c r="Z93">
        <f>'Ввод данных'!AC97</f>
        <v>0</v>
      </c>
      <c r="AA93">
        <f>'Ввод данных'!AD97</f>
        <v>0</v>
      </c>
      <c r="AB93" s="1" t="b">
        <f>IF('Ввод данных'!AE97=4,1,(IF('Ввод данных'!AE97=1,1,(IF('Ввод данных'!AE97=2,0,(IF('Ввод данных'!AE97=3,0)))))))</f>
        <v>0</v>
      </c>
      <c r="AC93">
        <f>'Ввод данных'!AF97</f>
        <v>0</v>
      </c>
      <c r="AD93">
        <f>'Ввод данных'!AG97</f>
        <v>0</v>
      </c>
      <c r="AE93" s="3" t="b">
        <f>IF('Ввод данных'!AH97=4,1,(IF('Ввод данных'!AH97=3,2,(IF('Ввод данных'!AH97=2,3,(IF('Ввод данных'!AH97=1,4)))))))</f>
        <v>0</v>
      </c>
      <c r="AF93">
        <f>'Ввод данных'!AI97</f>
        <v>0</v>
      </c>
      <c r="AG93">
        <f>'Ввод данных'!AJ97</f>
        <v>0</v>
      </c>
      <c r="AH93">
        <f>'Ввод данных'!AK97</f>
        <v>0</v>
      </c>
      <c r="AI93" s="3" t="b">
        <f>IF('Ввод данных'!AL97=4,1,(IF('Ввод данных'!AL97=3,2,(IF('Ввод данных'!AL97=2,3,(IF('Ввод данных'!AL97=1,4)))))))</f>
        <v>0</v>
      </c>
      <c r="AJ93">
        <f>'Ввод данных'!AM97</f>
        <v>0</v>
      </c>
      <c r="AK93">
        <f>'Ввод данных'!AN97</f>
        <v>0</v>
      </c>
      <c r="AL93">
        <f>'Ввод данных'!AO97</f>
        <v>0</v>
      </c>
      <c r="AM93">
        <f>'Ввод данных'!AP97</f>
        <v>0</v>
      </c>
      <c r="AN93">
        <f>'Ввод данных'!AQ97</f>
        <v>0</v>
      </c>
      <c r="AO93">
        <f>'Ввод данных'!AR97</f>
        <v>0</v>
      </c>
      <c r="AP93" s="1" t="b">
        <f>IF('Ввод данных'!AS97=4,1,(IF('Ввод данных'!AS97=1,1,(IF('Ввод данных'!AS97=2,0,(IF('Ввод данных'!AS97=3,0)))))))</f>
        <v>0</v>
      </c>
      <c r="AQ93">
        <f>'Ввод данных'!AT97</f>
        <v>0</v>
      </c>
      <c r="AR93">
        <f>'Ввод данных'!AU97</f>
        <v>0</v>
      </c>
      <c r="AS93" s="1" t="b">
        <f>IF('Ввод данных'!AV97=4,1,(IF('Ввод данных'!AV97=1,1,(IF('Ввод данных'!AV97=2,0,(IF('Ввод данных'!AV97=3,0)))))))</f>
        <v>0</v>
      </c>
      <c r="AT93" s="3" t="b">
        <f>IF('Ввод данных'!AW97=4,1,(IF('Ввод данных'!AW97=3,2,(IF('Ввод данных'!AW97=2,3,(IF('Ввод данных'!AW97=1,4)))))))</f>
        <v>0</v>
      </c>
      <c r="AU93">
        <f>'Ввод данных'!AX97</f>
        <v>0</v>
      </c>
      <c r="AV93">
        <f>'Ввод данных'!AY97</f>
        <v>0</v>
      </c>
      <c r="AW93">
        <f>'Ввод данных'!AZ97</f>
        <v>0</v>
      </c>
      <c r="AX93">
        <f>'Ввод данных'!BA97</f>
        <v>0</v>
      </c>
      <c r="AY93" s="3" t="b">
        <f>IF('Ввод данных'!BB97=4,1,(IF('Ввод данных'!BB97=3,2,(IF('Ввод данных'!BB97=2,3,(IF('Ввод данных'!BB97=1,4)))))))</f>
        <v>0</v>
      </c>
      <c r="AZ93">
        <f>'Ввод данных'!BC97</f>
        <v>0</v>
      </c>
      <c r="BA93" s="3" t="b">
        <f>IF('Ввод данных'!BD97=4,1,(IF('Ввод данных'!BD97=3,2,(IF('Ввод данных'!BD97=2,3,(IF('Ввод данных'!BD97=1,4)))))))</f>
        <v>0</v>
      </c>
      <c r="BB93">
        <f>'Ввод данных'!BE97</f>
        <v>0</v>
      </c>
      <c r="BC93">
        <f>'Ввод данных'!BF97</f>
        <v>0</v>
      </c>
      <c r="BD93" s="3" t="b">
        <f>IF('Ввод данных'!BG97=4,1,(IF('Ввод данных'!BG97=3,2,(IF('Ввод данных'!BG97=2,3,(IF('Ввод данных'!BG97=1,4)))))))</f>
        <v>0</v>
      </c>
      <c r="BE93" s="1" t="b">
        <f>IF('Ввод данных'!BH97=4,1,(IF('Ввод данных'!BH97=1,1,(IF('Ввод данных'!BH97=2,0,(IF('Ввод данных'!BH97=3,0)))))))</f>
        <v>0</v>
      </c>
      <c r="BF93" s="2">
        <f>'Ввод данных'!BI97</f>
        <v>0</v>
      </c>
      <c r="BG93">
        <f>'Ввод данных'!BJ97</f>
        <v>0</v>
      </c>
      <c r="BH93">
        <f>'Ввод данных'!BK97</f>
        <v>0</v>
      </c>
      <c r="BI93">
        <f>'Ввод данных'!BL97</f>
        <v>0</v>
      </c>
      <c r="BJ93">
        <f>'Ввод данных'!BM97</f>
        <v>0</v>
      </c>
      <c r="BK93">
        <f>'Ввод данных'!BN97</f>
        <v>0</v>
      </c>
      <c r="BL93">
        <f>'Ввод данных'!BO97</f>
        <v>0</v>
      </c>
      <c r="BM93" s="1" t="b">
        <f>IF('Ввод данных'!BP97=4,1,(IF('Ввод данных'!BP97=1,1,(IF('Ввод данных'!BP97=2,0,(IF('Ввод данных'!BP97=3,0)))))))</f>
        <v>0</v>
      </c>
      <c r="BN93">
        <f>'Ввод данных'!BQ97</f>
        <v>0</v>
      </c>
      <c r="BO93">
        <f>'Ввод данных'!BR97</f>
        <v>0</v>
      </c>
      <c r="BP93" s="3" t="b">
        <f>IF('Ввод данных'!BS97=4,1,(IF('Ввод данных'!BS97=3,2,(IF('Ввод данных'!BS97=2,3,(IF('Ввод данных'!BS97=1,4)))))))</f>
        <v>0</v>
      </c>
      <c r="BQ93">
        <f>'Ввод данных'!BT97</f>
        <v>0</v>
      </c>
      <c r="BR93">
        <f>'Ввод данных'!BU97</f>
        <v>0</v>
      </c>
      <c r="BS93">
        <f>'Ввод данных'!BV97</f>
        <v>0</v>
      </c>
      <c r="BT93" s="45">
        <f>'Ввод данных'!BH97</f>
        <v>0</v>
      </c>
      <c r="BU93" s="45">
        <f>'Ввод данных'!G97</f>
        <v>0</v>
      </c>
      <c r="BV93" s="45">
        <f>'Ввод данных'!AV97</f>
        <v>0</v>
      </c>
    </row>
    <row r="94" spans="1:74" x14ac:dyDescent="0.25">
      <c r="A94" s="3" t="b">
        <f>IF('Ввод данных'!D98=4,1,(IF('Ввод данных'!D98=3,2,(IF('Ввод данных'!D98=2,3,(IF('Ввод данных'!D98=1,4)))))))</f>
        <v>0</v>
      </c>
      <c r="B94">
        <f>'Ввод данных'!E98</f>
        <v>0</v>
      </c>
      <c r="C94">
        <f>'Ввод данных'!F98</f>
        <v>0</v>
      </c>
      <c r="D94" s="1" t="b">
        <f>IF('Ввод данных'!G98=4,1,(IF('Ввод данных'!G98=1,1,(IF('Ввод данных'!G98=2,0,(IF('Ввод данных'!G98=3,0)))))))</f>
        <v>0</v>
      </c>
      <c r="E94" s="3" t="b">
        <f>IF('Ввод данных'!H98=4,1,(IF('Ввод данных'!H98=3,2,(IF('Ввод данных'!H98=2,3,(IF('Ввод данных'!H98=1,4)))))))</f>
        <v>0</v>
      </c>
      <c r="F94">
        <f>'Ввод данных'!I98</f>
        <v>0</v>
      </c>
      <c r="G94">
        <f>'Ввод данных'!J98</f>
        <v>0</v>
      </c>
      <c r="H94">
        <f>'Ввод данных'!K98</f>
        <v>0</v>
      </c>
      <c r="I94">
        <f>'Ввод данных'!L98</f>
        <v>0</v>
      </c>
      <c r="J94">
        <f>'Ввод данных'!M98</f>
        <v>0</v>
      </c>
      <c r="K94">
        <f>'Ввод данных'!N98</f>
        <v>0</v>
      </c>
      <c r="L94">
        <f>'Ввод данных'!O98</f>
        <v>0</v>
      </c>
      <c r="M94">
        <f>'Ввод данных'!P98</f>
        <v>0</v>
      </c>
      <c r="N94">
        <f>'Ввод данных'!Q98</f>
        <v>0</v>
      </c>
      <c r="O94" s="2">
        <f>'Ввод данных'!R98</f>
        <v>0</v>
      </c>
      <c r="P94">
        <f>'Ввод данных'!S98</f>
        <v>0</v>
      </c>
      <c r="Q94" s="1" t="b">
        <f>IF('Ввод данных'!T98=4,1,(IF('Ввод данных'!T98=1,1,(IF('Ввод данных'!T98=2,0,(IF('Ввод данных'!T98=3,0)))))))</f>
        <v>0</v>
      </c>
      <c r="R94" s="3" t="b">
        <f>IF('Ввод данных'!U98=4,1,(IF('Ввод данных'!U98=3,2,(IF('Ввод данных'!U98=2,3,(IF('Ввод данных'!U98=1,4)))))))</f>
        <v>0</v>
      </c>
      <c r="S94">
        <f>'Ввод данных'!V98</f>
        <v>0</v>
      </c>
      <c r="T94">
        <f>'Ввод данных'!W98</f>
        <v>0</v>
      </c>
      <c r="U94" s="3" t="b">
        <f>IF('Ввод данных'!X98=4,1,(IF('Ввод данных'!X98=3,2,(IF('Ввод данных'!X98=2,3,(IF('Ввод данных'!X98=1,4)))))))</f>
        <v>0</v>
      </c>
      <c r="V94" s="3" t="b">
        <f>IF('Ввод данных'!Y98=4,1,(IF('Ввод данных'!Y98=3,2,(IF('Ввод данных'!Y98=2,3,(IF('Ввод данных'!Y98=1,4)))))))</f>
        <v>0</v>
      </c>
      <c r="W94" s="3" t="b">
        <f>IF('Ввод данных'!Z98=4,1,(IF('Ввод данных'!Z98=3,2,(IF('Ввод данных'!Z98=2,3,(IF('Ввод данных'!Z98=1,4)))))))</f>
        <v>0</v>
      </c>
      <c r="X94">
        <f>'Ввод данных'!AA98</f>
        <v>0</v>
      </c>
      <c r="Y94">
        <f>'Ввод данных'!AB98</f>
        <v>0</v>
      </c>
      <c r="Z94">
        <f>'Ввод данных'!AC98</f>
        <v>0</v>
      </c>
      <c r="AA94">
        <f>'Ввод данных'!AD98</f>
        <v>0</v>
      </c>
      <c r="AB94" s="1" t="b">
        <f>IF('Ввод данных'!AE98=4,1,(IF('Ввод данных'!AE98=1,1,(IF('Ввод данных'!AE98=2,0,(IF('Ввод данных'!AE98=3,0)))))))</f>
        <v>0</v>
      </c>
      <c r="AC94">
        <f>'Ввод данных'!AF98</f>
        <v>0</v>
      </c>
      <c r="AD94">
        <f>'Ввод данных'!AG98</f>
        <v>0</v>
      </c>
      <c r="AE94" s="3" t="b">
        <f>IF('Ввод данных'!AH98=4,1,(IF('Ввод данных'!AH98=3,2,(IF('Ввод данных'!AH98=2,3,(IF('Ввод данных'!AH98=1,4)))))))</f>
        <v>0</v>
      </c>
      <c r="AF94">
        <f>'Ввод данных'!AI98</f>
        <v>0</v>
      </c>
      <c r="AG94">
        <f>'Ввод данных'!AJ98</f>
        <v>0</v>
      </c>
      <c r="AH94">
        <f>'Ввод данных'!AK98</f>
        <v>0</v>
      </c>
      <c r="AI94" s="3" t="b">
        <f>IF('Ввод данных'!AL98=4,1,(IF('Ввод данных'!AL98=3,2,(IF('Ввод данных'!AL98=2,3,(IF('Ввод данных'!AL98=1,4)))))))</f>
        <v>0</v>
      </c>
      <c r="AJ94">
        <f>'Ввод данных'!AM98</f>
        <v>0</v>
      </c>
      <c r="AK94">
        <f>'Ввод данных'!AN98</f>
        <v>0</v>
      </c>
      <c r="AL94">
        <f>'Ввод данных'!AO98</f>
        <v>0</v>
      </c>
      <c r="AM94">
        <f>'Ввод данных'!AP98</f>
        <v>0</v>
      </c>
      <c r="AN94">
        <f>'Ввод данных'!AQ98</f>
        <v>0</v>
      </c>
      <c r="AO94">
        <f>'Ввод данных'!AR98</f>
        <v>0</v>
      </c>
      <c r="AP94" s="1" t="b">
        <f>IF('Ввод данных'!AS98=4,1,(IF('Ввод данных'!AS98=1,1,(IF('Ввод данных'!AS98=2,0,(IF('Ввод данных'!AS98=3,0)))))))</f>
        <v>0</v>
      </c>
      <c r="AQ94">
        <f>'Ввод данных'!AT98</f>
        <v>0</v>
      </c>
      <c r="AR94">
        <f>'Ввод данных'!AU98</f>
        <v>0</v>
      </c>
      <c r="AS94" s="1" t="b">
        <f>IF('Ввод данных'!AV98=4,1,(IF('Ввод данных'!AV98=1,1,(IF('Ввод данных'!AV98=2,0,(IF('Ввод данных'!AV98=3,0)))))))</f>
        <v>0</v>
      </c>
      <c r="AT94" s="3" t="b">
        <f>IF('Ввод данных'!AW98=4,1,(IF('Ввод данных'!AW98=3,2,(IF('Ввод данных'!AW98=2,3,(IF('Ввод данных'!AW98=1,4)))))))</f>
        <v>0</v>
      </c>
      <c r="AU94">
        <f>'Ввод данных'!AX98</f>
        <v>0</v>
      </c>
      <c r="AV94">
        <f>'Ввод данных'!AY98</f>
        <v>0</v>
      </c>
      <c r="AW94">
        <f>'Ввод данных'!AZ98</f>
        <v>0</v>
      </c>
      <c r="AX94">
        <f>'Ввод данных'!BA98</f>
        <v>0</v>
      </c>
      <c r="AY94" s="3" t="b">
        <f>IF('Ввод данных'!BB98=4,1,(IF('Ввод данных'!BB98=3,2,(IF('Ввод данных'!BB98=2,3,(IF('Ввод данных'!BB98=1,4)))))))</f>
        <v>0</v>
      </c>
      <c r="AZ94">
        <f>'Ввод данных'!BC98</f>
        <v>0</v>
      </c>
      <c r="BA94" s="3" t="b">
        <f>IF('Ввод данных'!BD98=4,1,(IF('Ввод данных'!BD98=3,2,(IF('Ввод данных'!BD98=2,3,(IF('Ввод данных'!BD98=1,4)))))))</f>
        <v>0</v>
      </c>
      <c r="BB94">
        <f>'Ввод данных'!BE98</f>
        <v>0</v>
      </c>
      <c r="BC94">
        <f>'Ввод данных'!BF98</f>
        <v>0</v>
      </c>
      <c r="BD94" s="3" t="b">
        <f>IF('Ввод данных'!BG98=4,1,(IF('Ввод данных'!BG98=3,2,(IF('Ввод данных'!BG98=2,3,(IF('Ввод данных'!BG98=1,4)))))))</f>
        <v>0</v>
      </c>
      <c r="BE94" s="1" t="b">
        <f>IF('Ввод данных'!BH98=4,1,(IF('Ввод данных'!BH98=1,1,(IF('Ввод данных'!BH98=2,0,(IF('Ввод данных'!BH98=3,0)))))))</f>
        <v>0</v>
      </c>
      <c r="BF94" s="2">
        <f>'Ввод данных'!BI98</f>
        <v>0</v>
      </c>
      <c r="BG94">
        <f>'Ввод данных'!BJ98</f>
        <v>0</v>
      </c>
      <c r="BH94">
        <f>'Ввод данных'!BK98</f>
        <v>0</v>
      </c>
      <c r="BI94">
        <f>'Ввод данных'!BL98</f>
        <v>0</v>
      </c>
      <c r="BJ94">
        <f>'Ввод данных'!BM98</f>
        <v>0</v>
      </c>
      <c r="BK94">
        <f>'Ввод данных'!BN98</f>
        <v>0</v>
      </c>
      <c r="BL94">
        <f>'Ввод данных'!BO98</f>
        <v>0</v>
      </c>
      <c r="BM94" s="1" t="b">
        <f>IF('Ввод данных'!BP98=4,1,(IF('Ввод данных'!BP98=1,1,(IF('Ввод данных'!BP98=2,0,(IF('Ввод данных'!BP98=3,0)))))))</f>
        <v>0</v>
      </c>
      <c r="BN94">
        <f>'Ввод данных'!BQ98</f>
        <v>0</v>
      </c>
      <c r="BO94">
        <f>'Ввод данных'!BR98</f>
        <v>0</v>
      </c>
      <c r="BP94" s="3" t="b">
        <f>IF('Ввод данных'!BS98=4,1,(IF('Ввод данных'!BS98=3,2,(IF('Ввод данных'!BS98=2,3,(IF('Ввод данных'!BS98=1,4)))))))</f>
        <v>0</v>
      </c>
      <c r="BQ94">
        <f>'Ввод данных'!BT98</f>
        <v>0</v>
      </c>
      <c r="BR94">
        <f>'Ввод данных'!BU98</f>
        <v>0</v>
      </c>
      <c r="BS94">
        <f>'Ввод данных'!BV98</f>
        <v>0</v>
      </c>
      <c r="BT94" s="45">
        <f>'Ввод данных'!BH98</f>
        <v>0</v>
      </c>
      <c r="BU94" s="45">
        <f>'Ввод данных'!G98</f>
        <v>0</v>
      </c>
      <c r="BV94" s="45">
        <f>'Ввод данных'!AV98</f>
        <v>0</v>
      </c>
    </row>
    <row r="95" spans="1:74" x14ac:dyDescent="0.25">
      <c r="A95" s="3" t="b">
        <f>IF('Ввод данных'!D99=4,1,(IF('Ввод данных'!D99=3,2,(IF('Ввод данных'!D99=2,3,(IF('Ввод данных'!D99=1,4)))))))</f>
        <v>0</v>
      </c>
      <c r="B95">
        <f>'Ввод данных'!E99</f>
        <v>0</v>
      </c>
      <c r="C95">
        <f>'Ввод данных'!F99</f>
        <v>0</v>
      </c>
      <c r="D95" s="1" t="b">
        <f>IF('Ввод данных'!G99=4,1,(IF('Ввод данных'!G99=1,1,(IF('Ввод данных'!G99=2,0,(IF('Ввод данных'!G99=3,0)))))))</f>
        <v>0</v>
      </c>
      <c r="E95" s="3" t="b">
        <f>IF('Ввод данных'!H99=4,1,(IF('Ввод данных'!H99=3,2,(IF('Ввод данных'!H99=2,3,(IF('Ввод данных'!H99=1,4)))))))</f>
        <v>0</v>
      </c>
      <c r="F95">
        <f>'Ввод данных'!I99</f>
        <v>0</v>
      </c>
      <c r="G95">
        <f>'Ввод данных'!J99</f>
        <v>0</v>
      </c>
      <c r="H95">
        <f>'Ввод данных'!K99</f>
        <v>0</v>
      </c>
      <c r="I95">
        <f>'Ввод данных'!L99</f>
        <v>0</v>
      </c>
      <c r="J95">
        <f>'Ввод данных'!M99</f>
        <v>0</v>
      </c>
      <c r="K95">
        <f>'Ввод данных'!N99</f>
        <v>0</v>
      </c>
      <c r="L95">
        <f>'Ввод данных'!O99</f>
        <v>0</v>
      </c>
      <c r="M95">
        <f>'Ввод данных'!P99</f>
        <v>0</v>
      </c>
      <c r="N95">
        <f>'Ввод данных'!Q99</f>
        <v>0</v>
      </c>
      <c r="O95" s="2">
        <f>'Ввод данных'!R99</f>
        <v>0</v>
      </c>
      <c r="P95">
        <f>'Ввод данных'!S99</f>
        <v>0</v>
      </c>
      <c r="Q95" s="1" t="b">
        <f>IF('Ввод данных'!T99=4,1,(IF('Ввод данных'!T99=1,1,(IF('Ввод данных'!T99=2,0,(IF('Ввод данных'!T99=3,0)))))))</f>
        <v>0</v>
      </c>
      <c r="R95" s="3" t="b">
        <f>IF('Ввод данных'!U99=4,1,(IF('Ввод данных'!U99=3,2,(IF('Ввод данных'!U99=2,3,(IF('Ввод данных'!U99=1,4)))))))</f>
        <v>0</v>
      </c>
      <c r="S95">
        <f>'Ввод данных'!V99</f>
        <v>0</v>
      </c>
      <c r="T95">
        <f>'Ввод данных'!W99</f>
        <v>0</v>
      </c>
      <c r="U95" s="3" t="b">
        <f>IF('Ввод данных'!X99=4,1,(IF('Ввод данных'!X99=3,2,(IF('Ввод данных'!X99=2,3,(IF('Ввод данных'!X99=1,4)))))))</f>
        <v>0</v>
      </c>
      <c r="V95" s="3" t="b">
        <f>IF('Ввод данных'!Y99=4,1,(IF('Ввод данных'!Y99=3,2,(IF('Ввод данных'!Y99=2,3,(IF('Ввод данных'!Y99=1,4)))))))</f>
        <v>0</v>
      </c>
      <c r="W95" s="3" t="b">
        <f>IF('Ввод данных'!Z99=4,1,(IF('Ввод данных'!Z99=3,2,(IF('Ввод данных'!Z99=2,3,(IF('Ввод данных'!Z99=1,4)))))))</f>
        <v>0</v>
      </c>
      <c r="X95">
        <f>'Ввод данных'!AA99</f>
        <v>0</v>
      </c>
      <c r="Y95">
        <f>'Ввод данных'!AB99</f>
        <v>0</v>
      </c>
      <c r="Z95">
        <f>'Ввод данных'!AC99</f>
        <v>0</v>
      </c>
      <c r="AA95">
        <f>'Ввод данных'!AD99</f>
        <v>0</v>
      </c>
      <c r="AB95" s="1" t="b">
        <f>IF('Ввод данных'!AE99=4,1,(IF('Ввод данных'!AE99=1,1,(IF('Ввод данных'!AE99=2,0,(IF('Ввод данных'!AE99=3,0)))))))</f>
        <v>0</v>
      </c>
      <c r="AC95">
        <f>'Ввод данных'!AF99</f>
        <v>0</v>
      </c>
      <c r="AD95">
        <f>'Ввод данных'!AG99</f>
        <v>0</v>
      </c>
      <c r="AE95" s="3" t="b">
        <f>IF('Ввод данных'!AH99=4,1,(IF('Ввод данных'!AH99=3,2,(IF('Ввод данных'!AH99=2,3,(IF('Ввод данных'!AH99=1,4)))))))</f>
        <v>0</v>
      </c>
      <c r="AF95">
        <f>'Ввод данных'!AI99</f>
        <v>0</v>
      </c>
      <c r="AG95">
        <f>'Ввод данных'!AJ99</f>
        <v>0</v>
      </c>
      <c r="AH95">
        <f>'Ввод данных'!AK99</f>
        <v>0</v>
      </c>
      <c r="AI95" s="3" t="b">
        <f>IF('Ввод данных'!AL99=4,1,(IF('Ввод данных'!AL99=3,2,(IF('Ввод данных'!AL99=2,3,(IF('Ввод данных'!AL99=1,4)))))))</f>
        <v>0</v>
      </c>
      <c r="AJ95">
        <f>'Ввод данных'!AM99</f>
        <v>0</v>
      </c>
      <c r="AK95">
        <f>'Ввод данных'!AN99</f>
        <v>0</v>
      </c>
      <c r="AL95">
        <f>'Ввод данных'!AO99</f>
        <v>0</v>
      </c>
      <c r="AM95">
        <f>'Ввод данных'!AP99</f>
        <v>0</v>
      </c>
      <c r="AN95">
        <f>'Ввод данных'!AQ99</f>
        <v>0</v>
      </c>
      <c r="AO95">
        <f>'Ввод данных'!AR99</f>
        <v>0</v>
      </c>
      <c r="AP95" s="1" t="b">
        <f>IF('Ввод данных'!AS99=4,1,(IF('Ввод данных'!AS99=1,1,(IF('Ввод данных'!AS99=2,0,(IF('Ввод данных'!AS99=3,0)))))))</f>
        <v>0</v>
      </c>
      <c r="AQ95">
        <f>'Ввод данных'!AT99</f>
        <v>0</v>
      </c>
      <c r="AR95">
        <f>'Ввод данных'!AU99</f>
        <v>0</v>
      </c>
      <c r="AS95" s="1" t="b">
        <f>IF('Ввод данных'!AV99=4,1,(IF('Ввод данных'!AV99=1,1,(IF('Ввод данных'!AV99=2,0,(IF('Ввод данных'!AV99=3,0)))))))</f>
        <v>0</v>
      </c>
      <c r="AT95" s="3" t="b">
        <f>IF('Ввод данных'!AW99=4,1,(IF('Ввод данных'!AW99=3,2,(IF('Ввод данных'!AW99=2,3,(IF('Ввод данных'!AW99=1,4)))))))</f>
        <v>0</v>
      </c>
      <c r="AU95">
        <f>'Ввод данных'!AX99</f>
        <v>0</v>
      </c>
      <c r="AV95">
        <f>'Ввод данных'!AY99</f>
        <v>0</v>
      </c>
      <c r="AW95">
        <f>'Ввод данных'!AZ99</f>
        <v>0</v>
      </c>
      <c r="AX95">
        <f>'Ввод данных'!BA99</f>
        <v>0</v>
      </c>
      <c r="AY95" s="3" t="b">
        <f>IF('Ввод данных'!BB99=4,1,(IF('Ввод данных'!BB99=3,2,(IF('Ввод данных'!BB99=2,3,(IF('Ввод данных'!BB99=1,4)))))))</f>
        <v>0</v>
      </c>
      <c r="AZ95">
        <f>'Ввод данных'!BC99</f>
        <v>0</v>
      </c>
      <c r="BA95" s="3" t="b">
        <f>IF('Ввод данных'!BD99=4,1,(IF('Ввод данных'!BD99=3,2,(IF('Ввод данных'!BD99=2,3,(IF('Ввод данных'!BD99=1,4)))))))</f>
        <v>0</v>
      </c>
      <c r="BB95">
        <f>'Ввод данных'!BE99</f>
        <v>0</v>
      </c>
      <c r="BC95">
        <f>'Ввод данных'!BF99</f>
        <v>0</v>
      </c>
      <c r="BD95" s="3" t="b">
        <f>IF('Ввод данных'!BG99=4,1,(IF('Ввод данных'!BG99=3,2,(IF('Ввод данных'!BG99=2,3,(IF('Ввод данных'!BG99=1,4)))))))</f>
        <v>0</v>
      </c>
      <c r="BE95" s="1" t="b">
        <f>IF('Ввод данных'!BH99=4,1,(IF('Ввод данных'!BH99=1,1,(IF('Ввод данных'!BH99=2,0,(IF('Ввод данных'!BH99=3,0)))))))</f>
        <v>0</v>
      </c>
      <c r="BF95" s="2">
        <f>'Ввод данных'!BI99</f>
        <v>0</v>
      </c>
      <c r="BG95">
        <f>'Ввод данных'!BJ99</f>
        <v>0</v>
      </c>
      <c r="BH95">
        <f>'Ввод данных'!BK99</f>
        <v>0</v>
      </c>
      <c r="BI95">
        <f>'Ввод данных'!BL99</f>
        <v>0</v>
      </c>
      <c r="BJ95">
        <f>'Ввод данных'!BM99</f>
        <v>0</v>
      </c>
      <c r="BK95">
        <f>'Ввод данных'!BN99</f>
        <v>0</v>
      </c>
      <c r="BL95">
        <f>'Ввод данных'!BO99</f>
        <v>0</v>
      </c>
      <c r="BM95" s="1" t="b">
        <f>IF('Ввод данных'!BP99=4,1,(IF('Ввод данных'!BP99=1,1,(IF('Ввод данных'!BP99=2,0,(IF('Ввод данных'!BP99=3,0)))))))</f>
        <v>0</v>
      </c>
      <c r="BN95">
        <f>'Ввод данных'!BQ99</f>
        <v>0</v>
      </c>
      <c r="BO95">
        <f>'Ввод данных'!BR99</f>
        <v>0</v>
      </c>
      <c r="BP95" s="3" t="b">
        <f>IF('Ввод данных'!BS99=4,1,(IF('Ввод данных'!BS99=3,2,(IF('Ввод данных'!BS99=2,3,(IF('Ввод данных'!BS99=1,4)))))))</f>
        <v>0</v>
      </c>
      <c r="BQ95">
        <f>'Ввод данных'!BT99</f>
        <v>0</v>
      </c>
      <c r="BR95">
        <f>'Ввод данных'!BU99</f>
        <v>0</v>
      </c>
      <c r="BS95">
        <f>'Ввод данных'!BV99</f>
        <v>0</v>
      </c>
      <c r="BT95" s="45">
        <f>'Ввод данных'!BH99</f>
        <v>0</v>
      </c>
      <c r="BU95" s="45">
        <f>'Ввод данных'!G99</f>
        <v>0</v>
      </c>
      <c r="BV95" s="45">
        <f>'Ввод данных'!AV99</f>
        <v>0</v>
      </c>
    </row>
    <row r="96" spans="1:74" x14ac:dyDescent="0.25">
      <c r="A96" s="3" t="b">
        <f>IF('Ввод данных'!D100=4,1,(IF('Ввод данных'!D100=3,2,(IF('Ввод данных'!D100=2,3,(IF('Ввод данных'!D100=1,4)))))))</f>
        <v>0</v>
      </c>
      <c r="B96">
        <f>'Ввод данных'!E100</f>
        <v>0</v>
      </c>
      <c r="C96">
        <f>'Ввод данных'!F100</f>
        <v>0</v>
      </c>
      <c r="D96" s="1" t="b">
        <f>IF('Ввод данных'!G100=4,1,(IF('Ввод данных'!G100=1,1,(IF('Ввод данных'!G100=2,0,(IF('Ввод данных'!G100=3,0)))))))</f>
        <v>0</v>
      </c>
      <c r="E96" s="3" t="b">
        <f>IF('Ввод данных'!H100=4,1,(IF('Ввод данных'!H100=3,2,(IF('Ввод данных'!H100=2,3,(IF('Ввод данных'!H100=1,4)))))))</f>
        <v>0</v>
      </c>
      <c r="F96">
        <f>'Ввод данных'!I100</f>
        <v>0</v>
      </c>
      <c r="G96">
        <f>'Ввод данных'!J100</f>
        <v>0</v>
      </c>
      <c r="H96">
        <f>'Ввод данных'!K100</f>
        <v>0</v>
      </c>
      <c r="I96">
        <f>'Ввод данных'!L100</f>
        <v>0</v>
      </c>
      <c r="J96">
        <f>'Ввод данных'!M100</f>
        <v>0</v>
      </c>
      <c r="K96">
        <f>'Ввод данных'!N100</f>
        <v>0</v>
      </c>
      <c r="L96">
        <f>'Ввод данных'!O100</f>
        <v>0</v>
      </c>
      <c r="M96">
        <f>'Ввод данных'!P100</f>
        <v>0</v>
      </c>
      <c r="N96">
        <f>'Ввод данных'!Q100</f>
        <v>0</v>
      </c>
      <c r="O96" s="2">
        <f>'Ввод данных'!R100</f>
        <v>0</v>
      </c>
      <c r="P96">
        <f>'Ввод данных'!S100</f>
        <v>0</v>
      </c>
      <c r="Q96" s="1" t="b">
        <f>IF('Ввод данных'!T100=4,1,(IF('Ввод данных'!T100=1,1,(IF('Ввод данных'!T100=2,0,(IF('Ввод данных'!T100=3,0)))))))</f>
        <v>0</v>
      </c>
      <c r="R96" s="3" t="b">
        <f>IF('Ввод данных'!U100=4,1,(IF('Ввод данных'!U100=3,2,(IF('Ввод данных'!U100=2,3,(IF('Ввод данных'!U100=1,4)))))))</f>
        <v>0</v>
      </c>
      <c r="S96">
        <f>'Ввод данных'!V100</f>
        <v>0</v>
      </c>
      <c r="T96">
        <f>'Ввод данных'!W100</f>
        <v>0</v>
      </c>
      <c r="U96" s="3" t="b">
        <f>IF('Ввод данных'!X100=4,1,(IF('Ввод данных'!X100=3,2,(IF('Ввод данных'!X100=2,3,(IF('Ввод данных'!X100=1,4)))))))</f>
        <v>0</v>
      </c>
      <c r="V96" s="3" t="b">
        <f>IF('Ввод данных'!Y100=4,1,(IF('Ввод данных'!Y100=3,2,(IF('Ввод данных'!Y100=2,3,(IF('Ввод данных'!Y100=1,4)))))))</f>
        <v>0</v>
      </c>
      <c r="W96" s="3" t="b">
        <f>IF('Ввод данных'!Z100=4,1,(IF('Ввод данных'!Z100=3,2,(IF('Ввод данных'!Z100=2,3,(IF('Ввод данных'!Z100=1,4)))))))</f>
        <v>0</v>
      </c>
      <c r="X96">
        <f>'Ввод данных'!AA100</f>
        <v>0</v>
      </c>
      <c r="Y96">
        <f>'Ввод данных'!AB100</f>
        <v>0</v>
      </c>
      <c r="Z96">
        <f>'Ввод данных'!AC100</f>
        <v>0</v>
      </c>
      <c r="AA96">
        <f>'Ввод данных'!AD100</f>
        <v>0</v>
      </c>
      <c r="AB96" s="1" t="b">
        <f>IF('Ввод данных'!AE100=4,1,(IF('Ввод данных'!AE100=1,1,(IF('Ввод данных'!AE100=2,0,(IF('Ввод данных'!AE100=3,0)))))))</f>
        <v>0</v>
      </c>
      <c r="AC96">
        <f>'Ввод данных'!AF100</f>
        <v>0</v>
      </c>
      <c r="AD96">
        <f>'Ввод данных'!AG100</f>
        <v>0</v>
      </c>
      <c r="AE96" s="3" t="b">
        <f>IF('Ввод данных'!AH100=4,1,(IF('Ввод данных'!AH100=3,2,(IF('Ввод данных'!AH100=2,3,(IF('Ввод данных'!AH100=1,4)))))))</f>
        <v>0</v>
      </c>
      <c r="AF96">
        <f>'Ввод данных'!AI100</f>
        <v>0</v>
      </c>
      <c r="AG96">
        <f>'Ввод данных'!AJ100</f>
        <v>0</v>
      </c>
      <c r="AH96">
        <f>'Ввод данных'!AK100</f>
        <v>0</v>
      </c>
      <c r="AI96" s="3" t="b">
        <f>IF('Ввод данных'!AL100=4,1,(IF('Ввод данных'!AL100=3,2,(IF('Ввод данных'!AL100=2,3,(IF('Ввод данных'!AL100=1,4)))))))</f>
        <v>0</v>
      </c>
      <c r="AJ96">
        <f>'Ввод данных'!AM100</f>
        <v>0</v>
      </c>
      <c r="AK96">
        <f>'Ввод данных'!AN100</f>
        <v>0</v>
      </c>
      <c r="AL96">
        <f>'Ввод данных'!AO100</f>
        <v>0</v>
      </c>
      <c r="AM96">
        <f>'Ввод данных'!AP100</f>
        <v>0</v>
      </c>
      <c r="AN96">
        <f>'Ввод данных'!AQ100</f>
        <v>0</v>
      </c>
      <c r="AO96">
        <f>'Ввод данных'!AR100</f>
        <v>0</v>
      </c>
      <c r="AP96" s="1" t="b">
        <f>IF('Ввод данных'!AS100=4,1,(IF('Ввод данных'!AS100=1,1,(IF('Ввод данных'!AS100=2,0,(IF('Ввод данных'!AS100=3,0)))))))</f>
        <v>0</v>
      </c>
      <c r="AQ96">
        <f>'Ввод данных'!AT100</f>
        <v>0</v>
      </c>
      <c r="AR96">
        <f>'Ввод данных'!AU100</f>
        <v>0</v>
      </c>
      <c r="AS96" s="1" t="b">
        <f>IF('Ввод данных'!AV100=4,1,(IF('Ввод данных'!AV100=1,1,(IF('Ввод данных'!AV100=2,0,(IF('Ввод данных'!AV100=3,0)))))))</f>
        <v>0</v>
      </c>
      <c r="AT96" s="3" t="b">
        <f>IF('Ввод данных'!AW100=4,1,(IF('Ввод данных'!AW100=3,2,(IF('Ввод данных'!AW100=2,3,(IF('Ввод данных'!AW100=1,4)))))))</f>
        <v>0</v>
      </c>
      <c r="AU96">
        <f>'Ввод данных'!AX100</f>
        <v>0</v>
      </c>
      <c r="AV96">
        <f>'Ввод данных'!AY100</f>
        <v>0</v>
      </c>
      <c r="AW96">
        <f>'Ввод данных'!AZ100</f>
        <v>0</v>
      </c>
      <c r="AX96">
        <f>'Ввод данных'!BA100</f>
        <v>0</v>
      </c>
      <c r="AY96" s="3" t="b">
        <f>IF('Ввод данных'!BB100=4,1,(IF('Ввод данных'!BB100=3,2,(IF('Ввод данных'!BB100=2,3,(IF('Ввод данных'!BB100=1,4)))))))</f>
        <v>0</v>
      </c>
      <c r="AZ96">
        <f>'Ввод данных'!BC100</f>
        <v>0</v>
      </c>
      <c r="BA96" s="3" t="b">
        <f>IF('Ввод данных'!BD100=4,1,(IF('Ввод данных'!BD100=3,2,(IF('Ввод данных'!BD100=2,3,(IF('Ввод данных'!BD100=1,4)))))))</f>
        <v>0</v>
      </c>
      <c r="BB96">
        <f>'Ввод данных'!BE100</f>
        <v>0</v>
      </c>
      <c r="BC96">
        <f>'Ввод данных'!BF100</f>
        <v>0</v>
      </c>
      <c r="BD96" s="3" t="b">
        <f>IF('Ввод данных'!BG100=4,1,(IF('Ввод данных'!BG100=3,2,(IF('Ввод данных'!BG100=2,3,(IF('Ввод данных'!BG100=1,4)))))))</f>
        <v>0</v>
      </c>
      <c r="BE96" s="1" t="b">
        <f>IF('Ввод данных'!BH100=4,1,(IF('Ввод данных'!BH100=1,1,(IF('Ввод данных'!BH100=2,0,(IF('Ввод данных'!BH100=3,0)))))))</f>
        <v>0</v>
      </c>
      <c r="BF96" s="2">
        <f>'Ввод данных'!BI100</f>
        <v>0</v>
      </c>
      <c r="BG96">
        <f>'Ввод данных'!BJ100</f>
        <v>0</v>
      </c>
      <c r="BH96">
        <f>'Ввод данных'!BK100</f>
        <v>0</v>
      </c>
      <c r="BI96">
        <f>'Ввод данных'!BL100</f>
        <v>0</v>
      </c>
      <c r="BJ96">
        <f>'Ввод данных'!BM100</f>
        <v>0</v>
      </c>
      <c r="BK96">
        <f>'Ввод данных'!BN100</f>
        <v>0</v>
      </c>
      <c r="BL96">
        <f>'Ввод данных'!BO100</f>
        <v>0</v>
      </c>
      <c r="BM96" s="1" t="b">
        <f>IF('Ввод данных'!BP100=4,1,(IF('Ввод данных'!BP100=1,1,(IF('Ввод данных'!BP100=2,0,(IF('Ввод данных'!BP100=3,0)))))))</f>
        <v>0</v>
      </c>
      <c r="BN96">
        <f>'Ввод данных'!BQ100</f>
        <v>0</v>
      </c>
      <c r="BO96">
        <f>'Ввод данных'!BR100</f>
        <v>0</v>
      </c>
      <c r="BP96" s="3" t="b">
        <f>IF('Ввод данных'!BS100=4,1,(IF('Ввод данных'!BS100=3,2,(IF('Ввод данных'!BS100=2,3,(IF('Ввод данных'!BS100=1,4)))))))</f>
        <v>0</v>
      </c>
      <c r="BQ96">
        <f>'Ввод данных'!BT100</f>
        <v>0</v>
      </c>
      <c r="BR96">
        <f>'Ввод данных'!BU100</f>
        <v>0</v>
      </c>
      <c r="BS96">
        <f>'Ввод данных'!BV100</f>
        <v>0</v>
      </c>
      <c r="BT96" s="45">
        <f>'Ввод данных'!BH100</f>
        <v>0</v>
      </c>
      <c r="BU96" s="45">
        <f>'Ввод данных'!G100</f>
        <v>0</v>
      </c>
      <c r="BV96" s="45">
        <f>'Ввод данных'!AV100</f>
        <v>0</v>
      </c>
    </row>
    <row r="97" spans="1:74" x14ac:dyDescent="0.25">
      <c r="A97" s="3" t="b">
        <f>IF('Ввод данных'!D101=4,1,(IF('Ввод данных'!D101=3,2,(IF('Ввод данных'!D101=2,3,(IF('Ввод данных'!D101=1,4)))))))</f>
        <v>0</v>
      </c>
      <c r="B97">
        <f>'Ввод данных'!E101</f>
        <v>0</v>
      </c>
      <c r="C97">
        <f>'Ввод данных'!F101</f>
        <v>0</v>
      </c>
      <c r="D97" s="1" t="b">
        <f>IF('Ввод данных'!G101=4,1,(IF('Ввод данных'!G101=1,1,(IF('Ввод данных'!G101=2,0,(IF('Ввод данных'!G101=3,0)))))))</f>
        <v>0</v>
      </c>
      <c r="E97" s="3" t="b">
        <f>IF('Ввод данных'!H101=4,1,(IF('Ввод данных'!H101=3,2,(IF('Ввод данных'!H101=2,3,(IF('Ввод данных'!H101=1,4)))))))</f>
        <v>0</v>
      </c>
      <c r="F97">
        <f>'Ввод данных'!I101</f>
        <v>0</v>
      </c>
      <c r="G97">
        <f>'Ввод данных'!J101</f>
        <v>0</v>
      </c>
      <c r="H97">
        <f>'Ввод данных'!K101</f>
        <v>0</v>
      </c>
      <c r="I97">
        <f>'Ввод данных'!L101</f>
        <v>0</v>
      </c>
      <c r="J97">
        <f>'Ввод данных'!M101</f>
        <v>0</v>
      </c>
      <c r="K97">
        <f>'Ввод данных'!N101</f>
        <v>0</v>
      </c>
      <c r="L97">
        <f>'Ввод данных'!O101</f>
        <v>0</v>
      </c>
      <c r="M97">
        <f>'Ввод данных'!P101</f>
        <v>0</v>
      </c>
      <c r="N97">
        <f>'Ввод данных'!Q101</f>
        <v>0</v>
      </c>
      <c r="O97" s="2">
        <f>'Ввод данных'!R101</f>
        <v>0</v>
      </c>
      <c r="P97">
        <f>'Ввод данных'!S101</f>
        <v>0</v>
      </c>
      <c r="Q97" s="1" t="b">
        <f>IF('Ввод данных'!T101=4,1,(IF('Ввод данных'!T101=1,1,(IF('Ввод данных'!T101=2,0,(IF('Ввод данных'!T101=3,0)))))))</f>
        <v>0</v>
      </c>
      <c r="R97" s="3" t="b">
        <f>IF('Ввод данных'!U101=4,1,(IF('Ввод данных'!U101=3,2,(IF('Ввод данных'!U101=2,3,(IF('Ввод данных'!U101=1,4)))))))</f>
        <v>0</v>
      </c>
      <c r="S97">
        <f>'Ввод данных'!V101</f>
        <v>0</v>
      </c>
      <c r="T97">
        <f>'Ввод данных'!W101</f>
        <v>0</v>
      </c>
      <c r="U97" s="3" t="b">
        <f>IF('Ввод данных'!X101=4,1,(IF('Ввод данных'!X101=3,2,(IF('Ввод данных'!X101=2,3,(IF('Ввод данных'!X101=1,4)))))))</f>
        <v>0</v>
      </c>
      <c r="V97" s="3" t="b">
        <f>IF('Ввод данных'!Y101=4,1,(IF('Ввод данных'!Y101=3,2,(IF('Ввод данных'!Y101=2,3,(IF('Ввод данных'!Y101=1,4)))))))</f>
        <v>0</v>
      </c>
      <c r="W97" s="3" t="b">
        <f>IF('Ввод данных'!Z101=4,1,(IF('Ввод данных'!Z101=3,2,(IF('Ввод данных'!Z101=2,3,(IF('Ввод данных'!Z101=1,4)))))))</f>
        <v>0</v>
      </c>
      <c r="X97">
        <f>'Ввод данных'!AA101</f>
        <v>0</v>
      </c>
      <c r="Y97">
        <f>'Ввод данных'!AB101</f>
        <v>0</v>
      </c>
      <c r="Z97">
        <f>'Ввод данных'!AC101</f>
        <v>0</v>
      </c>
      <c r="AA97">
        <f>'Ввод данных'!AD101</f>
        <v>0</v>
      </c>
      <c r="AB97" s="1" t="b">
        <f>IF('Ввод данных'!AE101=4,1,(IF('Ввод данных'!AE101=1,1,(IF('Ввод данных'!AE101=2,0,(IF('Ввод данных'!AE101=3,0)))))))</f>
        <v>0</v>
      </c>
      <c r="AC97">
        <f>'Ввод данных'!AF101</f>
        <v>0</v>
      </c>
      <c r="AD97">
        <f>'Ввод данных'!AG101</f>
        <v>0</v>
      </c>
      <c r="AE97" s="3" t="b">
        <f>IF('Ввод данных'!AH101=4,1,(IF('Ввод данных'!AH101=3,2,(IF('Ввод данных'!AH101=2,3,(IF('Ввод данных'!AH101=1,4)))))))</f>
        <v>0</v>
      </c>
      <c r="AF97">
        <f>'Ввод данных'!AI101</f>
        <v>0</v>
      </c>
      <c r="AG97">
        <f>'Ввод данных'!AJ101</f>
        <v>0</v>
      </c>
      <c r="AH97">
        <f>'Ввод данных'!AK101</f>
        <v>0</v>
      </c>
      <c r="AI97" s="3" t="b">
        <f>IF('Ввод данных'!AL101=4,1,(IF('Ввод данных'!AL101=3,2,(IF('Ввод данных'!AL101=2,3,(IF('Ввод данных'!AL101=1,4)))))))</f>
        <v>0</v>
      </c>
      <c r="AJ97">
        <f>'Ввод данных'!AM101</f>
        <v>0</v>
      </c>
      <c r="AK97">
        <f>'Ввод данных'!AN101</f>
        <v>0</v>
      </c>
      <c r="AL97">
        <f>'Ввод данных'!AO101</f>
        <v>0</v>
      </c>
      <c r="AM97">
        <f>'Ввод данных'!AP101</f>
        <v>0</v>
      </c>
      <c r="AN97">
        <f>'Ввод данных'!AQ101</f>
        <v>0</v>
      </c>
      <c r="AO97">
        <f>'Ввод данных'!AR101</f>
        <v>0</v>
      </c>
      <c r="AP97" s="1" t="b">
        <f>IF('Ввод данных'!AS101=4,1,(IF('Ввод данных'!AS101=1,1,(IF('Ввод данных'!AS101=2,0,(IF('Ввод данных'!AS101=3,0)))))))</f>
        <v>0</v>
      </c>
      <c r="AQ97">
        <f>'Ввод данных'!AT101</f>
        <v>0</v>
      </c>
      <c r="AR97">
        <f>'Ввод данных'!AU101</f>
        <v>0</v>
      </c>
      <c r="AS97" s="1" t="b">
        <f>IF('Ввод данных'!AV101=4,1,(IF('Ввод данных'!AV101=1,1,(IF('Ввод данных'!AV101=2,0,(IF('Ввод данных'!AV101=3,0)))))))</f>
        <v>0</v>
      </c>
      <c r="AT97" s="3" t="b">
        <f>IF('Ввод данных'!AW101=4,1,(IF('Ввод данных'!AW101=3,2,(IF('Ввод данных'!AW101=2,3,(IF('Ввод данных'!AW101=1,4)))))))</f>
        <v>0</v>
      </c>
      <c r="AU97">
        <f>'Ввод данных'!AX101</f>
        <v>0</v>
      </c>
      <c r="AV97">
        <f>'Ввод данных'!AY101</f>
        <v>0</v>
      </c>
      <c r="AW97">
        <f>'Ввод данных'!AZ101</f>
        <v>0</v>
      </c>
      <c r="AX97">
        <f>'Ввод данных'!BA101</f>
        <v>0</v>
      </c>
      <c r="AY97" s="3" t="b">
        <f>IF('Ввод данных'!BB101=4,1,(IF('Ввод данных'!BB101=3,2,(IF('Ввод данных'!BB101=2,3,(IF('Ввод данных'!BB101=1,4)))))))</f>
        <v>0</v>
      </c>
      <c r="AZ97">
        <f>'Ввод данных'!BC101</f>
        <v>0</v>
      </c>
      <c r="BA97" s="3" t="b">
        <f>IF('Ввод данных'!BD101=4,1,(IF('Ввод данных'!BD101=3,2,(IF('Ввод данных'!BD101=2,3,(IF('Ввод данных'!BD101=1,4)))))))</f>
        <v>0</v>
      </c>
      <c r="BB97">
        <f>'Ввод данных'!BE101</f>
        <v>0</v>
      </c>
      <c r="BC97">
        <f>'Ввод данных'!BF101</f>
        <v>0</v>
      </c>
      <c r="BD97" s="3" t="b">
        <f>IF('Ввод данных'!BG101=4,1,(IF('Ввод данных'!BG101=3,2,(IF('Ввод данных'!BG101=2,3,(IF('Ввод данных'!BG101=1,4)))))))</f>
        <v>0</v>
      </c>
      <c r="BE97" s="1" t="b">
        <f>IF('Ввод данных'!BH101=4,1,(IF('Ввод данных'!BH101=1,1,(IF('Ввод данных'!BH101=2,0,(IF('Ввод данных'!BH101=3,0)))))))</f>
        <v>0</v>
      </c>
      <c r="BF97" s="2">
        <f>'Ввод данных'!BI101</f>
        <v>0</v>
      </c>
      <c r="BG97">
        <f>'Ввод данных'!BJ101</f>
        <v>0</v>
      </c>
      <c r="BH97">
        <f>'Ввод данных'!BK101</f>
        <v>0</v>
      </c>
      <c r="BI97">
        <f>'Ввод данных'!BL101</f>
        <v>0</v>
      </c>
      <c r="BJ97">
        <f>'Ввод данных'!BM101</f>
        <v>0</v>
      </c>
      <c r="BK97">
        <f>'Ввод данных'!BN101</f>
        <v>0</v>
      </c>
      <c r="BL97">
        <f>'Ввод данных'!BO101</f>
        <v>0</v>
      </c>
      <c r="BM97" s="1" t="b">
        <f>IF('Ввод данных'!BP101=4,1,(IF('Ввод данных'!BP101=1,1,(IF('Ввод данных'!BP101=2,0,(IF('Ввод данных'!BP101=3,0)))))))</f>
        <v>0</v>
      </c>
      <c r="BN97">
        <f>'Ввод данных'!BQ101</f>
        <v>0</v>
      </c>
      <c r="BO97">
        <f>'Ввод данных'!BR101</f>
        <v>0</v>
      </c>
      <c r="BP97" s="3" t="b">
        <f>IF('Ввод данных'!BS101=4,1,(IF('Ввод данных'!BS101=3,2,(IF('Ввод данных'!BS101=2,3,(IF('Ввод данных'!BS101=1,4)))))))</f>
        <v>0</v>
      </c>
      <c r="BQ97">
        <f>'Ввод данных'!BT101</f>
        <v>0</v>
      </c>
      <c r="BR97">
        <f>'Ввод данных'!BU101</f>
        <v>0</v>
      </c>
      <c r="BS97">
        <f>'Ввод данных'!BV101</f>
        <v>0</v>
      </c>
      <c r="BT97" s="45">
        <f>'Ввод данных'!BH101</f>
        <v>0</v>
      </c>
      <c r="BU97" s="45">
        <f>'Ввод данных'!G101</f>
        <v>0</v>
      </c>
      <c r="BV97" s="45">
        <f>'Ввод данных'!AV101</f>
        <v>0</v>
      </c>
    </row>
    <row r="98" spans="1:74" x14ac:dyDescent="0.25">
      <c r="A98" s="3" t="b">
        <f>IF('Ввод данных'!D102=4,1,(IF('Ввод данных'!D102=3,2,(IF('Ввод данных'!D102=2,3,(IF('Ввод данных'!D102=1,4)))))))</f>
        <v>0</v>
      </c>
      <c r="B98">
        <f>'Ввод данных'!E102</f>
        <v>0</v>
      </c>
      <c r="C98">
        <f>'Ввод данных'!F102</f>
        <v>0</v>
      </c>
      <c r="D98" s="1" t="b">
        <f>IF('Ввод данных'!G102=4,1,(IF('Ввод данных'!G102=1,1,(IF('Ввод данных'!G102=2,0,(IF('Ввод данных'!G102=3,0)))))))</f>
        <v>0</v>
      </c>
      <c r="E98" s="3" t="b">
        <f>IF('Ввод данных'!H102=4,1,(IF('Ввод данных'!H102=3,2,(IF('Ввод данных'!H102=2,3,(IF('Ввод данных'!H102=1,4)))))))</f>
        <v>0</v>
      </c>
      <c r="F98">
        <f>'Ввод данных'!I102</f>
        <v>0</v>
      </c>
      <c r="G98">
        <f>'Ввод данных'!J102</f>
        <v>0</v>
      </c>
      <c r="H98">
        <f>'Ввод данных'!K102</f>
        <v>0</v>
      </c>
      <c r="I98">
        <f>'Ввод данных'!L102</f>
        <v>0</v>
      </c>
      <c r="J98">
        <f>'Ввод данных'!M102</f>
        <v>0</v>
      </c>
      <c r="K98">
        <f>'Ввод данных'!N102</f>
        <v>0</v>
      </c>
      <c r="L98">
        <f>'Ввод данных'!O102</f>
        <v>0</v>
      </c>
      <c r="M98">
        <f>'Ввод данных'!P102</f>
        <v>0</v>
      </c>
      <c r="N98">
        <f>'Ввод данных'!Q102</f>
        <v>0</v>
      </c>
      <c r="O98" s="2">
        <f>'Ввод данных'!R102</f>
        <v>0</v>
      </c>
      <c r="P98">
        <f>'Ввод данных'!S102</f>
        <v>0</v>
      </c>
      <c r="Q98" s="1" t="b">
        <f>IF('Ввод данных'!T102=4,1,(IF('Ввод данных'!T102=1,1,(IF('Ввод данных'!T102=2,0,(IF('Ввод данных'!T102=3,0)))))))</f>
        <v>0</v>
      </c>
      <c r="R98" s="3" t="b">
        <f>IF('Ввод данных'!U102=4,1,(IF('Ввод данных'!U102=3,2,(IF('Ввод данных'!U102=2,3,(IF('Ввод данных'!U102=1,4)))))))</f>
        <v>0</v>
      </c>
      <c r="S98">
        <f>'Ввод данных'!V102</f>
        <v>0</v>
      </c>
      <c r="T98">
        <f>'Ввод данных'!W102</f>
        <v>0</v>
      </c>
      <c r="U98" s="3" t="b">
        <f>IF('Ввод данных'!X102=4,1,(IF('Ввод данных'!X102=3,2,(IF('Ввод данных'!X102=2,3,(IF('Ввод данных'!X102=1,4)))))))</f>
        <v>0</v>
      </c>
      <c r="V98" s="3" t="b">
        <f>IF('Ввод данных'!Y102=4,1,(IF('Ввод данных'!Y102=3,2,(IF('Ввод данных'!Y102=2,3,(IF('Ввод данных'!Y102=1,4)))))))</f>
        <v>0</v>
      </c>
      <c r="W98" s="3" t="b">
        <f>IF('Ввод данных'!Z102=4,1,(IF('Ввод данных'!Z102=3,2,(IF('Ввод данных'!Z102=2,3,(IF('Ввод данных'!Z102=1,4)))))))</f>
        <v>0</v>
      </c>
      <c r="X98">
        <f>'Ввод данных'!AA102</f>
        <v>0</v>
      </c>
      <c r="Y98">
        <f>'Ввод данных'!AB102</f>
        <v>0</v>
      </c>
      <c r="Z98">
        <f>'Ввод данных'!AC102</f>
        <v>0</v>
      </c>
      <c r="AA98">
        <f>'Ввод данных'!AD102</f>
        <v>0</v>
      </c>
      <c r="AB98" s="1" t="b">
        <f>IF('Ввод данных'!AE102=4,1,(IF('Ввод данных'!AE102=1,1,(IF('Ввод данных'!AE102=2,0,(IF('Ввод данных'!AE102=3,0)))))))</f>
        <v>0</v>
      </c>
      <c r="AC98">
        <f>'Ввод данных'!AF102</f>
        <v>0</v>
      </c>
      <c r="AD98">
        <f>'Ввод данных'!AG102</f>
        <v>0</v>
      </c>
      <c r="AE98" s="3" t="b">
        <f>IF('Ввод данных'!AH102=4,1,(IF('Ввод данных'!AH102=3,2,(IF('Ввод данных'!AH102=2,3,(IF('Ввод данных'!AH102=1,4)))))))</f>
        <v>0</v>
      </c>
      <c r="AF98">
        <f>'Ввод данных'!AI102</f>
        <v>0</v>
      </c>
      <c r="AG98">
        <f>'Ввод данных'!AJ102</f>
        <v>0</v>
      </c>
      <c r="AH98">
        <f>'Ввод данных'!AK102</f>
        <v>0</v>
      </c>
      <c r="AI98" s="3" t="b">
        <f>IF('Ввод данных'!AL102=4,1,(IF('Ввод данных'!AL102=3,2,(IF('Ввод данных'!AL102=2,3,(IF('Ввод данных'!AL102=1,4)))))))</f>
        <v>0</v>
      </c>
      <c r="AJ98">
        <f>'Ввод данных'!AM102</f>
        <v>0</v>
      </c>
      <c r="AK98">
        <f>'Ввод данных'!AN102</f>
        <v>0</v>
      </c>
      <c r="AL98">
        <f>'Ввод данных'!AO102</f>
        <v>0</v>
      </c>
      <c r="AM98">
        <f>'Ввод данных'!AP102</f>
        <v>0</v>
      </c>
      <c r="AN98">
        <f>'Ввод данных'!AQ102</f>
        <v>0</v>
      </c>
      <c r="AO98">
        <f>'Ввод данных'!AR102</f>
        <v>0</v>
      </c>
      <c r="AP98" s="1" t="b">
        <f>IF('Ввод данных'!AS102=4,1,(IF('Ввод данных'!AS102=1,1,(IF('Ввод данных'!AS102=2,0,(IF('Ввод данных'!AS102=3,0)))))))</f>
        <v>0</v>
      </c>
      <c r="AQ98">
        <f>'Ввод данных'!AT102</f>
        <v>0</v>
      </c>
      <c r="AR98">
        <f>'Ввод данных'!AU102</f>
        <v>0</v>
      </c>
      <c r="AS98" s="1" t="b">
        <f>IF('Ввод данных'!AV102=4,1,(IF('Ввод данных'!AV102=1,1,(IF('Ввод данных'!AV102=2,0,(IF('Ввод данных'!AV102=3,0)))))))</f>
        <v>0</v>
      </c>
      <c r="AT98" s="3" t="b">
        <f>IF('Ввод данных'!AW102=4,1,(IF('Ввод данных'!AW102=3,2,(IF('Ввод данных'!AW102=2,3,(IF('Ввод данных'!AW102=1,4)))))))</f>
        <v>0</v>
      </c>
      <c r="AU98">
        <f>'Ввод данных'!AX102</f>
        <v>0</v>
      </c>
      <c r="AV98">
        <f>'Ввод данных'!AY102</f>
        <v>0</v>
      </c>
      <c r="AW98">
        <f>'Ввод данных'!AZ102</f>
        <v>0</v>
      </c>
      <c r="AX98">
        <f>'Ввод данных'!BA102</f>
        <v>0</v>
      </c>
      <c r="AY98" s="3" t="b">
        <f>IF('Ввод данных'!BB102=4,1,(IF('Ввод данных'!BB102=3,2,(IF('Ввод данных'!BB102=2,3,(IF('Ввод данных'!BB102=1,4)))))))</f>
        <v>0</v>
      </c>
      <c r="AZ98">
        <f>'Ввод данных'!BC102</f>
        <v>0</v>
      </c>
      <c r="BA98" s="3" t="b">
        <f>IF('Ввод данных'!BD102=4,1,(IF('Ввод данных'!BD102=3,2,(IF('Ввод данных'!BD102=2,3,(IF('Ввод данных'!BD102=1,4)))))))</f>
        <v>0</v>
      </c>
      <c r="BB98">
        <f>'Ввод данных'!BE102</f>
        <v>0</v>
      </c>
      <c r="BC98">
        <f>'Ввод данных'!BF102</f>
        <v>0</v>
      </c>
      <c r="BD98" s="3" t="b">
        <f>IF('Ввод данных'!BG102=4,1,(IF('Ввод данных'!BG102=3,2,(IF('Ввод данных'!BG102=2,3,(IF('Ввод данных'!BG102=1,4)))))))</f>
        <v>0</v>
      </c>
      <c r="BE98" s="1" t="b">
        <f>IF('Ввод данных'!BH102=4,1,(IF('Ввод данных'!BH102=1,1,(IF('Ввод данных'!BH102=2,0,(IF('Ввод данных'!BH102=3,0)))))))</f>
        <v>0</v>
      </c>
      <c r="BF98" s="2">
        <f>'Ввод данных'!BI102</f>
        <v>0</v>
      </c>
      <c r="BG98">
        <f>'Ввод данных'!BJ102</f>
        <v>0</v>
      </c>
      <c r="BH98">
        <f>'Ввод данных'!BK102</f>
        <v>0</v>
      </c>
      <c r="BI98">
        <f>'Ввод данных'!BL102</f>
        <v>0</v>
      </c>
      <c r="BJ98">
        <f>'Ввод данных'!BM102</f>
        <v>0</v>
      </c>
      <c r="BK98">
        <f>'Ввод данных'!BN102</f>
        <v>0</v>
      </c>
      <c r="BL98">
        <f>'Ввод данных'!BO102</f>
        <v>0</v>
      </c>
      <c r="BM98" s="1" t="b">
        <f>IF('Ввод данных'!BP102=4,1,(IF('Ввод данных'!BP102=1,1,(IF('Ввод данных'!BP102=2,0,(IF('Ввод данных'!BP102=3,0)))))))</f>
        <v>0</v>
      </c>
      <c r="BN98">
        <f>'Ввод данных'!BQ102</f>
        <v>0</v>
      </c>
      <c r="BO98">
        <f>'Ввод данных'!BR102</f>
        <v>0</v>
      </c>
      <c r="BP98" s="3" t="b">
        <f>IF('Ввод данных'!BS102=4,1,(IF('Ввод данных'!BS102=3,2,(IF('Ввод данных'!BS102=2,3,(IF('Ввод данных'!BS102=1,4)))))))</f>
        <v>0</v>
      </c>
      <c r="BQ98">
        <f>'Ввод данных'!BT102</f>
        <v>0</v>
      </c>
      <c r="BR98">
        <f>'Ввод данных'!BU102</f>
        <v>0</v>
      </c>
      <c r="BS98">
        <f>'Ввод данных'!BV102</f>
        <v>0</v>
      </c>
      <c r="BT98" s="45">
        <f>'Ввод данных'!BH102</f>
        <v>0</v>
      </c>
      <c r="BU98" s="45">
        <f>'Ввод данных'!G102</f>
        <v>0</v>
      </c>
      <c r="BV98" s="45">
        <f>'Ввод данных'!AV102</f>
        <v>0</v>
      </c>
    </row>
    <row r="99" spans="1:74" x14ac:dyDescent="0.25">
      <c r="A99" s="3" t="b">
        <f>IF('Ввод данных'!D103=4,1,(IF('Ввод данных'!D103=3,2,(IF('Ввод данных'!D103=2,3,(IF('Ввод данных'!D103=1,4)))))))</f>
        <v>0</v>
      </c>
      <c r="B99">
        <f>'Ввод данных'!E103</f>
        <v>0</v>
      </c>
      <c r="C99">
        <f>'Ввод данных'!F103</f>
        <v>0</v>
      </c>
      <c r="D99" s="1" t="b">
        <f>IF('Ввод данных'!G103=4,1,(IF('Ввод данных'!G103=1,1,(IF('Ввод данных'!G103=2,0,(IF('Ввод данных'!G103=3,0)))))))</f>
        <v>0</v>
      </c>
      <c r="E99" s="3" t="b">
        <f>IF('Ввод данных'!H103=4,1,(IF('Ввод данных'!H103=3,2,(IF('Ввод данных'!H103=2,3,(IF('Ввод данных'!H103=1,4)))))))</f>
        <v>0</v>
      </c>
      <c r="F99">
        <f>'Ввод данных'!I103</f>
        <v>0</v>
      </c>
      <c r="G99">
        <f>'Ввод данных'!J103</f>
        <v>0</v>
      </c>
      <c r="H99">
        <f>'Ввод данных'!K103</f>
        <v>0</v>
      </c>
      <c r="I99">
        <f>'Ввод данных'!L103</f>
        <v>0</v>
      </c>
      <c r="J99">
        <f>'Ввод данных'!M103</f>
        <v>0</v>
      </c>
      <c r="K99">
        <f>'Ввод данных'!N103</f>
        <v>0</v>
      </c>
      <c r="L99">
        <f>'Ввод данных'!O103</f>
        <v>0</v>
      </c>
      <c r="M99">
        <f>'Ввод данных'!P103</f>
        <v>0</v>
      </c>
      <c r="N99">
        <f>'Ввод данных'!Q103</f>
        <v>0</v>
      </c>
      <c r="O99" s="2">
        <f>'Ввод данных'!R103</f>
        <v>0</v>
      </c>
      <c r="P99">
        <f>'Ввод данных'!S103</f>
        <v>0</v>
      </c>
      <c r="Q99" s="1" t="b">
        <f>IF('Ввод данных'!T103=4,1,(IF('Ввод данных'!T103=1,1,(IF('Ввод данных'!T103=2,0,(IF('Ввод данных'!T103=3,0)))))))</f>
        <v>0</v>
      </c>
      <c r="R99" s="3" t="b">
        <f>IF('Ввод данных'!U103=4,1,(IF('Ввод данных'!U103=3,2,(IF('Ввод данных'!U103=2,3,(IF('Ввод данных'!U103=1,4)))))))</f>
        <v>0</v>
      </c>
      <c r="S99">
        <f>'Ввод данных'!V103</f>
        <v>0</v>
      </c>
      <c r="T99">
        <f>'Ввод данных'!W103</f>
        <v>0</v>
      </c>
      <c r="U99" s="3" t="b">
        <f>IF('Ввод данных'!X103=4,1,(IF('Ввод данных'!X103=3,2,(IF('Ввод данных'!X103=2,3,(IF('Ввод данных'!X103=1,4)))))))</f>
        <v>0</v>
      </c>
      <c r="V99" s="3" t="b">
        <f>IF('Ввод данных'!Y103=4,1,(IF('Ввод данных'!Y103=3,2,(IF('Ввод данных'!Y103=2,3,(IF('Ввод данных'!Y103=1,4)))))))</f>
        <v>0</v>
      </c>
      <c r="W99" s="3" t="b">
        <f>IF('Ввод данных'!Z103=4,1,(IF('Ввод данных'!Z103=3,2,(IF('Ввод данных'!Z103=2,3,(IF('Ввод данных'!Z103=1,4)))))))</f>
        <v>0</v>
      </c>
      <c r="X99">
        <f>'Ввод данных'!AA103</f>
        <v>0</v>
      </c>
      <c r="Y99">
        <f>'Ввод данных'!AB103</f>
        <v>0</v>
      </c>
      <c r="Z99">
        <f>'Ввод данных'!AC103</f>
        <v>0</v>
      </c>
      <c r="AA99">
        <f>'Ввод данных'!AD103</f>
        <v>0</v>
      </c>
      <c r="AB99" s="1" t="b">
        <f>IF('Ввод данных'!AE103=4,1,(IF('Ввод данных'!AE103=1,1,(IF('Ввод данных'!AE103=2,0,(IF('Ввод данных'!AE103=3,0)))))))</f>
        <v>0</v>
      </c>
      <c r="AC99">
        <f>'Ввод данных'!AF103</f>
        <v>0</v>
      </c>
      <c r="AD99">
        <f>'Ввод данных'!AG103</f>
        <v>0</v>
      </c>
      <c r="AE99" s="3" t="b">
        <f>IF('Ввод данных'!AH103=4,1,(IF('Ввод данных'!AH103=3,2,(IF('Ввод данных'!AH103=2,3,(IF('Ввод данных'!AH103=1,4)))))))</f>
        <v>0</v>
      </c>
      <c r="AF99">
        <f>'Ввод данных'!AI103</f>
        <v>0</v>
      </c>
      <c r="AG99">
        <f>'Ввод данных'!AJ103</f>
        <v>0</v>
      </c>
      <c r="AH99">
        <f>'Ввод данных'!AK103</f>
        <v>0</v>
      </c>
      <c r="AI99" s="3" t="b">
        <f>IF('Ввод данных'!AL103=4,1,(IF('Ввод данных'!AL103=3,2,(IF('Ввод данных'!AL103=2,3,(IF('Ввод данных'!AL103=1,4)))))))</f>
        <v>0</v>
      </c>
      <c r="AJ99">
        <f>'Ввод данных'!AM103</f>
        <v>0</v>
      </c>
      <c r="AK99">
        <f>'Ввод данных'!AN103</f>
        <v>0</v>
      </c>
      <c r="AL99">
        <f>'Ввод данных'!AO103</f>
        <v>0</v>
      </c>
      <c r="AM99">
        <f>'Ввод данных'!AP103</f>
        <v>0</v>
      </c>
      <c r="AN99">
        <f>'Ввод данных'!AQ103</f>
        <v>0</v>
      </c>
      <c r="AO99">
        <f>'Ввод данных'!AR103</f>
        <v>0</v>
      </c>
      <c r="AP99" s="1" t="b">
        <f>IF('Ввод данных'!AS103=4,1,(IF('Ввод данных'!AS103=1,1,(IF('Ввод данных'!AS103=2,0,(IF('Ввод данных'!AS103=3,0)))))))</f>
        <v>0</v>
      </c>
      <c r="AQ99">
        <f>'Ввод данных'!AT103</f>
        <v>0</v>
      </c>
      <c r="AR99">
        <f>'Ввод данных'!AU103</f>
        <v>0</v>
      </c>
      <c r="AS99" s="1" t="b">
        <f>IF('Ввод данных'!AV103=4,1,(IF('Ввод данных'!AV103=1,1,(IF('Ввод данных'!AV103=2,0,(IF('Ввод данных'!AV103=3,0)))))))</f>
        <v>0</v>
      </c>
      <c r="AT99" s="3" t="b">
        <f>IF('Ввод данных'!AW103=4,1,(IF('Ввод данных'!AW103=3,2,(IF('Ввод данных'!AW103=2,3,(IF('Ввод данных'!AW103=1,4)))))))</f>
        <v>0</v>
      </c>
      <c r="AU99">
        <f>'Ввод данных'!AX103</f>
        <v>0</v>
      </c>
      <c r="AV99">
        <f>'Ввод данных'!AY103</f>
        <v>0</v>
      </c>
      <c r="AW99">
        <f>'Ввод данных'!AZ103</f>
        <v>0</v>
      </c>
      <c r="AX99">
        <f>'Ввод данных'!BA103</f>
        <v>0</v>
      </c>
      <c r="AY99" s="3" t="b">
        <f>IF('Ввод данных'!BB103=4,1,(IF('Ввод данных'!BB103=3,2,(IF('Ввод данных'!BB103=2,3,(IF('Ввод данных'!BB103=1,4)))))))</f>
        <v>0</v>
      </c>
      <c r="AZ99">
        <f>'Ввод данных'!BC103</f>
        <v>0</v>
      </c>
      <c r="BA99" s="3" t="b">
        <f>IF('Ввод данных'!BD103=4,1,(IF('Ввод данных'!BD103=3,2,(IF('Ввод данных'!BD103=2,3,(IF('Ввод данных'!BD103=1,4)))))))</f>
        <v>0</v>
      </c>
      <c r="BB99">
        <f>'Ввод данных'!BE103</f>
        <v>0</v>
      </c>
      <c r="BC99">
        <f>'Ввод данных'!BF103</f>
        <v>0</v>
      </c>
      <c r="BD99" s="3" t="b">
        <f>IF('Ввод данных'!BG103=4,1,(IF('Ввод данных'!BG103=3,2,(IF('Ввод данных'!BG103=2,3,(IF('Ввод данных'!BG103=1,4)))))))</f>
        <v>0</v>
      </c>
      <c r="BE99" s="1" t="b">
        <f>IF('Ввод данных'!BH103=4,1,(IF('Ввод данных'!BH103=1,1,(IF('Ввод данных'!BH103=2,0,(IF('Ввод данных'!BH103=3,0)))))))</f>
        <v>0</v>
      </c>
      <c r="BF99" s="2">
        <f>'Ввод данных'!BI103</f>
        <v>0</v>
      </c>
      <c r="BG99">
        <f>'Ввод данных'!BJ103</f>
        <v>0</v>
      </c>
      <c r="BH99">
        <f>'Ввод данных'!BK103</f>
        <v>0</v>
      </c>
      <c r="BI99">
        <f>'Ввод данных'!BL103</f>
        <v>0</v>
      </c>
      <c r="BJ99">
        <f>'Ввод данных'!BM103</f>
        <v>0</v>
      </c>
      <c r="BK99">
        <f>'Ввод данных'!BN103</f>
        <v>0</v>
      </c>
      <c r="BL99">
        <f>'Ввод данных'!BO103</f>
        <v>0</v>
      </c>
      <c r="BM99" s="1" t="b">
        <f>IF('Ввод данных'!BP103=4,1,(IF('Ввод данных'!BP103=1,1,(IF('Ввод данных'!BP103=2,0,(IF('Ввод данных'!BP103=3,0)))))))</f>
        <v>0</v>
      </c>
      <c r="BN99">
        <f>'Ввод данных'!BQ103</f>
        <v>0</v>
      </c>
      <c r="BO99">
        <f>'Ввод данных'!BR103</f>
        <v>0</v>
      </c>
      <c r="BP99" s="3" t="b">
        <f>IF('Ввод данных'!BS103=4,1,(IF('Ввод данных'!BS103=3,2,(IF('Ввод данных'!BS103=2,3,(IF('Ввод данных'!BS103=1,4)))))))</f>
        <v>0</v>
      </c>
      <c r="BQ99">
        <f>'Ввод данных'!BT103</f>
        <v>0</v>
      </c>
      <c r="BR99">
        <f>'Ввод данных'!BU103</f>
        <v>0</v>
      </c>
      <c r="BS99">
        <f>'Ввод данных'!BV103</f>
        <v>0</v>
      </c>
      <c r="BT99" s="45">
        <f>'Ввод данных'!BH103</f>
        <v>0</v>
      </c>
      <c r="BU99" s="45">
        <f>'Ввод данных'!G103</f>
        <v>0</v>
      </c>
      <c r="BV99" s="45">
        <f>'Ввод данных'!AV103</f>
        <v>0</v>
      </c>
    </row>
    <row r="100" spans="1:74" x14ac:dyDescent="0.25">
      <c r="A100" s="3" t="b">
        <f>IF('Ввод данных'!D104=4,1,(IF('Ввод данных'!D104=3,2,(IF('Ввод данных'!D104=2,3,(IF('Ввод данных'!D104=1,4)))))))</f>
        <v>0</v>
      </c>
      <c r="B100">
        <f>'Ввод данных'!E104</f>
        <v>0</v>
      </c>
      <c r="C100">
        <f>'Ввод данных'!F104</f>
        <v>0</v>
      </c>
      <c r="D100" s="1" t="b">
        <f>IF('Ввод данных'!G104=4,1,(IF('Ввод данных'!G104=1,1,(IF('Ввод данных'!G104=2,0,(IF('Ввод данных'!G104=3,0)))))))</f>
        <v>0</v>
      </c>
      <c r="E100" s="3" t="b">
        <f>IF('Ввод данных'!H104=4,1,(IF('Ввод данных'!H104=3,2,(IF('Ввод данных'!H104=2,3,(IF('Ввод данных'!H104=1,4)))))))</f>
        <v>0</v>
      </c>
      <c r="F100">
        <f>'Ввод данных'!I104</f>
        <v>0</v>
      </c>
      <c r="G100">
        <f>'Ввод данных'!J104</f>
        <v>0</v>
      </c>
      <c r="H100">
        <f>'Ввод данных'!K104</f>
        <v>0</v>
      </c>
      <c r="I100">
        <f>'Ввод данных'!L104</f>
        <v>0</v>
      </c>
      <c r="J100">
        <f>'Ввод данных'!M104</f>
        <v>0</v>
      </c>
      <c r="K100">
        <f>'Ввод данных'!N104</f>
        <v>0</v>
      </c>
      <c r="L100">
        <f>'Ввод данных'!O104</f>
        <v>0</v>
      </c>
      <c r="M100">
        <f>'Ввод данных'!P104</f>
        <v>0</v>
      </c>
      <c r="N100">
        <f>'Ввод данных'!Q104</f>
        <v>0</v>
      </c>
      <c r="O100" s="2">
        <f>'Ввод данных'!R104</f>
        <v>0</v>
      </c>
      <c r="P100">
        <f>'Ввод данных'!S104</f>
        <v>0</v>
      </c>
      <c r="Q100" s="1" t="b">
        <f>IF('Ввод данных'!T104=4,1,(IF('Ввод данных'!T104=1,1,(IF('Ввод данных'!T104=2,0,(IF('Ввод данных'!T104=3,0)))))))</f>
        <v>0</v>
      </c>
      <c r="R100" s="3" t="b">
        <f>IF('Ввод данных'!U104=4,1,(IF('Ввод данных'!U104=3,2,(IF('Ввод данных'!U104=2,3,(IF('Ввод данных'!U104=1,4)))))))</f>
        <v>0</v>
      </c>
      <c r="S100">
        <f>'Ввод данных'!V104</f>
        <v>0</v>
      </c>
      <c r="T100">
        <f>'Ввод данных'!W104</f>
        <v>0</v>
      </c>
      <c r="U100" s="3" t="b">
        <f>IF('Ввод данных'!X104=4,1,(IF('Ввод данных'!X104=3,2,(IF('Ввод данных'!X104=2,3,(IF('Ввод данных'!X104=1,4)))))))</f>
        <v>0</v>
      </c>
      <c r="V100" s="3" t="b">
        <f>IF('Ввод данных'!Y104=4,1,(IF('Ввод данных'!Y104=3,2,(IF('Ввод данных'!Y104=2,3,(IF('Ввод данных'!Y104=1,4)))))))</f>
        <v>0</v>
      </c>
      <c r="W100" s="3" t="b">
        <f>IF('Ввод данных'!Z104=4,1,(IF('Ввод данных'!Z104=3,2,(IF('Ввод данных'!Z104=2,3,(IF('Ввод данных'!Z104=1,4)))))))</f>
        <v>0</v>
      </c>
      <c r="X100">
        <f>'Ввод данных'!AA104</f>
        <v>0</v>
      </c>
      <c r="Y100">
        <f>'Ввод данных'!AB104</f>
        <v>0</v>
      </c>
      <c r="Z100">
        <f>'Ввод данных'!AC104</f>
        <v>0</v>
      </c>
      <c r="AA100">
        <f>'Ввод данных'!AD104</f>
        <v>0</v>
      </c>
      <c r="AB100" s="1" t="b">
        <f>IF('Ввод данных'!AE104=4,1,(IF('Ввод данных'!AE104=1,1,(IF('Ввод данных'!AE104=2,0,(IF('Ввод данных'!AE104=3,0)))))))</f>
        <v>0</v>
      </c>
      <c r="AC100">
        <f>'Ввод данных'!AF104</f>
        <v>0</v>
      </c>
      <c r="AD100">
        <f>'Ввод данных'!AG104</f>
        <v>0</v>
      </c>
      <c r="AE100" s="3" t="b">
        <f>IF('Ввод данных'!AH104=4,1,(IF('Ввод данных'!AH104=3,2,(IF('Ввод данных'!AH104=2,3,(IF('Ввод данных'!AH104=1,4)))))))</f>
        <v>0</v>
      </c>
      <c r="AF100">
        <f>'Ввод данных'!AI104</f>
        <v>0</v>
      </c>
      <c r="AG100">
        <f>'Ввод данных'!AJ104</f>
        <v>0</v>
      </c>
      <c r="AH100">
        <f>'Ввод данных'!AK104</f>
        <v>0</v>
      </c>
      <c r="AI100" s="3" t="b">
        <f>IF('Ввод данных'!AL104=4,1,(IF('Ввод данных'!AL104=3,2,(IF('Ввод данных'!AL104=2,3,(IF('Ввод данных'!AL104=1,4)))))))</f>
        <v>0</v>
      </c>
      <c r="AJ100">
        <f>'Ввод данных'!AM104</f>
        <v>0</v>
      </c>
      <c r="AK100">
        <f>'Ввод данных'!AN104</f>
        <v>0</v>
      </c>
      <c r="AL100">
        <f>'Ввод данных'!AO104</f>
        <v>0</v>
      </c>
      <c r="AM100">
        <f>'Ввод данных'!AP104</f>
        <v>0</v>
      </c>
      <c r="AN100">
        <f>'Ввод данных'!AQ104</f>
        <v>0</v>
      </c>
      <c r="AO100">
        <f>'Ввод данных'!AR104</f>
        <v>0</v>
      </c>
      <c r="AP100" s="1" t="b">
        <f>IF('Ввод данных'!AS104=4,1,(IF('Ввод данных'!AS104=1,1,(IF('Ввод данных'!AS104=2,0,(IF('Ввод данных'!AS104=3,0)))))))</f>
        <v>0</v>
      </c>
      <c r="AQ100">
        <f>'Ввод данных'!AT104</f>
        <v>0</v>
      </c>
      <c r="AR100">
        <f>'Ввод данных'!AU104</f>
        <v>0</v>
      </c>
      <c r="AS100" s="1" t="b">
        <f>IF('Ввод данных'!AV104=4,1,(IF('Ввод данных'!AV104=1,1,(IF('Ввод данных'!AV104=2,0,(IF('Ввод данных'!AV104=3,0)))))))</f>
        <v>0</v>
      </c>
      <c r="AT100" s="3" t="b">
        <f>IF('Ввод данных'!AW104=4,1,(IF('Ввод данных'!AW104=3,2,(IF('Ввод данных'!AW104=2,3,(IF('Ввод данных'!AW104=1,4)))))))</f>
        <v>0</v>
      </c>
      <c r="AU100">
        <f>'Ввод данных'!AX104</f>
        <v>0</v>
      </c>
      <c r="AV100">
        <f>'Ввод данных'!AY104</f>
        <v>0</v>
      </c>
      <c r="AW100">
        <f>'Ввод данных'!AZ104</f>
        <v>0</v>
      </c>
      <c r="AX100">
        <f>'Ввод данных'!BA104</f>
        <v>0</v>
      </c>
      <c r="AY100" s="3" t="b">
        <f>IF('Ввод данных'!BB104=4,1,(IF('Ввод данных'!BB104=3,2,(IF('Ввод данных'!BB104=2,3,(IF('Ввод данных'!BB104=1,4)))))))</f>
        <v>0</v>
      </c>
      <c r="AZ100">
        <f>'Ввод данных'!BC104</f>
        <v>0</v>
      </c>
      <c r="BA100" s="3" t="b">
        <f>IF('Ввод данных'!BD104=4,1,(IF('Ввод данных'!BD104=3,2,(IF('Ввод данных'!BD104=2,3,(IF('Ввод данных'!BD104=1,4)))))))</f>
        <v>0</v>
      </c>
      <c r="BB100">
        <f>'Ввод данных'!BE104</f>
        <v>0</v>
      </c>
      <c r="BC100">
        <f>'Ввод данных'!BF104</f>
        <v>0</v>
      </c>
      <c r="BD100" s="3" t="b">
        <f>IF('Ввод данных'!BG104=4,1,(IF('Ввод данных'!BG104=3,2,(IF('Ввод данных'!BG104=2,3,(IF('Ввод данных'!BG104=1,4)))))))</f>
        <v>0</v>
      </c>
      <c r="BE100" s="1" t="b">
        <f>IF('Ввод данных'!BH104=4,1,(IF('Ввод данных'!BH104=1,1,(IF('Ввод данных'!BH104=2,0,(IF('Ввод данных'!BH104=3,0)))))))</f>
        <v>0</v>
      </c>
      <c r="BF100" s="2">
        <f>'Ввод данных'!BI104</f>
        <v>0</v>
      </c>
      <c r="BG100">
        <f>'Ввод данных'!BJ104</f>
        <v>0</v>
      </c>
      <c r="BH100">
        <f>'Ввод данных'!BK104</f>
        <v>0</v>
      </c>
      <c r="BI100">
        <f>'Ввод данных'!BL104</f>
        <v>0</v>
      </c>
      <c r="BJ100">
        <f>'Ввод данных'!BM104</f>
        <v>0</v>
      </c>
      <c r="BK100">
        <f>'Ввод данных'!BN104</f>
        <v>0</v>
      </c>
      <c r="BL100">
        <f>'Ввод данных'!BO104</f>
        <v>0</v>
      </c>
      <c r="BM100" s="1" t="b">
        <f>IF('Ввод данных'!BP104=4,1,(IF('Ввод данных'!BP104=1,1,(IF('Ввод данных'!BP104=2,0,(IF('Ввод данных'!BP104=3,0)))))))</f>
        <v>0</v>
      </c>
      <c r="BN100">
        <f>'Ввод данных'!BQ104</f>
        <v>0</v>
      </c>
      <c r="BO100">
        <f>'Ввод данных'!BR104</f>
        <v>0</v>
      </c>
      <c r="BP100" s="3" t="b">
        <f>IF('Ввод данных'!BS104=4,1,(IF('Ввод данных'!BS104=3,2,(IF('Ввод данных'!BS104=2,3,(IF('Ввод данных'!BS104=1,4)))))))</f>
        <v>0</v>
      </c>
      <c r="BQ100">
        <f>'Ввод данных'!BT104</f>
        <v>0</v>
      </c>
      <c r="BR100">
        <f>'Ввод данных'!BU104</f>
        <v>0</v>
      </c>
      <c r="BS100">
        <f>'Ввод данных'!BV104</f>
        <v>0</v>
      </c>
      <c r="BT100" s="45">
        <f>'Ввод данных'!BH104</f>
        <v>0</v>
      </c>
      <c r="BU100" s="45">
        <f>'Ввод данных'!G104</f>
        <v>0</v>
      </c>
      <c r="BV100" s="45">
        <f>'Ввод данных'!AV104</f>
        <v>0</v>
      </c>
    </row>
    <row r="101" spans="1:74" x14ac:dyDescent="0.25">
      <c r="A101" s="3" t="b">
        <f>IF('Ввод данных'!D105=4,1,(IF('Ввод данных'!D105=3,2,(IF('Ввод данных'!D105=2,3,(IF('Ввод данных'!D105=1,4)))))))</f>
        <v>0</v>
      </c>
      <c r="B101">
        <f>'Ввод данных'!E105</f>
        <v>0</v>
      </c>
      <c r="C101">
        <f>'Ввод данных'!F105</f>
        <v>0</v>
      </c>
      <c r="D101" s="1" t="b">
        <f>IF('Ввод данных'!G105=4,1,(IF('Ввод данных'!G105=1,1,(IF('Ввод данных'!G105=2,0,(IF('Ввод данных'!G105=3,0)))))))</f>
        <v>0</v>
      </c>
      <c r="E101" s="3" t="b">
        <f>IF('Ввод данных'!H105=4,1,(IF('Ввод данных'!H105=3,2,(IF('Ввод данных'!H105=2,3,(IF('Ввод данных'!H105=1,4)))))))</f>
        <v>0</v>
      </c>
      <c r="F101">
        <f>'Ввод данных'!I105</f>
        <v>0</v>
      </c>
      <c r="G101">
        <f>'Ввод данных'!J105</f>
        <v>0</v>
      </c>
      <c r="H101">
        <f>'Ввод данных'!K105</f>
        <v>0</v>
      </c>
      <c r="I101">
        <f>'Ввод данных'!L105</f>
        <v>0</v>
      </c>
      <c r="J101">
        <f>'Ввод данных'!M105</f>
        <v>0</v>
      </c>
      <c r="K101">
        <f>'Ввод данных'!N105</f>
        <v>0</v>
      </c>
      <c r="L101">
        <f>'Ввод данных'!O105</f>
        <v>0</v>
      </c>
      <c r="M101">
        <f>'Ввод данных'!P105</f>
        <v>0</v>
      </c>
      <c r="N101">
        <f>'Ввод данных'!Q105</f>
        <v>0</v>
      </c>
      <c r="O101" s="2">
        <f>'Ввод данных'!R105</f>
        <v>0</v>
      </c>
      <c r="P101">
        <f>'Ввод данных'!S105</f>
        <v>0</v>
      </c>
      <c r="Q101" s="1" t="b">
        <f>IF('Ввод данных'!T105=4,1,(IF('Ввод данных'!T105=1,1,(IF('Ввод данных'!T105=2,0,(IF('Ввод данных'!T105=3,0)))))))</f>
        <v>0</v>
      </c>
      <c r="R101" s="3" t="b">
        <f>IF('Ввод данных'!U105=4,1,(IF('Ввод данных'!U105=3,2,(IF('Ввод данных'!U105=2,3,(IF('Ввод данных'!U105=1,4)))))))</f>
        <v>0</v>
      </c>
      <c r="S101">
        <f>'Ввод данных'!V105</f>
        <v>0</v>
      </c>
      <c r="T101">
        <f>'Ввод данных'!W105</f>
        <v>0</v>
      </c>
      <c r="U101" s="3" t="b">
        <f>IF('Ввод данных'!X105=4,1,(IF('Ввод данных'!X105=3,2,(IF('Ввод данных'!X105=2,3,(IF('Ввод данных'!X105=1,4)))))))</f>
        <v>0</v>
      </c>
      <c r="V101" s="3" t="b">
        <f>IF('Ввод данных'!Y105=4,1,(IF('Ввод данных'!Y105=3,2,(IF('Ввод данных'!Y105=2,3,(IF('Ввод данных'!Y105=1,4)))))))</f>
        <v>0</v>
      </c>
      <c r="W101" s="3" t="b">
        <f>IF('Ввод данных'!Z105=4,1,(IF('Ввод данных'!Z105=3,2,(IF('Ввод данных'!Z105=2,3,(IF('Ввод данных'!Z105=1,4)))))))</f>
        <v>0</v>
      </c>
      <c r="X101">
        <f>'Ввод данных'!AA105</f>
        <v>0</v>
      </c>
      <c r="Y101">
        <f>'Ввод данных'!AB105</f>
        <v>0</v>
      </c>
      <c r="Z101">
        <f>'Ввод данных'!AC105</f>
        <v>0</v>
      </c>
      <c r="AA101">
        <f>'Ввод данных'!AD105</f>
        <v>0</v>
      </c>
      <c r="AB101" s="1" t="b">
        <f>IF('Ввод данных'!AE105=4,1,(IF('Ввод данных'!AE105=1,1,(IF('Ввод данных'!AE105=2,0,(IF('Ввод данных'!AE105=3,0)))))))</f>
        <v>0</v>
      </c>
      <c r="AC101">
        <f>'Ввод данных'!AF105</f>
        <v>0</v>
      </c>
      <c r="AD101">
        <f>'Ввод данных'!AG105</f>
        <v>0</v>
      </c>
      <c r="AE101" s="3" t="b">
        <f>IF('Ввод данных'!AH105=4,1,(IF('Ввод данных'!AH105=3,2,(IF('Ввод данных'!AH105=2,3,(IF('Ввод данных'!AH105=1,4)))))))</f>
        <v>0</v>
      </c>
      <c r="AF101">
        <f>'Ввод данных'!AI105</f>
        <v>0</v>
      </c>
      <c r="AG101">
        <f>'Ввод данных'!AJ105</f>
        <v>0</v>
      </c>
      <c r="AH101">
        <f>'Ввод данных'!AK105</f>
        <v>0</v>
      </c>
      <c r="AI101" s="3" t="b">
        <f>IF('Ввод данных'!AL105=4,1,(IF('Ввод данных'!AL105=3,2,(IF('Ввод данных'!AL105=2,3,(IF('Ввод данных'!AL105=1,4)))))))</f>
        <v>0</v>
      </c>
      <c r="AJ101">
        <f>'Ввод данных'!AM105</f>
        <v>0</v>
      </c>
      <c r="AK101">
        <f>'Ввод данных'!AN105</f>
        <v>0</v>
      </c>
      <c r="AL101">
        <f>'Ввод данных'!AO105</f>
        <v>0</v>
      </c>
      <c r="AM101">
        <f>'Ввод данных'!AP105</f>
        <v>0</v>
      </c>
      <c r="AN101">
        <f>'Ввод данных'!AQ105</f>
        <v>0</v>
      </c>
      <c r="AO101">
        <f>'Ввод данных'!AR105</f>
        <v>0</v>
      </c>
      <c r="AP101" s="1" t="b">
        <f>IF('Ввод данных'!AS105=4,1,(IF('Ввод данных'!AS105=1,1,(IF('Ввод данных'!AS105=2,0,(IF('Ввод данных'!AS105=3,0)))))))</f>
        <v>0</v>
      </c>
      <c r="AQ101">
        <f>'Ввод данных'!AT105</f>
        <v>0</v>
      </c>
      <c r="AR101">
        <f>'Ввод данных'!AU105</f>
        <v>0</v>
      </c>
      <c r="AS101" s="1" t="b">
        <f>IF('Ввод данных'!AV105=4,1,(IF('Ввод данных'!AV105=1,1,(IF('Ввод данных'!AV105=2,0,(IF('Ввод данных'!AV105=3,0)))))))</f>
        <v>0</v>
      </c>
      <c r="AT101" s="3" t="b">
        <f>IF('Ввод данных'!AW105=4,1,(IF('Ввод данных'!AW105=3,2,(IF('Ввод данных'!AW105=2,3,(IF('Ввод данных'!AW105=1,4)))))))</f>
        <v>0</v>
      </c>
      <c r="AU101">
        <f>'Ввод данных'!AX105</f>
        <v>0</v>
      </c>
      <c r="AV101">
        <f>'Ввод данных'!AY105</f>
        <v>0</v>
      </c>
      <c r="AW101">
        <f>'Ввод данных'!AZ105</f>
        <v>0</v>
      </c>
      <c r="AX101">
        <f>'Ввод данных'!BA105</f>
        <v>0</v>
      </c>
      <c r="AY101" s="3" t="b">
        <f>IF('Ввод данных'!BB105=4,1,(IF('Ввод данных'!BB105=3,2,(IF('Ввод данных'!BB105=2,3,(IF('Ввод данных'!BB105=1,4)))))))</f>
        <v>0</v>
      </c>
      <c r="AZ101">
        <f>'Ввод данных'!BC105</f>
        <v>0</v>
      </c>
      <c r="BA101" s="3" t="b">
        <f>IF('Ввод данных'!BD105=4,1,(IF('Ввод данных'!BD105=3,2,(IF('Ввод данных'!BD105=2,3,(IF('Ввод данных'!BD105=1,4)))))))</f>
        <v>0</v>
      </c>
      <c r="BB101">
        <f>'Ввод данных'!BE105</f>
        <v>0</v>
      </c>
      <c r="BC101">
        <f>'Ввод данных'!BF105</f>
        <v>0</v>
      </c>
      <c r="BD101" s="3" t="b">
        <f>IF('Ввод данных'!BG105=4,1,(IF('Ввод данных'!BG105=3,2,(IF('Ввод данных'!BG105=2,3,(IF('Ввод данных'!BG105=1,4)))))))</f>
        <v>0</v>
      </c>
      <c r="BE101" s="1" t="b">
        <f>IF('Ввод данных'!BH105=4,1,(IF('Ввод данных'!BH105=1,1,(IF('Ввод данных'!BH105=2,0,(IF('Ввод данных'!BH105=3,0)))))))</f>
        <v>0</v>
      </c>
      <c r="BF101" s="2">
        <f>'Ввод данных'!BI105</f>
        <v>0</v>
      </c>
      <c r="BG101">
        <f>'Ввод данных'!BJ105</f>
        <v>0</v>
      </c>
      <c r="BH101">
        <f>'Ввод данных'!BK105</f>
        <v>0</v>
      </c>
      <c r="BI101">
        <f>'Ввод данных'!BL105</f>
        <v>0</v>
      </c>
      <c r="BJ101">
        <f>'Ввод данных'!BM105</f>
        <v>0</v>
      </c>
      <c r="BK101">
        <f>'Ввод данных'!BN105</f>
        <v>0</v>
      </c>
      <c r="BL101">
        <f>'Ввод данных'!BO105</f>
        <v>0</v>
      </c>
      <c r="BM101" s="1" t="b">
        <f>IF('Ввод данных'!BP105=4,1,(IF('Ввод данных'!BP105=1,1,(IF('Ввод данных'!BP105=2,0,(IF('Ввод данных'!BP105=3,0)))))))</f>
        <v>0</v>
      </c>
      <c r="BN101">
        <f>'Ввод данных'!BQ105</f>
        <v>0</v>
      </c>
      <c r="BO101">
        <f>'Ввод данных'!BR105</f>
        <v>0</v>
      </c>
      <c r="BP101" s="3" t="b">
        <f>IF('Ввод данных'!BS105=4,1,(IF('Ввод данных'!BS105=3,2,(IF('Ввод данных'!BS105=2,3,(IF('Ввод данных'!BS105=1,4)))))))</f>
        <v>0</v>
      </c>
      <c r="BQ101">
        <f>'Ввод данных'!BT105</f>
        <v>0</v>
      </c>
      <c r="BR101">
        <f>'Ввод данных'!BU105</f>
        <v>0</v>
      </c>
      <c r="BS101">
        <f>'Ввод данных'!BV105</f>
        <v>0</v>
      </c>
      <c r="BT101" s="45">
        <f>'Ввод данных'!BH105</f>
        <v>0</v>
      </c>
      <c r="BU101" s="45">
        <f>'Ввод данных'!G105</f>
        <v>0</v>
      </c>
      <c r="BV101" s="45">
        <f>'Ввод данных'!AV105</f>
        <v>0</v>
      </c>
    </row>
    <row r="102" spans="1:74" x14ac:dyDescent="0.25">
      <c r="A102" s="3" t="b">
        <f>IF('Ввод данных'!D106=4,1,(IF('Ввод данных'!D106=3,2,(IF('Ввод данных'!D106=2,3,(IF('Ввод данных'!D106=1,4)))))))</f>
        <v>0</v>
      </c>
      <c r="B102">
        <f>'Ввод данных'!E106</f>
        <v>0</v>
      </c>
      <c r="C102">
        <f>'Ввод данных'!F106</f>
        <v>0</v>
      </c>
      <c r="D102" s="1" t="b">
        <f>IF('Ввод данных'!G106=4,1,(IF('Ввод данных'!G106=1,1,(IF('Ввод данных'!G106=2,0,(IF('Ввод данных'!G106=3,0)))))))</f>
        <v>0</v>
      </c>
      <c r="E102" s="3" t="b">
        <f>IF('Ввод данных'!H106=4,1,(IF('Ввод данных'!H106=3,2,(IF('Ввод данных'!H106=2,3,(IF('Ввод данных'!H106=1,4)))))))</f>
        <v>0</v>
      </c>
      <c r="F102">
        <f>'Ввод данных'!I106</f>
        <v>0</v>
      </c>
      <c r="G102">
        <f>'Ввод данных'!J106</f>
        <v>0</v>
      </c>
      <c r="H102">
        <f>'Ввод данных'!K106</f>
        <v>0</v>
      </c>
      <c r="I102">
        <f>'Ввод данных'!L106</f>
        <v>0</v>
      </c>
      <c r="J102">
        <f>'Ввод данных'!M106</f>
        <v>0</v>
      </c>
      <c r="K102">
        <f>'Ввод данных'!N106</f>
        <v>0</v>
      </c>
      <c r="L102">
        <f>'Ввод данных'!O106</f>
        <v>0</v>
      </c>
      <c r="M102">
        <f>'Ввод данных'!P106</f>
        <v>0</v>
      </c>
      <c r="N102">
        <f>'Ввод данных'!Q106</f>
        <v>0</v>
      </c>
      <c r="O102" s="2">
        <f>'Ввод данных'!R106</f>
        <v>0</v>
      </c>
      <c r="P102">
        <f>'Ввод данных'!S106</f>
        <v>0</v>
      </c>
      <c r="Q102" s="1" t="b">
        <f>IF('Ввод данных'!T106=4,1,(IF('Ввод данных'!T106=1,1,(IF('Ввод данных'!T106=2,0,(IF('Ввод данных'!T106=3,0)))))))</f>
        <v>0</v>
      </c>
      <c r="R102" s="3" t="b">
        <f>IF('Ввод данных'!U106=4,1,(IF('Ввод данных'!U106=3,2,(IF('Ввод данных'!U106=2,3,(IF('Ввод данных'!U106=1,4)))))))</f>
        <v>0</v>
      </c>
      <c r="S102">
        <f>'Ввод данных'!V106</f>
        <v>0</v>
      </c>
      <c r="T102">
        <f>'Ввод данных'!W106</f>
        <v>0</v>
      </c>
      <c r="U102" s="3" t="b">
        <f>IF('Ввод данных'!X106=4,1,(IF('Ввод данных'!X106=3,2,(IF('Ввод данных'!X106=2,3,(IF('Ввод данных'!X106=1,4)))))))</f>
        <v>0</v>
      </c>
      <c r="V102" s="3" t="b">
        <f>IF('Ввод данных'!Y106=4,1,(IF('Ввод данных'!Y106=3,2,(IF('Ввод данных'!Y106=2,3,(IF('Ввод данных'!Y106=1,4)))))))</f>
        <v>0</v>
      </c>
      <c r="W102" s="3" t="b">
        <f>IF('Ввод данных'!Z106=4,1,(IF('Ввод данных'!Z106=3,2,(IF('Ввод данных'!Z106=2,3,(IF('Ввод данных'!Z106=1,4)))))))</f>
        <v>0</v>
      </c>
      <c r="X102">
        <f>'Ввод данных'!AA106</f>
        <v>0</v>
      </c>
      <c r="Y102">
        <f>'Ввод данных'!AB106</f>
        <v>0</v>
      </c>
      <c r="Z102">
        <f>'Ввод данных'!AC106</f>
        <v>0</v>
      </c>
      <c r="AA102">
        <f>'Ввод данных'!AD106</f>
        <v>0</v>
      </c>
      <c r="AB102" s="1" t="b">
        <f>IF('Ввод данных'!AE106=4,1,(IF('Ввод данных'!AE106=1,1,(IF('Ввод данных'!AE106=2,0,(IF('Ввод данных'!AE106=3,0)))))))</f>
        <v>0</v>
      </c>
      <c r="AC102">
        <f>'Ввод данных'!AF106</f>
        <v>0</v>
      </c>
      <c r="AD102">
        <f>'Ввод данных'!AG106</f>
        <v>0</v>
      </c>
      <c r="AE102" s="3" t="b">
        <f>IF('Ввод данных'!AH106=4,1,(IF('Ввод данных'!AH106=3,2,(IF('Ввод данных'!AH106=2,3,(IF('Ввод данных'!AH106=1,4)))))))</f>
        <v>0</v>
      </c>
      <c r="AF102">
        <f>'Ввод данных'!AI106</f>
        <v>0</v>
      </c>
      <c r="AG102">
        <f>'Ввод данных'!AJ106</f>
        <v>0</v>
      </c>
      <c r="AH102">
        <f>'Ввод данных'!AK106</f>
        <v>0</v>
      </c>
      <c r="AI102" s="3" t="b">
        <f>IF('Ввод данных'!AL106=4,1,(IF('Ввод данных'!AL106=3,2,(IF('Ввод данных'!AL106=2,3,(IF('Ввод данных'!AL106=1,4)))))))</f>
        <v>0</v>
      </c>
      <c r="AJ102">
        <f>'Ввод данных'!AM106</f>
        <v>0</v>
      </c>
      <c r="AK102">
        <f>'Ввод данных'!AN106</f>
        <v>0</v>
      </c>
      <c r="AL102">
        <f>'Ввод данных'!AO106</f>
        <v>0</v>
      </c>
      <c r="AM102">
        <f>'Ввод данных'!AP106</f>
        <v>0</v>
      </c>
      <c r="AN102">
        <f>'Ввод данных'!AQ106</f>
        <v>0</v>
      </c>
      <c r="AO102">
        <f>'Ввод данных'!AR106</f>
        <v>0</v>
      </c>
      <c r="AP102" s="1" t="b">
        <f>IF('Ввод данных'!AS106=4,1,(IF('Ввод данных'!AS106=1,1,(IF('Ввод данных'!AS106=2,0,(IF('Ввод данных'!AS106=3,0)))))))</f>
        <v>0</v>
      </c>
      <c r="AQ102">
        <f>'Ввод данных'!AT106</f>
        <v>0</v>
      </c>
      <c r="AR102">
        <f>'Ввод данных'!AU106</f>
        <v>0</v>
      </c>
      <c r="AS102" s="1" t="b">
        <f>IF('Ввод данных'!AV106=4,1,(IF('Ввод данных'!AV106=1,1,(IF('Ввод данных'!AV106=2,0,(IF('Ввод данных'!AV106=3,0)))))))</f>
        <v>0</v>
      </c>
      <c r="AT102" s="3" t="b">
        <f>IF('Ввод данных'!AW106=4,1,(IF('Ввод данных'!AW106=3,2,(IF('Ввод данных'!AW106=2,3,(IF('Ввод данных'!AW106=1,4)))))))</f>
        <v>0</v>
      </c>
      <c r="AU102">
        <f>'Ввод данных'!AX106</f>
        <v>0</v>
      </c>
      <c r="AV102">
        <f>'Ввод данных'!AY106</f>
        <v>0</v>
      </c>
      <c r="AW102">
        <f>'Ввод данных'!AZ106</f>
        <v>0</v>
      </c>
      <c r="AX102">
        <f>'Ввод данных'!BA106</f>
        <v>0</v>
      </c>
      <c r="AY102" s="3" t="b">
        <f>IF('Ввод данных'!BB106=4,1,(IF('Ввод данных'!BB106=3,2,(IF('Ввод данных'!BB106=2,3,(IF('Ввод данных'!BB106=1,4)))))))</f>
        <v>0</v>
      </c>
      <c r="AZ102">
        <f>'Ввод данных'!BC106</f>
        <v>0</v>
      </c>
      <c r="BA102" s="3" t="b">
        <f>IF('Ввод данных'!BD106=4,1,(IF('Ввод данных'!BD106=3,2,(IF('Ввод данных'!BD106=2,3,(IF('Ввод данных'!BD106=1,4)))))))</f>
        <v>0</v>
      </c>
      <c r="BB102">
        <f>'Ввод данных'!BE106</f>
        <v>0</v>
      </c>
      <c r="BC102">
        <f>'Ввод данных'!BF106</f>
        <v>0</v>
      </c>
      <c r="BD102" s="3" t="b">
        <f>IF('Ввод данных'!BG106=4,1,(IF('Ввод данных'!BG106=3,2,(IF('Ввод данных'!BG106=2,3,(IF('Ввод данных'!BG106=1,4)))))))</f>
        <v>0</v>
      </c>
      <c r="BE102" s="1" t="b">
        <f>IF('Ввод данных'!BH106=4,1,(IF('Ввод данных'!BH106=1,1,(IF('Ввод данных'!BH106=2,0,(IF('Ввод данных'!BH106=3,0)))))))</f>
        <v>0</v>
      </c>
      <c r="BF102" s="2">
        <f>'Ввод данных'!BI106</f>
        <v>0</v>
      </c>
      <c r="BG102">
        <f>'Ввод данных'!BJ106</f>
        <v>0</v>
      </c>
      <c r="BH102">
        <f>'Ввод данных'!BK106</f>
        <v>0</v>
      </c>
      <c r="BI102">
        <f>'Ввод данных'!BL106</f>
        <v>0</v>
      </c>
      <c r="BJ102">
        <f>'Ввод данных'!BM106</f>
        <v>0</v>
      </c>
      <c r="BK102">
        <f>'Ввод данных'!BN106</f>
        <v>0</v>
      </c>
      <c r="BL102">
        <f>'Ввод данных'!BO106</f>
        <v>0</v>
      </c>
      <c r="BM102" s="1" t="b">
        <f>IF('Ввод данных'!BP106=4,1,(IF('Ввод данных'!BP106=1,1,(IF('Ввод данных'!BP106=2,0,(IF('Ввод данных'!BP106=3,0)))))))</f>
        <v>0</v>
      </c>
      <c r="BN102">
        <f>'Ввод данных'!BQ106</f>
        <v>0</v>
      </c>
      <c r="BO102">
        <f>'Ввод данных'!BR106</f>
        <v>0</v>
      </c>
      <c r="BP102" s="3" t="b">
        <f>IF('Ввод данных'!BS106=4,1,(IF('Ввод данных'!BS106=3,2,(IF('Ввод данных'!BS106=2,3,(IF('Ввод данных'!BS106=1,4)))))))</f>
        <v>0</v>
      </c>
      <c r="BQ102">
        <f>'Ввод данных'!BT106</f>
        <v>0</v>
      </c>
      <c r="BR102">
        <f>'Ввод данных'!BU106</f>
        <v>0</v>
      </c>
      <c r="BS102">
        <f>'Ввод данных'!BV106</f>
        <v>0</v>
      </c>
      <c r="BT102" s="45">
        <f>'Ввод данных'!BH106</f>
        <v>0</v>
      </c>
      <c r="BU102" s="45">
        <f>'Ввод данных'!G106</f>
        <v>0</v>
      </c>
      <c r="BV102" s="45">
        <f>'Ввод данных'!AV106</f>
        <v>0</v>
      </c>
    </row>
    <row r="103" spans="1:74" x14ac:dyDescent="0.25">
      <c r="A103" s="3" t="b">
        <f>IF('Ввод данных'!D107=4,1,(IF('Ввод данных'!D107=3,2,(IF('Ввод данных'!D107=2,3,(IF('Ввод данных'!D107=1,4)))))))</f>
        <v>0</v>
      </c>
      <c r="B103">
        <f>'Ввод данных'!E107</f>
        <v>0</v>
      </c>
      <c r="C103">
        <f>'Ввод данных'!F107</f>
        <v>0</v>
      </c>
      <c r="D103" s="1" t="b">
        <f>IF('Ввод данных'!G107=4,1,(IF('Ввод данных'!G107=1,1,(IF('Ввод данных'!G107=2,0,(IF('Ввод данных'!G107=3,0)))))))</f>
        <v>0</v>
      </c>
      <c r="E103" s="3" t="b">
        <f>IF('Ввод данных'!H107=4,1,(IF('Ввод данных'!H107=3,2,(IF('Ввод данных'!H107=2,3,(IF('Ввод данных'!H107=1,4)))))))</f>
        <v>0</v>
      </c>
      <c r="F103">
        <f>'Ввод данных'!I107</f>
        <v>0</v>
      </c>
      <c r="G103">
        <f>'Ввод данных'!J107</f>
        <v>0</v>
      </c>
      <c r="H103">
        <f>'Ввод данных'!K107</f>
        <v>0</v>
      </c>
      <c r="I103">
        <f>'Ввод данных'!L107</f>
        <v>0</v>
      </c>
      <c r="J103">
        <f>'Ввод данных'!M107</f>
        <v>0</v>
      </c>
      <c r="K103">
        <f>'Ввод данных'!N107</f>
        <v>0</v>
      </c>
      <c r="L103">
        <f>'Ввод данных'!O107</f>
        <v>0</v>
      </c>
      <c r="M103">
        <f>'Ввод данных'!P107</f>
        <v>0</v>
      </c>
      <c r="N103">
        <f>'Ввод данных'!Q107</f>
        <v>0</v>
      </c>
      <c r="O103" s="2">
        <f>'Ввод данных'!R107</f>
        <v>0</v>
      </c>
      <c r="P103">
        <f>'Ввод данных'!S107</f>
        <v>0</v>
      </c>
      <c r="Q103" s="1" t="b">
        <f>IF('Ввод данных'!T107=4,1,(IF('Ввод данных'!T107=1,1,(IF('Ввод данных'!T107=2,0,(IF('Ввод данных'!T107=3,0)))))))</f>
        <v>0</v>
      </c>
      <c r="R103" s="3" t="b">
        <f>IF('Ввод данных'!U107=4,1,(IF('Ввод данных'!U107=3,2,(IF('Ввод данных'!U107=2,3,(IF('Ввод данных'!U107=1,4)))))))</f>
        <v>0</v>
      </c>
      <c r="S103">
        <f>'Ввод данных'!V107</f>
        <v>0</v>
      </c>
      <c r="T103">
        <f>'Ввод данных'!W107</f>
        <v>0</v>
      </c>
      <c r="U103" s="3" t="b">
        <f>IF('Ввод данных'!X107=4,1,(IF('Ввод данных'!X107=3,2,(IF('Ввод данных'!X107=2,3,(IF('Ввод данных'!X107=1,4)))))))</f>
        <v>0</v>
      </c>
      <c r="V103" s="3" t="b">
        <f>IF('Ввод данных'!Y107=4,1,(IF('Ввод данных'!Y107=3,2,(IF('Ввод данных'!Y107=2,3,(IF('Ввод данных'!Y107=1,4)))))))</f>
        <v>0</v>
      </c>
      <c r="W103" s="3" t="b">
        <f>IF('Ввод данных'!Z107=4,1,(IF('Ввод данных'!Z107=3,2,(IF('Ввод данных'!Z107=2,3,(IF('Ввод данных'!Z107=1,4)))))))</f>
        <v>0</v>
      </c>
      <c r="X103">
        <f>'Ввод данных'!AA107</f>
        <v>0</v>
      </c>
      <c r="Y103">
        <f>'Ввод данных'!AB107</f>
        <v>0</v>
      </c>
      <c r="Z103">
        <f>'Ввод данных'!AC107</f>
        <v>0</v>
      </c>
      <c r="AA103">
        <f>'Ввод данных'!AD107</f>
        <v>0</v>
      </c>
      <c r="AB103" s="1" t="b">
        <f>IF('Ввод данных'!AE107=4,1,(IF('Ввод данных'!AE107=1,1,(IF('Ввод данных'!AE107=2,0,(IF('Ввод данных'!AE107=3,0)))))))</f>
        <v>0</v>
      </c>
      <c r="AC103">
        <f>'Ввод данных'!AF107</f>
        <v>0</v>
      </c>
      <c r="AD103">
        <f>'Ввод данных'!AG107</f>
        <v>0</v>
      </c>
      <c r="AE103" s="3" t="b">
        <f>IF('Ввод данных'!AH107=4,1,(IF('Ввод данных'!AH107=3,2,(IF('Ввод данных'!AH107=2,3,(IF('Ввод данных'!AH107=1,4)))))))</f>
        <v>0</v>
      </c>
      <c r="AF103">
        <f>'Ввод данных'!AI107</f>
        <v>0</v>
      </c>
      <c r="AG103">
        <f>'Ввод данных'!AJ107</f>
        <v>0</v>
      </c>
      <c r="AH103">
        <f>'Ввод данных'!AK107</f>
        <v>0</v>
      </c>
      <c r="AI103" s="3" t="b">
        <f>IF('Ввод данных'!AL107=4,1,(IF('Ввод данных'!AL107=3,2,(IF('Ввод данных'!AL107=2,3,(IF('Ввод данных'!AL107=1,4)))))))</f>
        <v>0</v>
      </c>
      <c r="AJ103">
        <f>'Ввод данных'!AM107</f>
        <v>0</v>
      </c>
      <c r="AK103">
        <f>'Ввод данных'!AN107</f>
        <v>0</v>
      </c>
      <c r="AL103">
        <f>'Ввод данных'!AO107</f>
        <v>0</v>
      </c>
      <c r="AM103">
        <f>'Ввод данных'!AP107</f>
        <v>0</v>
      </c>
      <c r="AN103">
        <f>'Ввод данных'!AQ107</f>
        <v>0</v>
      </c>
      <c r="AO103">
        <f>'Ввод данных'!AR107</f>
        <v>0</v>
      </c>
      <c r="AP103" s="1" t="b">
        <f>IF('Ввод данных'!AS107=4,1,(IF('Ввод данных'!AS107=1,1,(IF('Ввод данных'!AS107=2,0,(IF('Ввод данных'!AS107=3,0)))))))</f>
        <v>0</v>
      </c>
      <c r="AQ103">
        <f>'Ввод данных'!AT107</f>
        <v>0</v>
      </c>
      <c r="AR103">
        <f>'Ввод данных'!AU107</f>
        <v>0</v>
      </c>
      <c r="AS103" s="1" t="b">
        <f>IF('Ввод данных'!AV107=4,1,(IF('Ввод данных'!AV107=1,1,(IF('Ввод данных'!AV107=2,0,(IF('Ввод данных'!AV107=3,0)))))))</f>
        <v>0</v>
      </c>
      <c r="AT103" s="3" t="b">
        <f>IF('Ввод данных'!AW107=4,1,(IF('Ввод данных'!AW107=3,2,(IF('Ввод данных'!AW107=2,3,(IF('Ввод данных'!AW107=1,4)))))))</f>
        <v>0</v>
      </c>
      <c r="AU103">
        <f>'Ввод данных'!AX107</f>
        <v>0</v>
      </c>
      <c r="AV103">
        <f>'Ввод данных'!AY107</f>
        <v>0</v>
      </c>
      <c r="AW103">
        <f>'Ввод данных'!AZ107</f>
        <v>0</v>
      </c>
      <c r="AX103">
        <f>'Ввод данных'!BA107</f>
        <v>0</v>
      </c>
      <c r="AY103" s="3" t="b">
        <f>IF('Ввод данных'!BB107=4,1,(IF('Ввод данных'!BB107=3,2,(IF('Ввод данных'!BB107=2,3,(IF('Ввод данных'!BB107=1,4)))))))</f>
        <v>0</v>
      </c>
      <c r="AZ103">
        <f>'Ввод данных'!BC107</f>
        <v>0</v>
      </c>
      <c r="BA103" s="3" t="b">
        <f>IF('Ввод данных'!BD107=4,1,(IF('Ввод данных'!BD107=3,2,(IF('Ввод данных'!BD107=2,3,(IF('Ввод данных'!BD107=1,4)))))))</f>
        <v>0</v>
      </c>
      <c r="BB103">
        <f>'Ввод данных'!BE107</f>
        <v>0</v>
      </c>
      <c r="BC103">
        <f>'Ввод данных'!BF107</f>
        <v>0</v>
      </c>
      <c r="BD103" s="3" t="b">
        <f>IF('Ввод данных'!BG107=4,1,(IF('Ввод данных'!BG107=3,2,(IF('Ввод данных'!BG107=2,3,(IF('Ввод данных'!BG107=1,4)))))))</f>
        <v>0</v>
      </c>
      <c r="BE103" s="1" t="b">
        <f>IF('Ввод данных'!BH107=4,1,(IF('Ввод данных'!BH107=1,1,(IF('Ввод данных'!BH107=2,0,(IF('Ввод данных'!BH107=3,0)))))))</f>
        <v>0</v>
      </c>
      <c r="BF103" s="2">
        <f>'Ввод данных'!BI107</f>
        <v>0</v>
      </c>
      <c r="BG103">
        <f>'Ввод данных'!BJ107</f>
        <v>0</v>
      </c>
      <c r="BH103">
        <f>'Ввод данных'!BK107</f>
        <v>0</v>
      </c>
      <c r="BI103">
        <f>'Ввод данных'!BL107</f>
        <v>0</v>
      </c>
      <c r="BJ103">
        <f>'Ввод данных'!BM107</f>
        <v>0</v>
      </c>
      <c r="BK103">
        <f>'Ввод данных'!BN107</f>
        <v>0</v>
      </c>
      <c r="BL103">
        <f>'Ввод данных'!BO107</f>
        <v>0</v>
      </c>
      <c r="BM103" s="1" t="b">
        <f>IF('Ввод данных'!BP107=4,1,(IF('Ввод данных'!BP107=1,1,(IF('Ввод данных'!BP107=2,0,(IF('Ввод данных'!BP107=3,0)))))))</f>
        <v>0</v>
      </c>
      <c r="BN103">
        <f>'Ввод данных'!BQ107</f>
        <v>0</v>
      </c>
      <c r="BO103">
        <f>'Ввод данных'!BR107</f>
        <v>0</v>
      </c>
      <c r="BP103" s="3" t="b">
        <f>IF('Ввод данных'!BS107=4,1,(IF('Ввод данных'!BS107=3,2,(IF('Ввод данных'!BS107=2,3,(IF('Ввод данных'!BS107=1,4)))))))</f>
        <v>0</v>
      </c>
      <c r="BQ103">
        <f>'Ввод данных'!BT107</f>
        <v>0</v>
      </c>
      <c r="BR103">
        <f>'Ввод данных'!BU107</f>
        <v>0</v>
      </c>
      <c r="BS103">
        <f>'Ввод данных'!BV107</f>
        <v>0</v>
      </c>
      <c r="BT103" s="45">
        <f>'Ввод данных'!BH107</f>
        <v>0</v>
      </c>
      <c r="BU103" s="45">
        <f>'Ввод данных'!G107</f>
        <v>0</v>
      </c>
      <c r="BV103" s="45">
        <f>'Ввод данных'!AV107</f>
        <v>0</v>
      </c>
    </row>
    <row r="104" spans="1:74" x14ac:dyDescent="0.25">
      <c r="A104" s="3" t="b">
        <f>IF('Ввод данных'!D108=4,1,(IF('Ввод данных'!D108=3,2,(IF('Ввод данных'!D108=2,3,(IF('Ввод данных'!D108=1,4)))))))</f>
        <v>0</v>
      </c>
      <c r="B104">
        <f>'Ввод данных'!E108</f>
        <v>0</v>
      </c>
      <c r="C104">
        <f>'Ввод данных'!F108</f>
        <v>0</v>
      </c>
      <c r="D104" s="1" t="b">
        <f>IF('Ввод данных'!G108=4,1,(IF('Ввод данных'!G108=1,1,(IF('Ввод данных'!G108=2,0,(IF('Ввод данных'!G108=3,0)))))))</f>
        <v>0</v>
      </c>
      <c r="E104" s="3" t="b">
        <f>IF('Ввод данных'!H108=4,1,(IF('Ввод данных'!H108=3,2,(IF('Ввод данных'!H108=2,3,(IF('Ввод данных'!H108=1,4)))))))</f>
        <v>0</v>
      </c>
      <c r="F104">
        <f>'Ввод данных'!I108</f>
        <v>0</v>
      </c>
      <c r="G104">
        <f>'Ввод данных'!J108</f>
        <v>0</v>
      </c>
      <c r="H104">
        <f>'Ввод данных'!K108</f>
        <v>0</v>
      </c>
      <c r="I104">
        <f>'Ввод данных'!L108</f>
        <v>0</v>
      </c>
      <c r="J104">
        <f>'Ввод данных'!M108</f>
        <v>0</v>
      </c>
      <c r="K104">
        <f>'Ввод данных'!N108</f>
        <v>0</v>
      </c>
      <c r="L104">
        <f>'Ввод данных'!O108</f>
        <v>0</v>
      </c>
      <c r="M104">
        <f>'Ввод данных'!P108</f>
        <v>0</v>
      </c>
      <c r="N104">
        <f>'Ввод данных'!Q108</f>
        <v>0</v>
      </c>
      <c r="O104" s="2">
        <f>'Ввод данных'!R108</f>
        <v>0</v>
      </c>
      <c r="P104">
        <f>'Ввод данных'!S108</f>
        <v>0</v>
      </c>
      <c r="Q104" s="1" t="b">
        <f>IF('Ввод данных'!T108=4,1,(IF('Ввод данных'!T108=1,1,(IF('Ввод данных'!T108=2,0,(IF('Ввод данных'!T108=3,0)))))))</f>
        <v>0</v>
      </c>
      <c r="R104" s="3" t="b">
        <f>IF('Ввод данных'!U108=4,1,(IF('Ввод данных'!U108=3,2,(IF('Ввод данных'!U108=2,3,(IF('Ввод данных'!U108=1,4)))))))</f>
        <v>0</v>
      </c>
      <c r="S104">
        <f>'Ввод данных'!V108</f>
        <v>0</v>
      </c>
      <c r="T104">
        <f>'Ввод данных'!W108</f>
        <v>0</v>
      </c>
      <c r="U104" s="3" t="b">
        <f>IF('Ввод данных'!X108=4,1,(IF('Ввод данных'!X108=3,2,(IF('Ввод данных'!X108=2,3,(IF('Ввод данных'!X108=1,4)))))))</f>
        <v>0</v>
      </c>
      <c r="V104" s="3" t="b">
        <f>IF('Ввод данных'!Y108=4,1,(IF('Ввод данных'!Y108=3,2,(IF('Ввод данных'!Y108=2,3,(IF('Ввод данных'!Y108=1,4)))))))</f>
        <v>0</v>
      </c>
      <c r="W104" s="3" t="b">
        <f>IF('Ввод данных'!Z108=4,1,(IF('Ввод данных'!Z108=3,2,(IF('Ввод данных'!Z108=2,3,(IF('Ввод данных'!Z108=1,4)))))))</f>
        <v>0</v>
      </c>
      <c r="X104">
        <f>'Ввод данных'!AA108</f>
        <v>0</v>
      </c>
      <c r="Y104">
        <f>'Ввод данных'!AB108</f>
        <v>0</v>
      </c>
      <c r="Z104">
        <f>'Ввод данных'!AC108</f>
        <v>0</v>
      </c>
      <c r="AA104">
        <f>'Ввод данных'!AD108</f>
        <v>0</v>
      </c>
      <c r="AB104" s="1" t="b">
        <f>IF('Ввод данных'!AE108=4,1,(IF('Ввод данных'!AE108=1,1,(IF('Ввод данных'!AE108=2,0,(IF('Ввод данных'!AE108=3,0)))))))</f>
        <v>0</v>
      </c>
      <c r="AC104">
        <f>'Ввод данных'!AF108</f>
        <v>0</v>
      </c>
      <c r="AD104">
        <f>'Ввод данных'!AG108</f>
        <v>0</v>
      </c>
      <c r="AE104" s="3" t="b">
        <f>IF('Ввод данных'!AH108=4,1,(IF('Ввод данных'!AH108=3,2,(IF('Ввод данных'!AH108=2,3,(IF('Ввод данных'!AH108=1,4)))))))</f>
        <v>0</v>
      </c>
      <c r="AF104">
        <f>'Ввод данных'!AI108</f>
        <v>0</v>
      </c>
      <c r="AG104">
        <f>'Ввод данных'!AJ108</f>
        <v>0</v>
      </c>
      <c r="AH104">
        <f>'Ввод данных'!AK108</f>
        <v>0</v>
      </c>
      <c r="AI104" s="3" t="b">
        <f>IF('Ввод данных'!AL108=4,1,(IF('Ввод данных'!AL108=3,2,(IF('Ввод данных'!AL108=2,3,(IF('Ввод данных'!AL108=1,4)))))))</f>
        <v>0</v>
      </c>
      <c r="AJ104">
        <f>'Ввод данных'!AM108</f>
        <v>0</v>
      </c>
      <c r="AK104">
        <f>'Ввод данных'!AN108</f>
        <v>0</v>
      </c>
      <c r="AL104">
        <f>'Ввод данных'!AO108</f>
        <v>0</v>
      </c>
      <c r="AM104">
        <f>'Ввод данных'!AP108</f>
        <v>0</v>
      </c>
      <c r="AN104">
        <f>'Ввод данных'!AQ108</f>
        <v>0</v>
      </c>
      <c r="AO104">
        <f>'Ввод данных'!AR108</f>
        <v>0</v>
      </c>
      <c r="AP104" s="1" t="b">
        <f>IF('Ввод данных'!AS108=4,1,(IF('Ввод данных'!AS108=1,1,(IF('Ввод данных'!AS108=2,0,(IF('Ввод данных'!AS108=3,0)))))))</f>
        <v>0</v>
      </c>
      <c r="AQ104">
        <f>'Ввод данных'!AT108</f>
        <v>0</v>
      </c>
      <c r="AR104">
        <f>'Ввод данных'!AU108</f>
        <v>0</v>
      </c>
      <c r="AS104" s="1" t="b">
        <f>IF('Ввод данных'!AV108=4,1,(IF('Ввод данных'!AV108=1,1,(IF('Ввод данных'!AV108=2,0,(IF('Ввод данных'!AV108=3,0)))))))</f>
        <v>0</v>
      </c>
      <c r="AT104" s="3" t="b">
        <f>IF('Ввод данных'!AW108=4,1,(IF('Ввод данных'!AW108=3,2,(IF('Ввод данных'!AW108=2,3,(IF('Ввод данных'!AW108=1,4)))))))</f>
        <v>0</v>
      </c>
      <c r="AU104">
        <f>'Ввод данных'!AX108</f>
        <v>0</v>
      </c>
      <c r="AV104">
        <f>'Ввод данных'!AY108</f>
        <v>0</v>
      </c>
      <c r="AW104">
        <f>'Ввод данных'!AZ108</f>
        <v>0</v>
      </c>
      <c r="AX104">
        <f>'Ввод данных'!BA108</f>
        <v>0</v>
      </c>
      <c r="AY104" s="3" t="b">
        <f>IF('Ввод данных'!BB108=4,1,(IF('Ввод данных'!BB108=3,2,(IF('Ввод данных'!BB108=2,3,(IF('Ввод данных'!BB108=1,4)))))))</f>
        <v>0</v>
      </c>
      <c r="AZ104">
        <f>'Ввод данных'!BC108</f>
        <v>0</v>
      </c>
      <c r="BA104" s="3" t="b">
        <f>IF('Ввод данных'!BD108=4,1,(IF('Ввод данных'!BD108=3,2,(IF('Ввод данных'!BD108=2,3,(IF('Ввод данных'!BD108=1,4)))))))</f>
        <v>0</v>
      </c>
      <c r="BB104">
        <f>'Ввод данных'!BE108</f>
        <v>0</v>
      </c>
      <c r="BC104">
        <f>'Ввод данных'!BF108</f>
        <v>0</v>
      </c>
      <c r="BD104" s="3" t="b">
        <f>IF('Ввод данных'!BG108=4,1,(IF('Ввод данных'!BG108=3,2,(IF('Ввод данных'!BG108=2,3,(IF('Ввод данных'!BG108=1,4)))))))</f>
        <v>0</v>
      </c>
      <c r="BE104" s="1" t="b">
        <f>IF('Ввод данных'!BH108=4,1,(IF('Ввод данных'!BH108=1,1,(IF('Ввод данных'!BH108=2,0,(IF('Ввод данных'!BH108=3,0)))))))</f>
        <v>0</v>
      </c>
      <c r="BF104" s="2">
        <f>'Ввод данных'!BI108</f>
        <v>0</v>
      </c>
      <c r="BG104">
        <f>'Ввод данных'!BJ108</f>
        <v>0</v>
      </c>
      <c r="BH104">
        <f>'Ввод данных'!BK108</f>
        <v>0</v>
      </c>
      <c r="BI104">
        <f>'Ввод данных'!BL108</f>
        <v>0</v>
      </c>
      <c r="BJ104">
        <f>'Ввод данных'!BM108</f>
        <v>0</v>
      </c>
      <c r="BK104">
        <f>'Ввод данных'!BN108</f>
        <v>0</v>
      </c>
      <c r="BL104">
        <f>'Ввод данных'!BO108</f>
        <v>0</v>
      </c>
      <c r="BM104" s="1" t="b">
        <f>IF('Ввод данных'!BP108=4,1,(IF('Ввод данных'!BP108=1,1,(IF('Ввод данных'!BP108=2,0,(IF('Ввод данных'!BP108=3,0)))))))</f>
        <v>0</v>
      </c>
      <c r="BN104">
        <f>'Ввод данных'!BQ108</f>
        <v>0</v>
      </c>
      <c r="BO104">
        <f>'Ввод данных'!BR108</f>
        <v>0</v>
      </c>
      <c r="BP104" s="3" t="b">
        <f>IF('Ввод данных'!BS108=4,1,(IF('Ввод данных'!BS108=3,2,(IF('Ввод данных'!BS108=2,3,(IF('Ввод данных'!BS108=1,4)))))))</f>
        <v>0</v>
      </c>
      <c r="BQ104">
        <f>'Ввод данных'!BT108</f>
        <v>0</v>
      </c>
      <c r="BR104">
        <f>'Ввод данных'!BU108</f>
        <v>0</v>
      </c>
      <c r="BS104">
        <f>'Ввод данных'!BV108</f>
        <v>0</v>
      </c>
      <c r="BT104" s="45">
        <f>'Ввод данных'!BH108</f>
        <v>0</v>
      </c>
      <c r="BU104" s="45">
        <f>'Ввод данных'!G108</f>
        <v>0</v>
      </c>
      <c r="BV104" s="45">
        <f>'Ввод данных'!AV108</f>
        <v>0</v>
      </c>
    </row>
    <row r="105" spans="1:74" x14ac:dyDescent="0.25">
      <c r="A105" s="3" t="b">
        <f>IF('Ввод данных'!D109=4,1,(IF('Ввод данных'!D109=3,2,(IF('Ввод данных'!D109=2,3,(IF('Ввод данных'!D109=1,4)))))))</f>
        <v>0</v>
      </c>
      <c r="B105">
        <f>'Ввод данных'!E109</f>
        <v>0</v>
      </c>
      <c r="C105">
        <f>'Ввод данных'!F109</f>
        <v>0</v>
      </c>
      <c r="D105" s="1" t="b">
        <f>IF('Ввод данных'!G109=4,1,(IF('Ввод данных'!G109=1,1,(IF('Ввод данных'!G109=2,0,(IF('Ввод данных'!G109=3,0)))))))</f>
        <v>0</v>
      </c>
      <c r="E105" s="3" t="b">
        <f>IF('Ввод данных'!H109=4,1,(IF('Ввод данных'!H109=3,2,(IF('Ввод данных'!H109=2,3,(IF('Ввод данных'!H109=1,4)))))))</f>
        <v>0</v>
      </c>
      <c r="F105">
        <f>'Ввод данных'!I109</f>
        <v>0</v>
      </c>
      <c r="G105">
        <f>'Ввод данных'!J109</f>
        <v>0</v>
      </c>
      <c r="H105">
        <f>'Ввод данных'!K109</f>
        <v>0</v>
      </c>
      <c r="I105">
        <f>'Ввод данных'!L109</f>
        <v>0</v>
      </c>
      <c r="J105">
        <f>'Ввод данных'!M109</f>
        <v>0</v>
      </c>
      <c r="K105">
        <f>'Ввод данных'!N109</f>
        <v>0</v>
      </c>
      <c r="L105">
        <f>'Ввод данных'!O109</f>
        <v>0</v>
      </c>
      <c r="M105">
        <f>'Ввод данных'!P109</f>
        <v>0</v>
      </c>
      <c r="N105">
        <f>'Ввод данных'!Q109</f>
        <v>0</v>
      </c>
      <c r="O105" s="2">
        <f>'Ввод данных'!R109</f>
        <v>0</v>
      </c>
      <c r="P105">
        <f>'Ввод данных'!S109</f>
        <v>0</v>
      </c>
      <c r="Q105" s="1" t="b">
        <f>IF('Ввод данных'!T109=4,1,(IF('Ввод данных'!T109=1,1,(IF('Ввод данных'!T109=2,0,(IF('Ввод данных'!T109=3,0)))))))</f>
        <v>0</v>
      </c>
      <c r="R105" s="3" t="b">
        <f>IF('Ввод данных'!U109=4,1,(IF('Ввод данных'!U109=3,2,(IF('Ввод данных'!U109=2,3,(IF('Ввод данных'!U109=1,4)))))))</f>
        <v>0</v>
      </c>
      <c r="S105">
        <f>'Ввод данных'!V109</f>
        <v>0</v>
      </c>
      <c r="T105">
        <f>'Ввод данных'!W109</f>
        <v>0</v>
      </c>
      <c r="U105" s="3" t="b">
        <f>IF('Ввод данных'!X109=4,1,(IF('Ввод данных'!X109=3,2,(IF('Ввод данных'!X109=2,3,(IF('Ввод данных'!X109=1,4)))))))</f>
        <v>0</v>
      </c>
      <c r="V105" s="3" t="b">
        <f>IF('Ввод данных'!Y109=4,1,(IF('Ввод данных'!Y109=3,2,(IF('Ввод данных'!Y109=2,3,(IF('Ввод данных'!Y109=1,4)))))))</f>
        <v>0</v>
      </c>
      <c r="W105" s="3" t="b">
        <f>IF('Ввод данных'!Z109=4,1,(IF('Ввод данных'!Z109=3,2,(IF('Ввод данных'!Z109=2,3,(IF('Ввод данных'!Z109=1,4)))))))</f>
        <v>0</v>
      </c>
      <c r="X105">
        <f>'Ввод данных'!AA109</f>
        <v>0</v>
      </c>
      <c r="Y105">
        <f>'Ввод данных'!AB109</f>
        <v>0</v>
      </c>
      <c r="Z105">
        <f>'Ввод данных'!AC109</f>
        <v>0</v>
      </c>
      <c r="AA105">
        <f>'Ввод данных'!AD109</f>
        <v>0</v>
      </c>
      <c r="AB105" s="1" t="b">
        <f>IF('Ввод данных'!AE109=4,1,(IF('Ввод данных'!AE109=1,1,(IF('Ввод данных'!AE109=2,0,(IF('Ввод данных'!AE109=3,0)))))))</f>
        <v>0</v>
      </c>
      <c r="AC105">
        <f>'Ввод данных'!AF109</f>
        <v>0</v>
      </c>
      <c r="AD105">
        <f>'Ввод данных'!AG109</f>
        <v>0</v>
      </c>
      <c r="AE105" s="3" t="b">
        <f>IF('Ввод данных'!AH109=4,1,(IF('Ввод данных'!AH109=3,2,(IF('Ввод данных'!AH109=2,3,(IF('Ввод данных'!AH109=1,4)))))))</f>
        <v>0</v>
      </c>
      <c r="AF105">
        <f>'Ввод данных'!AI109</f>
        <v>0</v>
      </c>
      <c r="AG105">
        <f>'Ввод данных'!AJ109</f>
        <v>0</v>
      </c>
      <c r="AH105">
        <f>'Ввод данных'!AK109</f>
        <v>0</v>
      </c>
      <c r="AI105" s="3" t="b">
        <f>IF('Ввод данных'!AL109=4,1,(IF('Ввод данных'!AL109=3,2,(IF('Ввод данных'!AL109=2,3,(IF('Ввод данных'!AL109=1,4)))))))</f>
        <v>0</v>
      </c>
      <c r="AJ105">
        <f>'Ввод данных'!AM109</f>
        <v>0</v>
      </c>
      <c r="AK105">
        <f>'Ввод данных'!AN109</f>
        <v>0</v>
      </c>
      <c r="AL105">
        <f>'Ввод данных'!AO109</f>
        <v>0</v>
      </c>
      <c r="AM105">
        <f>'Ввод данных'!AP109</f>
        <v>0</v>
      </c>
      <c r="AN105">
        <f>'Ввод данных'!AQ109</f>
        <v>0</v>
      </c>
      <c r="AO105">
        <f>'Ввод данных'!AR109</f>
        <v>0</v>
      </c>
      <c r="AP105" s="1" t="b">
        <f>IF('Ввод данных'!AS109=4,1,(IF('Ввод данных'!AS109=1,1,(IF('Ввод данных'!AS109=2,0,(IF('Ввод данных'!AS109=3,0)))))))</f>
        <v>0</v>
      </c>
      <c r="AQ105">
        <f>'Ввод данных'!AT109</f>
        <v>0</v>
      </c>
      <c r="AR105">
        <f>'Ввод данных'!AU109</f>
        <v>0</v>
      </c>
      <c r="AS105" s="1" t="b">
        <f>IF('Ввод данных'!AV109=4,1,(IF('Ввод данных'!AV109=1,1,(IF('Ввод данных'!AV109=2,0,(IF('Ввод данных'!AV109=3,0)))))))</f>
        <v>0</v>
      </c>
      <c r="AT105" s="3" t="b">
        <f>IF('Ввод данных'!AW109=4,1,(IF('Ввод данных'!AW109=3,2,(IF('Ввод данных'!AW109=2,3,(IF('Ввод данных'!AW109=1,4)))))))</f>
        <v>0</v>
      </c>
      <c r="AU105">
        <f>'Ввод данных'!AX109</f>
        <v>0</v>
      </c>
      <c r="AV105">
        <f>'Ввод данных'!AY109</f>
        <v>0</v>
      </c>
      <c r="AW105">
        <f>'Ввод данных'!AZ109</f>
        <v>0</v>
      </c>
      <c r="AX105">
        <f>'Ввод данных'!BA109</f>
        <v>0</v>
      </c>
      <c r="AY105" s="3" t="b">
        <f>IF('Ввод данных'!BB109=4,1,(IF('Ввод данных'!BB109=3,2,(IF('Ввод данных'!BB109=2,3,(IF('Ввод данных'!BB109=1,4)))))))</f>
        <v>0</v>
      </c>
      <c r="AZ105">
        <f>'Ввод данных'!BC109</f>
        <v>0</v>
      </c>
      <c r="BA105" s="3" t="b">
        <f>IF('Ввод данных'!BD109=4,1,(IF('Ввод данных'!BD109=3,2,(IF('Ввод данных'!BD109=2,3,(IF('Ввод данных'!BD109=1,4)))))))</f>
        <v>0</v>
      </c>
      <c r="BB105">
        <f>'Ввод данных'!BE109</f>
        <v>0</v>
      </c>
      <c r="BC105">
        <f>'Ввод данных'!BF109</f>
        <v>0</v>
      </c>
      <c r="BD105" s="3" t="b">
        <f>IF('Ввод данных'!BG109=4,1,(IF('Ввод данных'!BG109=3,2,(IF('Ввод данных'!BG109=2,3,(IF('Ввод данных'!BG109=1,4)))))))</f>
        <v>0</v>
      </c>
      <c r="BE105" s="1" t="b">
        <f>IF('Ввод данных'!BH109=4,1,(IF('Ввод данных'!BH109=1,1,(IF('Ввод данных'!BH109=2,0,(IF('Ввод данных'!BH109=3,0)))))))</f>
        <v>0</v>
      </c>
      <c r="BF105" s="2">
        <f>'Ввод данных'!BI109</f>
        <v>0</v>
      </c>
      <c r="BG105">
        <f>'Ввод данных'!BJ109</f>
        <v>0</v>
      </c>
      <c r="BH105">
        <f>'Ввод данных'!BK109</f>
        <v>0</v>
      </c>
      <c r="BI105">
        <f>'Ввод данных'!BL109</f>
        <v>0</v>
      </c>
      <c r="BJ105">
        <f>'Ввод данных'!BM109</f>
        <v>0</v>
      </c>
      <c r="BK105">
        <f>'Ввод данных'!BN109</f>
        <v>0</v>
      </c>
      <c r="BL105">
        <f>'Ввод данных'!BO109</f>
        <v>0</v>
      </c>
      <c r="BM105" s="1" t="b">
        <f>IF('Ввод данных'!BP109=4,1,(IF('Ввод данных'!BP109=1,1,(IF('Ввод данных'!BP109=2,0,(IF('Ввод данных'!BP109=3,0)))))))</f>
        <v>0</v>
      </c>
      <c r="BN105">
        <f>'Ввод данных'!BQ109</f>
        <v>0</v>
      </c>
      <c r="BO105">
        <f>'Ввод данных'!BR109</f>
        <v>0</v>
      </c>
      <c r="BP105" s="3" t="b">
        <f>IF('Ввод данных'!BS109=4,1,(IF('Ввод данных'!BS109=3,2,(IF('Ввод данных'!BS109=2,3,(IF('Ввод данных'!BS109=1,4)))))))</f>
        <v>0</v>
      </c>
      <c r="BQ105">
        <f>'Ввод данных'!BT109</f>
        <v>0</v>
      </c>
      <c r="BR105">
        <f>'Ввод данных'!BU109</f>
        <v>0</v>
      </c>
      <c r="BS105">
        <f>'Ввод данных'!BV109</f>
        <v>0</v>
      </c>
      <c r="BT105" s="45">
        <f>'Ввод данных'!BH109</f>
        <v>0</v>
      </c>
      <c r="BU105" s="45">
        <f>'Ввод данных'!G109</f>
        <v>0</v>
      </c>
      <c r="BV105" s="45">
        <f>'Ввод данных'!AV109</f>
        <v>0</v>
      </c>
    </row>
    <row r="106" spans="1:74" x14ac:dyDescent="0.25">
      <c r="A106" s="3" t="b">
        <f>IF('Ввод данных'!D110=4,1,(IF('Ввод данных'!D110=3,2,(IF('Ввод данных'!D110=2,3,(IF('Ввод данных'!D110=1,4)))))))</f>
        <v>0</v>
      </c>
      <c r="B106">
        <f>'Ввод данных'!E110</f>
        <v>0</v>
      </c>
      <c r="C106">
        <f>'Ввод данных'!F110</f>
        <v>0</v>
      </c>
      <c r="D106" s="1" t="b">
        <f>IF('Ввод данных'!G110=4,1,(IF('Ввод данных'!G110=1,1,(IF('Ввод данных'!G110=2,0,(IF('Ввод данных'!G110=3,0)))))))</f>
        <v>0</v>
      </c>
      <c r="E106" s="3" t="b">
        <f>IF('Ввод данных'!H110=4,1,(IF('Ввод данных'!H110=3,2,(IF('Ввод данных'!H110=2,3,(IF('Ввод данных'!H110=1,4)))))))</f>
        <v>0</v>
      </c>
      <c r="F106">
        <f>'Ввод данных'!I110</f>
        <v>0</v>
      </c>
      <c r="G106">
        <f>'Ввод данных'!J110</f>
        <v>0</v>
      </c>
      <c r="H106">
        <f>'Ввод данных'!K110</f>
        <v>0</v>
      </c>
      <c r="I106">
        <f>'Ввод данных'!L110</f>
        <v>0</v>
      </c>
      <c r="J106">
        <f>'Ввод данных'!M110</f>
        <v>0</v>
      </c>
      <c r="K106">
        <f>'Ввод данных'!N110</f>
        <v>0</v>
      </c>
      <c r="L106">
        <f>'Ввод данных'!O110</f>
        <v>0</v>
      </c>
      <c r="M106">
        <f>'Ввод данных'!P110</f>
        <v>0</v>
      </c>
      <c r="N106">
        <f>'Ввод данных'!Q110</f>
        <v>0</v>
      </c>
      <c r="O106" s="2">
        <f>'Ввод данных'!R110</f>
        <v>0</v>
      </c>
      <c r="P106">
        <f>'Ввод данных'!S110</f>
        <v>0</v>
      </c>
      <c r="Q106" s="1" t="b">
        <f>IF('Ввод данных'!T110=4,1,(IF('Ввод данных'!T110=1,1,(IF('Ввод данных'!T110=2,0,(IF('Ввод данных'!T110=3,0)))))))</f>
        <v>0</v>
      </c>
      <c r="R106" s="3" t="b">
        <f>IF('Ввод данных'!U110=4,1,(IF('Ввод данных'!U110=3,2,(IF('Ввод данных'!U110=2,3,(IF('Ввод данных'!U110=1,4)))))))</f>
        <v>0</v>
      </c>
      <c r="S106">
        <f>'Ввод данных'!V110</f>
        <v>0</v>
      </c>
      <c r="T106">
        <f>'Ввод данных'!W110</f>
        <v>0</v>
      </c>
      <c r="U106" s="3" t="b">
        <f>IF('Ввод данных'!X110=4,1,(IF('Ввод данных'!X110=3,2,(IF('Ввод данных'!X110=2,3,(IF('Ввод данных'!X110=1,4)))))))</f>
        <v>0</v>
      </c>
      <c r="V106" s="3" t="b">
        <f>IF('Ввод данных'!Y110=4,1,(IF('Ввод данных'!Y110=3,2,(IF('Ввод данных'!Y110=2,3,(IF('Ввод данных'!Y110=1,4)))))))</f>
        <v>0</v>
      </c>
      <c r="W106" s="3" t="b">
        <f>IF('Ввод данных'!Z110=4,1,(IF('Ввод данных'!Z110=3,2,(IF('Ввод данных'!Z110=2,3,(IF('Ввод данных'!Z110=1,4)))))))</f>
        <v>0</v>
      </c>
      <c r="X106">
        <f>'Ввод данных'!AA110</f>
        <v>0</v>
      </c>
      <c r="Y106">
        <f>'Ввод данных'!AB110</f>
        <v>0</v>
      </c>
      <c r="Z106">
        <f>'Ввод данных'!AC110</f>
        <v>0</v>
      </c>
      <c r="AA106">
        <f>'Ввод данных'!AD110</f>
        <v>0</v>
      </c>
      <c r="AB106" s="1" t="b">
        <f>IF('Ввод данных'!AE110=4,1,(IF('Ввод данных'!AE110=1,1,(IF('Ввод данных'!AE110=2,0,(IF('Ввод данных'!AE110=3,0)))))))</f>
        <v>0</v>
      </c>
      <c r="AC106">
        <f>'Ввод данных'!AF110</f>
        <v>0</v>
      </c>
      <c r="AD106">
        <f>'Ввод данных'!AG110</f>
        <v>0</v>
      </c>
      <c r="AE106" s="3" t="b">
        <f>IF('Ввод данных'!AH110=4,1,(IF('Ввод данных'!AH110=3,2,(IF('Ввод данных'!AH110=2,3,(IF('Ввод данных'!AH110=1,4)))))))</f>
        <v>0</v>
      </c>
      <c r="AF106">
        <f>'Ввод данных'!AI110</f>
        <v>0</v>
      </c>
      <c r="AG106">
        <f>'Ввод данных'!AJ110</f>
        <v>0</v>
      </c>
      <c r="AH106">
        <f>'Ввод данных'!AK110</f>
        <v>0</v>
      </c>
      <c r="AI106" s="3" t="b">
        <f>IF('Ввод данных'!AL110=4,1,(IF('Ввод данных'!AL110=3,2,(IF('Ввод данных'!AL110=2,3,(IF('Ввод данных'!AL110=1,4)))))))</f>
        <v>0</v>
      </c>
      <c r="AJ106">
        <f>'Ввод данных'!AM110</f>
        <v>0</v>
      </c>
      <c r="AK106">
        <f>'Ввод данных'!AN110</f>
        <v>0</v>
      </c>
      <c r="AL106">
        <f>'Ввод данных'!AO110</f>
        <v>0</v>
      </c>
      <c r="AM106">
        <f>'Ввод данных'!AP110</f>
        <v>0</v>
      </c>
      <c r="AN106">
        <f>'Ввод данных'!AQ110</f>
        <v>0</v>
      </c>
      <c r="AO106">
        <f>'Ввод данных'!AR110</f>
        <v>0</v>
      </c>
      <c r="AP106" s="1" t="b">
        <f>IF('Ввод данных'!AS110=4,1,(IF('Ввод данных'!AS110=1,1,(IF('Ввод данных'!AS110=2,0,(IF('Ввод данных'!AS110=3,0)))))))</f>
        <v>0</v>
      </c>
      <c r="AQ106">
        <f>'Ввод данных'!AT110</f>
        <v>0</v>
      </c>
      <c r="AR106">
        <f>'Ввод данных'!AU110</f>
        <v>0</v>
      </c>
      <c r="AS106" s="1" t="b">
        <f>IF('Ввод данных'!AV110=4,1,(IF('Ввод данных'!AV110=1,1,(IF('Ввод данных'!AV110=2,0,(IF('Ввод данных'!AV110=3,0)))))))</f>
        <v>0</v>
      </c>
      <c r="AT106" s="3" t="b">
        <f>IF('Ввод данных'!AW110=4,1,(IF('Ввод данных'!AW110=3,2,(IF('Ввод данных'!AW110=2,3,(IF('Ввод данных'!AW110=1,4)))))))</f>
        <v>0</v>
      </c>
      <c r="AU106">
        <f>'Ввод данных'!AX110</f>
        <v>0</v>
      </c>
      <c r="AV106">
        <f>'Ввод данных'!AY110</f>
        <v>0</v>
      </c>
      <c r="AW106">
        <f>'Ввод данных'!AZ110</f>
        <v>0</v>
      </c>
      <c r="AX106">
        <f>'Ввод данных'!BA110</f>
        <v>0</v>
      </c>
      <c r="AY106" s="3" t="b">
        <f>IF('Ввод данных'!BB110=4,1,(IF('Ввод данных'!BB110=3,2,(IF('Ввод данных'!BB110=2,3,(IF('Ввод данных'!BB110=1,4)))))))</f>
        <v>0</v>
      </c>
      <c r="AZ106">
        <f>'Ввод данных'!BC110</f>
        <v>0</v>
      </c>
      <c r="BA106" s="3" t="b">
        <f>IF('Ввод данных'!BD110=4,1,(IF('Ввод данных'!BD110=3,2,(IF('Ввод данных'!BD110=2,3,(IF('Ввод данных'!BD110=1,4)))))))</f>
        <v>0</v>
      </c>
      <c r="BB106">
        <f>'Ввод данных'!BE110</f>
        <v>0</v>
      </c>
      <c r="BC106">
        <f>'Ввод данных'!BF110</f>
        <v>0</v>
      </c>
      <c r="BD106" s="3" t="b">
        <f>IF('Ввод данных'!BG110=4,1,(IF('Ввод данных'!BG110=3,2,(IF('Ввод данных'!BG110=2,3,(IF('Ввод данных'!BG110=1,4)))))))</f>
        <v>0</v>
      </c>
      <c r="BE106" s="1" t="b">
        <f>IF('Ввод данных'!BH110=4,1,(IF('Ввод данных'!BH110=1,1,(IF('Ввод данных'!BH110=2,0,(IF('Ввод данных'!BH110=3,0)))))))</f>
        <v>0</v>
      </c>
      <c r="BF106" s="2">
        <f>'Ввод данных'!BI110</f>
        <v>0</v>
      </c>
      <c r="BG106">
        <f>'Ввод данных'!BJ110</f>
        <v>0</v>
      </c>
      <c r="BH106">
        <f>'Ввод данных'!BK110</f>
        <v>0</v>
      </c>
      <c r="BI106">
        <f>'Ввод данных'!BL110</f>
        <v>0</v>
      </c>
      <c r="BJ106">
        <f>'Ввод данных'!BM110</f>
        <v>0</v>
      </c>
      <c r="BK106">
        <f>'Ввод данных'!BN110</f>
        <v>0</v>
      </c>
      <c r="BL106">
        <f>'Ввод данных'!BO110</f>
        <v>0</v>
      </c>
      <c r="BM106" s="1" t="b">
        <f>IF('Ввод данных'!BP110=4,1,(IF('Ввод данных'!BP110=1,1,(IF('Ввод данных'!BP110=2,0,(IF('Ввод данных'!BP110=3,0)))))))</f>
        <v>0</v>
      </c>
      <c r="BN106">
        <f>'Ввод данных'!BQ110</f>
        <v>0</v>
      </c>
      <c r="BO106">
        <f>'Ввод данных'!BR110</f>
        <v>0</v>
      </c>
      <c r="BP106" s="3" t="b">
        <f>IF('Ввод данных'!BS110=4,1,(IF('Ввод данных'!BS110=3,2,(IF('Ввод данных'!BS110=2,3,(IF('Ввод данных'!BS110=1,4)))))))</f>
        <v>0</v>
      </c>
      <c r="BQ106">
        <f>'Ввод данных'!BT110</f>
        <v>0</v>
      </c>
      <c r="BR106">
        <f>'Ввод данных'!BU110</f>
        <v>0</v>
      </c>
      <c r="BS106">
        <f>'Ввод данных'!BV110</f>
        <v>0</v>
      </c>
      <c r="BT106" s="45">
        <f>'Ввод данных'!BH110</f>
        <v>0</v>
      </c>
      <c r="BU106" s="45">
        <f>'Ввод данных'!G110</f>
        <v>0</v>
      </c>
      <c r="BV106" s="45">
        <f>'Ввод данных'!AV110</f>
        <v>0</v>
      </c>
    </row>
    <row r="107" spans="1:74" x14ac:dyDescent="0.25">
      <c r="A107" s="3" t="b">
        <f>IF('Ввод данных'!D111=4,1,(IF('Ввод данных'!D111=3,2,(IF('Ввод данных'!D111=2,3,(IF('Ввод данных'!D111=1,4)))))))</f>
        <v>0</v>
      </c>
      <c r="B107">
        <f>'Ввод данных'!E111</f>
        <v>0</v>
      </c>
      <c r="C107">
        <f>'Ввод данных'!F111</f>
        <v>0</v>
      </c>
      <c r="D107" s="1" t="b">
        <f>IF('Ввод данных'!G111=4,1,(IF('Ввод данных'!G111=1,1,(IF('Ввод данных'!G111=2,0,(IF('Ввод данных'!G111=3,0)))))))</f>
        <v>0</v>
      </c>
      <c r="E107" s="3" t="b">
        <f>IF('Ввод данных'!H111=4,1,(IF('Ввод данных'!H111=3,2,(IF('Ввод данных'!H111=2,3,(IF('Ввод данных'!H111=1,4)))))))</f>
        <v>0</v>
      </c>
      <c r="F107">
        <f>'Ввод данных'!I111</f>
        <v>0</v>
      </c>
      <c r="G107">
        <f>'Ввод данных'!J111</f>
        <v>0</v>
      </c>
      <c r="H107">
        <f>'Ввод данных'!K111</f>
        <v>0</v>
      </c>
      <c r="I107">
        <f>'Ввод данных'!L111</f>
        <v>0</v>
      </c>
      <c r="J107">
        <f>'Ввод данных'!M111</f>
        <v>0</v>
      </c>
      <c r="K107">
        <f>'Ввод данных'!N111</f>
        <v>0</v>
      </c>
      <c r="L107">
        <f>'Ввод данных'!O111</f>
        <v>0</v>
      </c>
      <c r="M107">
        <f>'Ввод данных'!P111</f>
        <v>0</v>
      </c>
      <c r="N107">
        <f>'Ввод данных'!Q111</f>
        <v>0</v>
      </c>
      <c r="O107" s="2">
        <f>'Ввод данных'!R111</f>
        <v>0</v>
      </c>
      <c r="P107">
        <f>'Ввод данных'!S111</f>
        <v>0</v>
      </c>
      <c r="Q107" s="1" t="b">
        <f>IF('Ввод данных'!T111=4,1,(IF('Ввод данных'!T111=1,1,(IF('Ввод данных'!T111=2,0,(IF('Ввод данных'!T111=3,0)))))))</f>
        <v>0</v>
      </c>
      <c r="R107" s="3" t="b">
        <f>IF('Ввод данных'!U111=4,1,(IF('Ввод данных'!U111=3,2,(IF('Ввод данных'!U111=2,3,(IF('Ввод данных'!U111=1,4)))))))</f>
        <v>0</v>
      </c>
      <c r="S107">
        <f>'Ввод данных'!V111</f>
        <v>0</v>
      </c>
      <c r="T107">
        <f>'Ввод данных'!W111</f>
        <v>0</v>
      </c>
      <c r="U107" s="3" t="b">
        <f>IF('Ввод данных'!X111=4,1,(IF('Ввод данных'!X111=3,2,(IF('Ввод данных'!X111=2,3,(IF('Ввод данных'!X111=1,4)))))))</f>
        <v>0</v>
      </c>
      <c r="V107" s="3" t="b">
        <f>IF('Ввод данных'!Y111=4,1,(IF('Ввод данных'!Y111=3,2,(IF('Ввод данных'!Y111=2,3,(IF('Ввод данных'!Y111=1,4)))))))</f>
        <v>0</v>
      </c>
      <c r="W107" s="3" t="b">
        <f>IF('Ввод данных'!Z111=4,1,(IF('Ввод данных'!Z111=3,2,(IF('Ввод данных'!Z111=2,3,(IF('Ввод данных'!Z111=1,4)))))))</f>
        <v>0</v>
      </c>
      <c r="X107">
        <f>'Ввод данных'!AA111</f>
        <v>0</v>
      </c>
      <c r="Y107">
        <f>'Ввод данных'!AB111</f>
        <v>0</v>
      </c>
      <c r="Z107">
        <f>'Ввод данных'!AC111</f>
        <v>0</v>
      </c>
      <c r="AA107">
        <f>'Ввод данных'!AD111</f>
        <v>0</v>
      </c>
      <c r="AB107" s="1" t="b">
        <f>IF('Ввод данных'!AE111=4,1,(IF('Ввод данных'!AE111=1,1,(IF('Ввод данных'!AE111=2,0,(IF('Ввод данных'!AE111=3,0)))))))</f>
        <v>0</v>
      </c>
      <c r="AC107">
        <f>'Ввод данных'!AF111</f>
        <v>0</v>
      </c>
      <c r="AD107">
        <f>'Ввод данных'!AG111</f>
        <v>0</v>
      </c>
      <c r="AE107" s="3" t="b">
        <f>IF('Ввод данных'!AH111=4,1,(IF('Ввод данных'!AH111=3,2,(IF('Ввод данных'!AH111=2,3,(IF('Ввод данных'!AH111=1,4)))))))</f>
        <v>0</v>
      </c>
      <c r="AF107">
        <f>'Ввод данных'!AI111</f>
        <v>0</v>
      </c>
      <c r="AG107">
        <f>'Ввод данных'!AJ111</f>
        <v>0</v>
      </c>
      <c r="AH107">
        <f>'Ввод данных'!AK111</f>
        <v>0</v>
      </c>
      <c r="AI107" s="3" t="b">
        <f>IF('Ввод данных'!AL111=4,1,(IF('Ввод данных'!AL111=3,2,(IF('Ввод данных'!AL111=2,3,(IF('Ввод данных'!AL111=1,4)))))))</f>
        <v>0</v>
      </c>
      <c r="AJ107">
        <f>'Ввод данных'!AM111</f>
        <v>0</v>
      </c>
      <c r="AK107">
        <f>'Ввод данных'!AN111</f>
        <v>0</v>
      </c>
      <c r="AL107">
        <f>'Ввод данных'!AO111</f>
        <v>0</v>
      </c>
      <c r="AM107">
        <f>'Ввод данных'!AP111</f>
        <v>0</v>
      </c>
      <c r="AN107">
        <f>'Ввод данных'!AQ111</f>
        <v>0</v>
      </c>
      <c r="AO107">
        <f>'Ввод данных'!AR111</f>
        <v>0</v>
      </c>
      <c r="AP107" s="1" t="b">
        <f>IF('Ввод данных'!AS111=4,1,(IF('Ввод данных'!AS111=1,1,(IF('Ввод данных'!AS111=2,0,(IF('Ввод данных'!AS111=3,0)))))))</f>
        <v>0</v>
      </c>
      <c r="AQ107">
        <f>'Ввод данных'!AT111</f>
        <v>0</v>
      </c>
      <c r="AR107">
        <f>'Ввод данных'!AU111</f>
        <v>0</v>
      </c>
      <c r="AS107" s="1" t="b">
        <f>IF('Ввод данных'!AV111=4,1,(IF('Ввод данных'!AV111=1,1,(IF('Ввод данных'!AV111=2,0,(IF('Ввод данных'!AV111=3,0)))))))</f>
        <v>0</v>
      </c>
      <c r="AT107" s="3" t="b">
        <f>IF('Ввод данных'!AW111=4,1,(IF('Ввод данных'!AW111=3,2,(IF('Ввод данных'!AW111=2,3,(IF('Ввод данных'!AW111=1,4)))))))</f>
        <v>0</v>
      </c>
      <c r="AU107">
        <f>'Ввод данных'!AX111</f>
        <v>0</v>
      </c>
      <c r="AV107">
        <f>'Ввод данных'!AY111</f>
        <v>0</v>
      </c>
      <c r="AW107">
        <f>'Ввод данных'!AZ111</f>
        <v>0</v>
      </c>
      <c r="AX107">
        <f>'Ввод данных'!BA111</f>
        <v>0</v>
      </c>
      <c r="AY107" s="3" t="b">
        <f>IF('Ввод данных'!BB111=4,1,(IF('Ввод данных'!BB111=3,2,(IF('Ввод данных'!BB111=2,3,(IF('Ввод данных'!BB111=1,4)))))))</f>
        <v>0</v>
      </c>
      <c r="AZ107">
        <f>'Ввод данных'!BC111</f>
        <v>0</v>
      </c>
      <c r="BA107" s="3" t="b">
        <f>IF('Ввод данных'!BD111=4,1,(IF('Ввод данных'!BD111=3,2,(IF('Ввод данных'!BD111=2,3,(IF('Ввод данных'!BD111=1,4)))))))</f>
        <v>0</v>
      </c>
      <c r="BB107">
        <f>'Ввод данных'!BE111</f>
        <v>0</v>
      </c>
      <c r="BC107">
        <f>'Ввод данных'!BF111</f>
        <v>0</v>
      </c>
      <c r="BD107" s="3" t="b">
        <f>IF('Ввод данных'!BG111=4,1,(IF('Ввод данных'!BG111=3,2,(IF('Ввод данных'!BG111=2,3,(IF('Ввод данных'!BG111=1,4)))))))</f>
        <v>0</v>
      </c>
      <c r="BE107" s="1" t="b">
        <f>IF('Ввод данных'!BH111=4,1,(IF('Ввод данных'!BH111=1,1,(IF('Ввод данных'!BH111=2,0,(IF('Ввод данных'!BH111=3,0)))))))</f>
        <v>0</v>
      </c>
      <c r="BF107" s="2">
        <f>'Ввод данных'!BI111</f>
        <v>0</v>
      </c>
      <c r="BG107">
        <f>'Ввод данных'!BJ111</f>
        <v>0</v>
      </c>
      <c r="BH107">
        <f>'Ввод данных'!BK111</f>
        <v>0</v>
      </c>
      <c r="BI107">
        <f>'Ввод данных'!BL111</f>
        <v>0</v>
      </c>
      <c r="BJ107">
        <f>'Ввод данных'!BM111</f>
        <v>0</v>
      </c>
      <c r="BK107">
        <f>'Ввод данных'!BN111</f>
        <v>0</v>
      </c>
      <c r="BL107">
        <f>'Ввод данных'!BO111</f>
        <v>0</v>
      </c>
      <c r="BM107" s="1" t="b">
        <f>IF('Ввод данных'!BP111=4,1,(IF('Ввод данных'!BP111=1,1,(IF('Ввод данных'!BP111=2,0,(IF('Ввод данных'!BP111=3,0)))))))</f>
        <v>0</v>
      </c>
      <c r="BN107">
        <f>'Ввод данных'!BQ111</f>
        <v>0</v>
      </c>
      <c r="BO107">
        <f>'Ввод данных'!BR111</f>
        <v>0</v>
      </c>
      <c r="BP107" s="3" t="b">
        <f>IF('Ввод данных'!BS111=4,1,(IF('Ввод данных'!BS111=3,2,(IF('Ввод данных'!BS111=2,3,(IF('Ввод данных'!BS111=1,4)))))))</f>
        <v>0</v>
      </c>
      <c r="BQ107">
        <f>'Ввод данных'!BT111</f>
        <v>0</v>
      </c>
      <c r="BR107">
        <f>'Ввод данных'!BU111</f>
        <v>0</v>
      </c>
      <c r="BS107">
        <f>'Ввод данных'!BV111</f>
        <v>0</v>
      </c>
      <c r="BT107" s="45">
        <f>'Ввод данных'!BH111</f>
        <v>0</v>
      </c>
      <c r="BU107" s="45">
        <f>'Ввод данных'!G111</f>
        <v>0</v>
      </c>
      <c r="BV107" s="45">
        <f>'Ввод данных'!AV111</f>
        <v>0</v>
      </c>
    </row>
    <row r="108" spans="1:74" x14ac:dyDescent="0.25">
      <c r="A108" s="3" t="b">
        <f>IF('Ввод данных'!D112=4,1,(IF('Ввод данных'!D112=3,2,(IF('Ввод данных'!D112=2,3,(IF('Ввод данных'!D112=1,4)))))))</f>
        <v>0</v>
      </c>
      <c r="B108">
        <f>'Ввод данных'!E112</f>
        <v>0</v>
      </c>
      <c r="C108">
        <f>'Ввод данных'!F112</f>
        <v>0</v>
      </c>
      <c r="D108" s="1" t="b">
        <f>IF('Ввод данных'!G112=4,1,(IF('Ввод данных'!G112=1,1,(IF('Ввод данных'!G112=2,0,(IF('Ввод данных'!G112=3,0)))))))</f>
        <v>0</v>
      </c>
      <c r="E108" s="3" t="b">
        <f>IF('Ввод данных'!H112=4,1,(IF('Ввод данных'!H112=3,2,(IF('Ввод данных'!H112=2,3,(IF('Ввод данных'!H112=1,4)))))))</f>
        <v>0</v>
      </c>
      <c r="F108">
        <f>'Ввод данных'!I112</f>
        <v>0</v>
      </c>
      <c r="G108">
        <f>'Ввод данных'!J112</f>
        <v>0</v>
      </c>
      <c r="H108">
        <f>'Ввод данных'!K112</f>
        <v>0</v>
      </c>
      <c r="I108">
        <f>'Ввод данных'!L112</f>
        <v>0</v>
      </c>
      <c r="J108">
        <f>'Ввод данных'!M112</f>
        <v>0</v>
      </c>
      <c r="K108">
        <f>'Ввод данных'!N112</f>
        <v>0</v>
      </c>
      <c r="L108">
        <f>'Ввод данных'!O112</f>
        <v>0</v>
      </c>
      <c r="M108">
        <f>'Ввод данных'!P112</f>
        <v>0</v>
      </c>
      <c r="N108">
        <f>'Ввод данных'!Q112</f>
        <v>0</v>
      </c>
      <c r="O108" s="2">
        <f>'Ввод данных'!R112</f>
        <v>0</v>
      </c>
      <c r="P108">
        <f>'Ввод данных'!S112</f>
        <v>0</v>
      </c>
      <c r="Q108" s="1" t="b">
        <f>IF('Ввод данных'!T112=4,1,(IF('Ввод данных'!T112=1,1,(IF('Ввод данных'!T112=2,0,(IF('Ввод данных'!T112=3,0)))))))</f>
        <v>0</v>
      </c>
      <c r="R108" s="3" t="b">
        <f>IF('Ввод данных'!U112=4,1,(IF('Ввод данных'!U112=3,2,(IF('Ввод данных'!U112=2,3,(IF('Ввод данных'!U112=1,4)))))))</f>
        <v>0</v>
      </c>
      <c r="S108">
        <f>'Ввод данных'!V112</f>
        <v>0</v>
      </c>
      <c r="T108">
        <f>'Ввод данных'!W112</f>
        <v>0</v>
      </c>
      <c r="U108" s="3" t="b">
        <f>IF('Ввод данных'!X112=4,1,(IF('Ввод данных'!X112=3,2,(IF('Ввод данных'!X112=2,3,(IF('Ввод данных'!X112=1,4)))))))</f>
        <v>0</v>
      </c>
      <c r="V108" s="3" t="b">
        <f>IF('Ввод данных'!Y112=4,1,(IF('Ввод данных'!Y112=3,2,(IF('Ввод данных'!Y112=2,3,(IF('Ввод данных'!Y112=1,4)))))))</f>
        <v>0</v>
      </c>
      <c r="W108" s="3" t="b">
        <f>IF('Ввод данных'!Z112=4,1,(IF('Ввод данных'!Z112=3,2,(IF('Ввод данных'!Z112=2,3,(IF('Ввод данных'!Z112=1,4)))))))</f>
        <v>0</v>
      </c>
      <c r="X108">
        <f>'Ввод данных'!AA112</f>
        <v>0</v>
      </c>
      <c r="Y108">
        <f>'Ввод данных'!AB112</f>
        <v>0</v>
      </c>
      <c r="Z108">
        <f>'Ввод данных'!AC112</f>
        <v>0</v>
      </c>
      <c r="AA108">
        <f>'Ввод данных'!AD112</f>
        <v>0</v>
      </c>
      <c r="AB108" s="1" t="b">
        <f>IF('Ввод данных'!AE112=4,1,(IF('Ввод данных'!AE112=1,1,(IF('Ввод данных'!AE112=2,0,(IF('Ввод данных'!AE112=3,0)))))))</f>
        <v>0</v>
      </c>
      <c r="AC108">
        <f>'Ввод данных'!AF112</f>
        <v>0</v>
      </c>
      <c r="AD108">
        <f>'Ввод данных'!AG112</f>
        <v>0</v>
      </c>
      <c r="AE108" s="3" t="b">
        <f>IF('Ввод данных'!AH112=4,1,(IF('Ввод данных'!AH112=3,2,(IF('Ввод данных'!AH112=2,3,(IF('Ввод данных'!AH112=1,4)))))))</f>
        <v>0</v>
      </c>
      <c r="AF108">
        <f>'Ввод данных'!AI112</f>
        <v>0</v>
      </c>
      <c r="AG108">
        <f>'Ввод данных'!AJ112</f>
        <v>0</v>
      </c>
      <c r="AH108">
        <f>'Ввод данных'!AK112</f>
        <v>0</v>
      </c>
      <c r="AI108" s="3" t="b">
        <f>IF('Ввод данных'!AL112=4,1,(IF('Ввод данных'!AL112=3,2,(IF('Ввод данных'!AL112=2,3,(IF('Ввод данных'!AL112=1,4)))))))</f>
        <v>0</v>
      </c>
      <c r="AJ108">
        <f>'Ввод данных'!AM112</f>
        <v>0</v>
      </c>
      <c r="AK108">
        <f>'Ввод данных'!AN112</f>
        <v>0</v>
      </c>
      <c r="AL108">
        <f>'Ввод данных'!AO112</f>
        <v>0</v>
      </c>
      <c r="AM108">
        <f>'Ввод данных'!AP112</f>
        <v>0</v>
      </c>
      <c r="AN108">
        <f>'Ввод данных'!AQ112</f>
        <v>0</v>
      </c>
      <c r="AO108">
        <f>'Ввод данных'!AR112</f>
        <v>0</v>
      </c>
      <c r="AP108" s="1" t="b">
        <f>IF('Ввод данных'!AS112=4,1,(IF('Ввод данных'!AS112=1,1,(IF('Ввод данных'!AS112=2,0,(IF('Ввод данных'!AS112=3,0)))))))</f>
        <v>0</v>
      </c>
      <c r="AQ108">
        <f>'Ввод данных'!AT112</f>
        <v>0</v>
      </c>
      <c r="AR108">
        <f>'Ввод данных'!AU112</f>
        <v>0</v>
      </c>
      <c r="AS108" s="1" t="b">
        <f>IF('Ввод данных'!AV112=4,1,(IF('Ввод данных'!AV112=1,1,(IF('Ввод данных'!AV112=2,0,(IF('Ввод данных'!AV112=3,0)))))))</f>
        <v>0</v>
      </c>
      <c r="AT108" s="3" t="b">
        <f>IF('Ввод данных'!AW112=4,1,(IF('Ввод данных'!AW112=3,2,(IF('Ввод данных'!AW112=2,3,(IF('Ввод данных'!AW112=1,4)))))))</f>
        <v>0</v>
      </c>
      <c r="AU108">
        <f>'Ввод данных'!AX112</f>
        <v>0</v>
      </c>
      <c r="AV108">
        <f>'Ввод данных'!AY112</f>
        <v>0</v>
      </c>
      <c r="AW108">
        <f>'Ввод данных'!AZ112</f>
        <v>0</v>
      </c>
      <c r="AX108">
        <f>'Ввод данных'!BA112</f>
        <v>0</v>
      </c>
      <c r="AY108" s="3" t="b">
        <f>IF('Ввод данных'!BB112=4,1,(IF('Ввод данных'!BB112=3,2,(IF('Ввод данных'!BB112=2,3,(IF('Ввод данных'!BB112=1,4)))))))</f>
        <v>0</v>
      </c>
      <c r="AZ108">
        <f>'Ввод данных'!BC112</f>
        <v>0</v>
      </c>
      <c r="BA108" s="3" t="b">
        <f>IF('Ввод данных'!BD112=4,1,(IF('Ввод данных'!BD112=3,2,(IF('Ввод данных'!BD112=2,3,(IF('Ввод данных'!BD112=1,4)))))))</f>
        <v>0</v>
      </c>
      <c r="BB108">
        <f>'Ввод данных'!BE112</f>
        <v>0</v>
      </c>
      <c r="BC108">
        <f>'Ввод данных'!BF112</f>
        <v>0</v>
      </c>
      <c r="BD108" s="3" t="b">
        <f>IF('Ввод данных'!BG112=4,1,(IF('Ввод данных'!BG112=3,2,(IF('Ввод данных'!BG112=2,3,(IF('Ввод данных'!BG112=1,4)))))))</f>
        <v>0</v>
      </c>
      <c r="BE108" s="1" t="b">
        <f>IF('Ввод данных'!BH112=4,1,(IF('Ввод данных'!BH112=1,1,(IF('Ввод данных'!BH112=2,0,(IF('Ввод данных'!BH112=3,0)))))))</f>
        <v>0</v>
      </c>
      <c r="BF108" s="2">
        <f>'Ввод данных'!BI112</f>
        <v>0</v>
      </c>
      <c r="BG108">
        <f>'Ввод данных'!BJ112</f>
        <v>0</v>
      </c>
      <c r="BH108">
        <f>'Ввод данных'!BK112</f>
        <v>0</v>
      </c>
      <c r="BI108">
        <f>'Ввод данных'!BL112</f>
        <v>0</v>
      </c>
      <c r="BJ108">
        <f>'Ввод данных'!BM112</f>
        <v>0</v>
      </c>
      <c r="BK108">
        <f>'Ввод данных'!BN112</f>
        <v>0</v>
      </c>
      <c r="BL108">
        <f>'Ввод данных'!BO112</f>
        <v>0</v>
      </c>
      <c r="BM108" s="1" t="b">
        <f>IF('Ввод данных'!BP112=4,1,(IF('Ввод данных'!BP112=1,1,(IF('Ввод данных'!BP112=2,0,(IF('Ввод данных'!BP112=3,0)))))))</f>
        <v>0</v>
      </c>
      <c r="BN108">
        <f>'Ввод данных'!BQ112</f>
        <v>0</v>
      </c>
      <c r="BO108">
        <f>'Ввод данных'!BR112</f>
        <v>0</v>
      </c>
      <c r="BP108" s="3" t="b">
        <f>IF('Ввод данных'!BS112=4,1,(IF('Ввод данных'!BS112=3,2,(IF('Ввод данных'!BS112=2,3,(IF('Ввод данных'!BS112=1,4)))))))</f>
        <v>0</v>
      </c>
      <c r="BQ108">
        <f>'Ввод данных'!BT112</f>
        <v>0</v>
      </c>
      <c r="BR108">
        <f>'Ввод данных'!BU112</f>
        <v>0</v>
      </c>
      <c r="BS108">
        <f>'Ввод данных'!BV112</f>
        <v>0</v>
      </c>
      <c r="BT108" s="45">
        <f>'Ввод данных'!BH112</f>
        <v>0</v>
      </c>
      <c r="BU108" s="45">
        <f>'Ввод данных'!G112</f>
        <v>0</v>
      </c>
      <c r="BV108" s="45">
        <f>'Ввод данных'!AV112</f>
        <v>0</v>
      </c>
    </row>
    <row r="109" spans="1:74" x14ac:dyDescent="0.25">
      <c r="A109" s="3" t="b">
        <f>IF('Ввод данных'!D113=4,1,(IF('Ввод данных'!D113=3,2,(IF('Ввод данных'!D113=2,3,(IF('Ввод данных'!D113=1,4)))))))</f>
        <v>0</v>
      </c>
      <c r="B109">
        <f>'Ввод данных'!E113</f>
        <v>0</v>
      </c>
      <c r="C109">
        <f>'Ввод данных'!F113</f>
        <v>0</v>
      </c>
      <c r="D109" s="1" t="b">
        <f>IF('Ввод данных'!G113=4,1,(IF('Ввод данных'!G113=1,1,(IF('Ввод данных'!G113=2,0,(IF('Ввод данных'!G113=3,0)))))))</f>
        <v>0</v>
      </c>
      <c r="E109" s="3" t="b">
        <f>IF('Ввод данных'!H113=4,1,(IF('Ввод данных'!H113=3,2,(IF('Ввод данных'!H113=2,3,(IF('Ввод данных'!H113=1,4)))))))</f>
        <v>0</v>
      </c>
      <c r="F109">
        <f>'Ввод данных'!I113</f>
        <v>0</v>
      </c>
      <c r="G109">
        <f>'Ввод данных'!J113</f>
        <v>0</v>
      </c>
      <c r="H109">
        <f>'Ввод данных'!K113</f>
        <v>0</v>
      </c>
      <c r="I109">
        <f>'Ввод данных'!L113</f>
        <v>0</v>
      </c>
      <c r="J109">
        <f>'Ввод данных'!M113</f>
        <v>0</v>
      </c>
      <c r="K109">
        <f>'Ввод данных'!N113</f>
        <v>0</v>
      </c>
      <c r="L109">
        <f>'Ввод данных'!O113</f>
        <v>0</v>
      </c>
      <c r="M109">
        <f>'Ввод данных'!P113</f>
        <v>0</v>
      </c>
      <c r="N109">
        <f>'Ввод данных'!Q113</f>
        <v>0</v>
      </c>
      <c r="O109" s="2">
        <f>'Ввод данных'!R113</f>
        <v>0</v>
      </c>
      <c r="P109">
        <f>'Ввод данных'!S113</f>
        <v>0</v>
      </c>
      <c r="Q109" s="1" t="b">
        <f>IF('Ввод данных'!T113=4,1,(IF('Ввод данных'!T113=1,1,(IF('Ввод данных'!T113=2,0,(IF('Ввод данных'!T113=3,0)))))))</f>
        <v>0</v>
      </c>
      <c r="R109" s="3" t="b">
        <f>IF('Ввод данных'!U113=4,1,(IF('Ввод данных'!U113=3,2,(IF('Ввод данных'!U113=2,3,(IF('Ввод данных'!U113=1,4)))))))</f>
        <v>0</v>
      </c>
      <c r="S109">
        <f>'Ввод данных'!V113</f>
        <v>0</v>
      </c>
      <c r="T109">
        <f>'Ввод данных'!W113</f>
        <v>0</v>
      </c>
      <c r="U109" s="3" t="b">
        <f>IF('Ввод данных'!X113=4,1,(IF('Ввод данных'!X113=3,2,(IF('Ввод данных'!X113=2,3,(IF('Ввод данных'!X113=1,4)))))))</f>
        <v>0</v>
      </c>
      <c r="V109" s="3" t="b">
        <f>IF('Ввод данных'!Y113=4,1,(IF('Ввод данных'!Y113=3,2,(IF('Ввод данных'!Y113=2,3,(IF('Ввод данных'!Y113=1,4)))))))</f>
        <v>0</v>
      </c>
      <c r="W109" s="3" t="b">
        <f>IF('Ввод данных'!Z113=4,1,(IF('Ввод данных'!Z113=3,2,(IF('Ввод данных'!Z113=2,3,(IF('Ввод данных'!Z113=1,4)))))))</f>
        <v>0</v>
      </c>
      <c r="X109">
        <f>'Ввод данных'!AA113</f>
        <v>0</v>
      </c>
      <c r="Y109">
        <f>'Ввод данных'!AB113</f>
        <v>0</v>
      </c>
      <c r="Z109">
        <f>'Ввод данных'!AC113</f>
        <v>0</v>
      </c>
      <c r="AA109">
        <f>'Ввод данных'!AD113</f>
        <v>0</v>
      </c>
      <c r="AB109" s="1" t="b">
        <f>IF('Ввод данных'!AE113=4,1,(IF('Ввод данных'!AE113=1,1,(IF('Ввод данных'!AE113=2,0,(IF('Ввод данных'!AE113=3,0)))))))</f>
        <v>0</v>
      </c>
      <c r="AC109">
        <f>'Ввод данных'!AF113</f>
        <v>0</v>
      </c>
      <c r="AD109">
        <f>'Ввод данных'!AG113</f>
        <v>0</v>
      </c>
      <c r="AE109" s="3" t="b">
        <f>IF('Ввод данных'!AH113=4,1,(IF('Ввод данных'!AH113=3,2,(IF('Ввод данных'!AH113=2,3,(IF('Ввод данных'!AH113=1,4)))))))</f>
        <v>0</v>
      </c>
      <c r="AF109">
        <f>'Ввод данных'!AI113</f>
        <v>0</v>
      </c>
      <c r="AG109">
        <f>'Ввод данных'!AJ113</f>
        <v>0</v>
      </c>
      <c r="AH109">
        <f>'Ввод данных'!AK113</f>
        <v>0</v>
      </c>
      <c r="AI109" s="3" t="b">
        <f>IF('Ввод данных'!AL113=4,1,(IF('Ввод данных'!AL113=3,2,(IF('Ввод данных'!AL113=2,3,(IF('Ввод данных'!AL113=1,4)))))))</f>
        <v>0</v>
      </c>
      <c r="AJ109">
        <f>'Ввод данных'!AM113</f>
        <v>0</v>
      </c>
      <c r="AK109">
        <f>'Ввод данных'!AN113</f>
        <v>0</v>
      </c>
      <c r="AL109">
        <f>'Ввод данных'!AO113</f>
        <v>0</v>
      </c>
      <c r="AM109">
        <f>'Ввод данных'!AP113</f>
        <v>0</v>
      </c>
      <c r="AN109">
        <f>'Ввод данных'!AQ113</f>
        <v>0</v>
      </c>
      <c r="AO109">
        <f>'Ввод данных'!AR113</f>
        <v>0</v>
      </c>
      <c r="AP109" s="1" t="b">
        <f>IF('Ввод данных'!AS113=4,1,(IF('Ввод данных'!AS113=1,1,(IF('Ввод данных'!AS113=2,0,(IF('Ввод данных'!AS113=3,0)))))))</f>
        <v>0</v>
      </c>
      <c r="AQ109">
        <f>'Ввод данных'!AT113</f>
        <v>0</v>
      </c>
      <c r="AR109">
        <f>'Ввод данных'!AU113</f>
        <v>0</v>
      </c>
      <c r="AS109" s="1" t="b">
        <f>IF('Ввод данных'!AV113=4,1,(IF('Ввод данных'!AV113=1,1,(IF('Ввод данных'!AV113=2,0,(IF('Ввод данных'!AV113=3,0)))))))</f>
        <v>0</v>
      </c>
      <c r="AT109" s="3" t="b">
        <f>IF('Ввод данных'!AW113=4,1,(IF('Ввод данных'!AW113=3,2,(IF('Ввод данных'!AW113=2,3,(IF('Ввод данных'!AW113=1,4)))))))</f>
        <v>0</v>
      </c>
      <c r="AU109">
        <f>'Ввод данных'!AX113</f>
        <v>0</v>
      </c>
      <c r="AV109">
        <f>'Ввод данных'!AY113</f>
        <v>0</v>
      </c>
      <c r="AW109">
        <f>'Ввод данных'!AZ113</f>
        <v>0</v>
      </c>
      <c r="AX109">
        <f>'Ввод данных'!BA113</f>
        <v>0</v>
      </c>
      <c r="AY109" s="3" t="b">
        <f>IF('Ввод данных'!BB113=4,1,(IF('Ввод данных'!BB113=3,2,(IF('Ввод данных'!BB113=2,3,(IF('Ввод данных'!BB113=1,4)))))))</f>
        <v>0</v>
      </c>
      <c r="AZ109">
        <f>'Ввод данных'!BC113</f>
        <v>0</v>
      </c>
      <c r="BA109" s="3" t="b">
        <f>IF('Ввод данных'!BD113=4,1,(IF('Ввод данных'!BD113=3,2,(IF('Ввод данных'!BD113=2,3,(IF('Ввод данных'!BD113=1,4)))))))</f>
        <v>0</v>
      </c>
      <c r="BB109">
        <f>'Ввод данных'!BE113</f>
        <v>0</v>
      </c>
      <c r="BC109">
        <f>'Ввод данных'!BF113</f>
        <v>0</v>
      </c>
      <c r="BD109" s="3" t="b">
        <f>IF('Ввод данных'!BG113=4,1,(IF('Ввод данных'!BG113=3,2,(IF('Ввод данных'!BG113=2,3,(IF('Ввод данных'!BG113=1,4)))))))</f>
        <v>0</v>
      </c>
      <c r="BE109" s="1" t="b">
        <f>IF('Ввод данных'!BH113=4,1,(IF('Ввод данных'!BH113=1,1,(IF('Ввод данных'!BH113=2,0,(IF('Ввод данных'!BH113=3,0)))))))</f>
        <v>0</v>
      </c>
      <c r="BF109" s="2">
        <f>'Ввод данных'!BI113</f>
        <v>0</v>
      </c>
      <c r="BG109">
        <f>'Ввод данных'!BJ113</f>
        <v>0</v>
      </c>
      <c r="BH109">
        <f>'Ввод данных'!BK113</f>
        <v>0</v>
      </c>
      <c r="BI109">
        <f>'Ввод данных'!BL113</f>
        <v>0</v>
      </c>
      <c r="BJ109">
        <f>'Ввод данных'!BM113</f>
        <v>0</v>
      </c>
      <c r="BK109">
        <f>'Ввод данных'!BN113</f>
        <v>0</v>
      </c>
      <c r="BL109">
        <f>'Ввод данных'!BO113</f>
        <v>0</v>
      </c>
      <c r="BM109" s="1" t="b">
        <f>IF('Ввод данных'!BP113=4,1,(IF('Ввод данных'!BP113=1,1,(IF('Ввод данных'!BP113=2,0,(IF('Ввод данных'!BP113=3,0)))))))</f>
        <v>0</v>
      </c>
      <c r="BN109">
        <f>'Ввод данных'!BQ113</f>
        <v>0</v>
      </c>
      <c r="BO109">
        <f>'Ввод данных'!BR113</f>
        <v>0</v>
      </c>
      <c r="BP109" s="3" t="b">
        <f>IF('Ввод данных'!BS113=4,1,(IF('Ввод данных'!BS113=3,2,(IF('Ввод данных'!BS113=2,3,(IF('Ввод данных'!BS113=1,4)))))))</f>
        <v>0</v>
      </c>
      <c r="BQ109">
        <f>'Ввод данных'!BT113</f>
        <v>0</v>
      </c>
      <c r="BR109">
        <f>'Ввод данных'!BU113</f>
        <v>0</v>
      </c>
      <c r="BS109">
        <f>'Ввод данных'!BV113</f>
        <v>0</v>
      </c>
      <c r="BT109" s="45">
        <f>'Ввод данных'!BH113</f>
        <v>0</v>
      </c>
      <c r="BU109" s="45">
        <f>'Ввод данных'!G113</f>
        <v>0</v>
      </c>
      <c r="BV109" s="45">
        <f>'Ввод данных'!AV113</f>
        <v>0</v>
      </c>
    </row>
    <row r="110" spans="1:74" x14ac:dyDescent="0.25">
      <c r="A110" s="3" t="b">
        <f>IF('Ввод данных'!D114=4,1,(IF('Ввод данных'!D114=3,2,(IF('Ввод данных'!D114=2,3,(IF('Ввод данных'!D114=1,4)))))))</f>
        <v>0</v>
      </c>
      <c r="B110">
        <f>'Ввод данных'!E114</f>
        <v>0</v>
      </c>
      <c r="C110">
        <f>'Ввод данных'!F114</f>
        <v>0</v>
      </c>
      <c r="D110" s="1" t="b">
        <f>IF('Ввод данных'!G114=4,1,(IF('Ввод данных'!G114=1,1,(IF('Ввод данных'!G114=2,0,(IF('Ввод данных'!G114=3,0)))))))</f>
        <v>0</v>
      </c>
      <c r="E110" s="3" t="b">
        <f>IF('Ввод данных'!H114=4,1,(IF('Ввод данных'!H114=3,2,(IF('Ввод данных'!H114=2,3,(IF('Ввод данных'!H114=1,4)))))))</f>
        <v>0</v>
      </c>
      <c r="F110">
        <f>'Ввод данных'!I114</f>
        <v>0</v>
      </c>
      <c r="G110">
        <f>'Ввод данных'!J114</f>
        <v>0</v>
      </c>
      <c r="H110">
        <f>'Ввод данных'!K114</f>
        <v>0</v>
      </c>
      <c r="I110">
        <f>'Ввод данных'!L114</f>
        <v>0</v>
      </c>
      <c r="J110">
        <f>'Ввод данных'!M114</f>
        <v>0</v>
      </c>
      <c r="K110">
        <f>'Ввод данных'!N114</f>
        <v>0</v>
      </c>
      <c r="L110">
        <f>'Ввод данных'!O114</f>
        <v>0</v>
      </c>
      <c r="M110">
        <f>'Ввод данных'!P114</f>
        <v>0</v>
      </c>
      <c r="N110">
        <f>'Ввод данных'!Q114</f>
        <v>0</v>
      </c>
      <c r="O110" s="2">
        <f>'Ввод данных'!R114</f>
        <v>0</v>
      </c>
      <c r="P110">
        <f>'Ввод данных'!S114</f>
        <v>0</v>
      </c>
      <c r="Q110" s="1" t="b">
        <f>IF('Ввод данных'!T114=4,1,(IF('Ввод данных'!T114=1,1,(IF('Ввод данных'!T114=2,0,(IF('Ввод данных'!T114=3,0)))))))</f>
        <v>0</v>
      </c>
      <c r="R110" s="3" t="b">
        <f>IF('Ввод данных'!U114=4,1,(IF('Ввод данных'!U114=3,2,(IF('Ввод данных'!U114=2,3,(IF('Ввод данных'!U114=1,4)))))))</f>
        <v>0</v>
      </c>
      <c r="S110">
        <f>'Ввод данных'!V114</f>
        <v>0</v>
      </c>
      <c r="T110">
        <f>'Ввод данных'!W114</f>
        <v>0</v>
      </c>
      <c r="U110" s="3" t="b">
        <f>IF('Ввод данных'!X114=4,1,(IF('Ввод данных'!X114=3,2,(IF('Ввод данных'!X114=2,3,(IF('Ввод данных'!X114=1,4)))))))</f>
        <v>0</v>
      </c>
      <c r="V110" s="3" t="b">
        <f>IF('Ввод данных'!Y114=4,1,(IF('Ввод данных'!Y114=3,2,(IF('Ввод данных'!Y114=2,3,(IF('Ввод данных'!Y114=1,4)))))))</f>
        <v>0</v>
      </c>
      <c r="W110" s="3" t="b">
        <f>IF('Ввод данных'!Z114=4,1,(IF('Ввод данных'!Z114=3,2,(IF('Ввод данных'!Z114=2,3,(IF('Ввод данных'!Z114=1,4)))))))</f>
        <v>0</v>
      </c>
      <c r="X110">
        <f>'Ввод данных'!AA114</f>
        <v>0</v>
      </c>
      <c r="Y110">
        <f>'Ввод данных'!AB114</f>
        <v>0</v>
      </c>
      <c r="Z110">
        <f>'Ввод данных'!AC114</f>
        <v>0</v>
      </c>
      <c r="AA110">
        <f>'Ввод данных'!AD114</f>
        <v>0</v>
      </c>
      <c r="AB110" s="1" t="b">
        <f>IF('Ввод данных'!AE114=4,1,(IF('Ввод данных'!AE114=1,1,(IF('Ввод данных'!AE114=2,0,(IF('Ввод данных'!AE114=3,0)))))))</f>
        <v>0</v>
      </c>
      <c r="AC110">
        <f>'Ввод данных'!AF114</f>
        <v>0</v>
      </c>
      <c r="AD110">
        <f>'Ввод данных'!AG114</f>
        <v>0</v>
      </c>
      <c r="AE110" s="3" t="b">
        <f>IF('Ввод данных'!AH114=4,1,(IF('Ввод данных'!AH114=3,2,(IF('Ввод данных'!AH114=2,3,(IF('Ввод данных'!AH114=1,4)))))))</f>
        <v>0</v>
      </c>
      <c r="AF110">
        <f>'Ввод данных'!AI114</f>
        <v>0</v>
      </c>
      <c r="AG110">
        <f>'Ввод данных'!AJ114</f>
        <v>0</v>
      </c>
      <c r="AH110">
        <f>'Ввод данных'!AK114</f>
        <v>0</v>
      </c>
      <c r="AI110" s="3" t="b">
        <f>IF('Ввод данных'!AL114=4,1,(IF('Ввод данных'!AL114=3,2,(IF('Ввод данных'!AL114=2,3,(IF('Ввод данных'!AL114=1,4)))))))</f>
        <v>0</v>
      </c>
      <c r="AJ110">
        <f>'Ввод данных'!AM114</f>
        <v>0</v>
      </c>
      <c r="AK110">
        <f>'Ввод данных'!AN114</f>
        <v>0</v>
      </c>
      <c r="AL110">
        <f>'Ввод данных'!AO114</f>
        <v>0</v>
      </c>
      <c r="AM110">
        <f>'Ввод данных'!AP114</f>
        <v>0</v>
      </c>
      <c r="AN110">
        <f>'Ввод данных'!AQ114</f>
        <v>0</v>
      </c>
      <c r="AO110">
        <f>'Ввод данных'!AR114</f>
        <v>0</v>
      </c>
      <c r="AP110" s="1" t="b">
        <f>IF('Ввод данных'!AS114=4,1,(IF('Ввод данных'!AS114=1,1,(IF('Ввод данных'!AS114=2,0,(IF('Ввод данных'!AS114=3,0)))))))</f>
        <v>0</v>
      </c>
      <c r="AQ110">
        <f>'Ввод данных'!AT114</f>
        <v>0</v>
      </c>
      <c r="AR110">
        <f>'Ввод данных'!AU114</f>
        <v>0</v>
      </c>
      <c r="AS110" s="1" t="b">
        <f>IF('Ввод данных'!AV114=4,1,(IF('Ввод данных'!AV114=1,1,(IF('Ввод данных'!AV114=2,0,(IF('Ввод данных'!AV114=3,0)))))))</f>
        <v>0</v>
      </c>
      <c r="AT110" s="3" t="b">
        <f>IF('Ввод данных'!AW114=4,1,(IF('Ввод данных'!AW114=3,2,(IF('Ввод данных'!AW114=2,3,(IF('Ввод данных'!AW114=1,4)))))))</f>
        <v>0</v>
      </c>
      <c r="AU110">
        <f>'Ввод данных'!AX114</f>
        <v>0</v>
      </c>
      <c r="AV110">
        <f>'Ввод данных'!AY114</f>
        <v>0</v>
      </c>
      <c r="AW110">
        <f>'Ввод данных'!AZ114</f>
        <v>0</v>
      </c>
      <c r="AX110">
        <f>'Ввод данных'!BA114</f>
        <v>0</v>
      </c>
      <c r="AY110" s="3" t="b">
        <f>IF('Ввод данных'!BB114=4,1,(IF('Ввод данных'!BB114=3,2,(IF('Ввод данных'!BB114=2,3,(IF('Ввод данных'!BB114=1,4)))))))</f>
        <v>0</v>
      </c>
      <c r="AZ110">
        <f>'Ввод данных'!BC114</f>
        <v>0</v>
      </c>
      <c r="BA110" s="3" t="b">
        <f>IF('Ввод данных'!BD114=4,1,(IF('Ввод данных'!BD114=3,2,(IF('Ввод данных'!BD114=2,3,(IF('Ввод данных'!BD114=1,4)))))))</f>
        <v>0</v>
      </c>
      <c r="BB110">
        <f>'Ввод данных'!BE114</f>
        <v>0</v>
      </c>
      <c r="BC110">
        <f>'Ввод данных'!BF114</f>
        <v>0</v>
      </c>
      <c r="BD110" s="3" t="b">
        <f>IF('Ввод данных'!BG114=4,1,(IF('Ввод данных'!BG114=3,2,(IF('Ввод данных'!BG114=2,3,(IF('Ввод данных'!BG114=1,4)))))))</f>
        <v>0</v>
      </c>
      <c r="BE110" s="1" t="b">
        <f>IF('Ввод данных'!BH114=4,1,(IF('Ввод данных'!BH114=1,1,(IF('Ввод данных'!BH114=2,0,(IF('Ввод данных'!BH114=3,0)))))))</f>
        <v>0</v>
      </c>
      <c r="BF110" s="2">
        <f>'Ввод данных'!BI114</f>
        <v>0</v>
      </c>
      <c r="BG110">
        <f>'Ввод данных'!BJ114</f>
        <v>0</v>
      </c>
      <c r="BH110">
        <f>'Ввод данных'!BK114</f>
        <v>0</v>
      </c>
      <c r="BI110">
        <f>'Ввод данных'!BL114</f>
        <v>0</v>
      </c>
      <c r="BJ110">
        <f>'Ввод данных'!BM114</f>
        <v>0</v>
      </c>
      <c r="BK110">
        <f>'Ввод данных'!BN114</f>
        <v>0</v>
      </c>
      <c r="BL110">
        <f>'Ввод данных'!BO114</f>
        <v>0</v>
      </c>
      <c r="BM110" s="1" t="b">
        <f>IF('Ввод данных'!BP114=4,1,(IF('Ввод данных'!BP114=1,1,(IF('Ввод данных'!BP114=2,0,(IF('Ввод данных'!BP114=3,0)))))))</f>
        <v>0</v>
      </c>
      <c r="BN110">
        <f>'Ввод данных'!BQ114</f>
        <v>0</v>
      </c>
      <c r="BO110">
        <f>'Ввод данных'!BR114</f>
        <v>0</v>
      </c>
      <c r="BP110" s="3" t="b">
        <f>IF('Ввод данных'!BS114=4,1,(IF('Ввод данных'!BS114=3,2,(IF('Ввод данных'!BS114=2,3,(IF('Ввод данных'!BS114=1,4)))))))</f>
        <v>0</v>
      </c>
      <c r="BQ110">
        <f>'Ввод данных'!BT114</f>
        <v>0</v>
      </c>
      <c r="BR110">
        <f>'Ввод данных'!BU114</f>
        <v>0</v>
      </c>
      <c r="BS110">
        <f>'Ввод данных'!BV114</f>
        <v>0</v>
      </c>
      <c r="BT110" s="45">
        <f>'Ввод данных'!BH114</f>
        <v>0</v>
      </c>
      <c r="BU110" s="45">
        <f>'Ввод данных'!G114</f>
        <v>0</v>
      </c>
      <c r="BV110" s="45">
        <f>'Ввод данных'!AV114</f>
        <v>0</v>
      </c>
    </row>
    <row r="111" spans="1:74" x14ac:dyDescent="0.25">
      <c r="A111" s="3" t="b">
        <f>IF('Ввод данных'!D115=4,1,(IF('Ввод данных'!D115=3,2,(IF('Ввод данных'!D115=2,3,(IF('Ввод данных'!D115=1,4)))))))</f>
        <v>0</v>
      </c>
      <c r="B111">
        <f>'Ввод данных'!E115</f>
        <v>0</v>
      </c>
      <c r="C111">
        <f>'Ввод данных'!F115</f>
        <v>0</v>
      </c>
      <c r="D111" s="1" t="b">
        <f>IF('Ввод данных'!G115=4,1,(IF('Ввод данных'!G115=1,1,(IF('Ввод данных'!G115=2,0,(IF('Ввод данных'!G115=3,0)))))))</f>
        <v>0</v>
      </c>
      <c r="E111" s="3" t="b">
        <f>IF('Ввод данных'!H115=4,1,(IF('Ввод данных'!H115=3,2,(IF('Ввод данных'!H115=2,3,(IF('Ввод данных'!H115=1,4)))))))</f>
        <v>0</v>
      </c>
      <c r="F111">
        <f>'Ввод данных'!I115</f>
        <v>0</v>
      </c>
      <c r="G111">
        <f>'Ввод данных'!J115</f>
        <v>0</v>
      </c>
      <c r="H111">
        <f>'Ввод данных'!K115</f>
        <v>0</v>
      </c>
      <c r="I111">
        <f>'Ввод данных'!L115</f>
        <v>0</v>
      </c>
      <c r="J111">
        <f>'Ввод данных'!M115</f>
        <v>0</v>
      </c>
      <c r="K111">
        <f>'Ввод данных'!N115</f>
        <v>0</v>
      </c>
      <c r="L111">
        <f>'Ввод данных'!O115</f>
        <v>0</v>
      </c>
      <c r="M111">
        <f>'Ввод данных'!P115</f>
        <v>0</v>
      </c>
      <c r="N111">
        <f>'Ввод данных'!Q115</f>
        <v>0</v>
      </c>
      <c r="O111" s="2">
        <f>'Ввод данных'!R115</f>
        <v>0</v>
      </c>
      <c r="P111">
        <f>'Ввод данных'!S115</f>
        <v>0</v>
      </c>
      <c r="Q111" s="1" t="b">
        <f>IF('Ввод данных'!T115=4,1,(IF('Ввод данных'!T115=1,1,(IF('Ввод данных'!T115=2,0,(IF('Ввод данных'!T115=3,0)))))))</f>
        <v>0</v>
      </c>
      <c r="R111" s="3" t="b">
        <f>IF('Ввод данных'!U115=4,1,(IF('Ввод данных'!U115=3,2,(IF('Ввод данных'!U115=2,3,(IF('Ввод данных'!U115=1,4)))))))</f>
        <v>0</v>
      </c>
      <c r="S111">
        <f>'Ввод данных'!V115</f>
        <v>0</v>
      </c>
      <c r="T111">
        <f>'Ввод данных'!W115</f>
        <v>0</v>
      </c>
      <c r="U111" s="3" t="b">
        <f>IF('Ввод данных'!X115=4,1,(IF('Ввод данных'!X115=3,2,(IF('Ввод данных'!X115=2,3,(IF('Ввод данных'!X115=1,4)))))))</f>
        <v>0</v>
      </c>
      <c r="V111" s="3" t="b">
        <f>IF('Ввод данных'!Y115=4,1,(IF('Ввод данных'!Y115=3,2,(IF('Ввод данных'!Y115=2,3,(IF('Ввод данных'!Y115=1,4)))))))</f>
        <v>0</v>
      </c>
      <c r="W111" s="3" t="b">
        <f>IF('Ввод данных'!Z115=4,1,(IF('Ввод данных'!Z115=3,2,(IF('Ввод данных'!Z115=2,3,(IF('Ввод данных'!Z115=1,4)))))))</f>
        <v>0</v>
      </c>
      <c r="X111">
        <f>'Ввод данных'!AA115</f>
        <v>0</v>
      </c>
      <c r="Y111">
        <f>'Ввод данных'!AB115</f>
        <v>0</v>
      </c>
      <c r="Z111">
        <f>'Ввод данных'!AC115</f>
        <v>0</v>
      </c>
      <c r="AA111">
        <f>'Ввод данных'!AD115</f>
        <v>0</v>
      </c>
      <c r="AB111" s="1" t="b">
        <f>IF('Ввод данных'!AE115=4,1,(IF('Ввод данных'!AE115=1,1,(IF('Ввод данных'!AE115=2,0,(IF('Ввод данных'!AE115=3,0)))))))</f>
        <v>0</v>
      </c>
      <c r="AC111">
        <f>'Ввод данных'!AF115</f>
        <v>0</v>
      </c>
      <c r="AD111">
        <f>'Ввод данных'!AG115</f>
        <v>0</v>
      </c>
      <c r="AE111" s="3" t="b">
        <f>IF('Ввод данных'!AH115=4,1,(IF('Ввод данных'!AH115=3,2,(IF('Ввод данных'!AH115=2,3,(IF('Ввод данных'!AH115=1,4)))))))</f>
        <v>0</v>
      </c>
      <c r="AF111">
        <f>'Ввод данных'!AI115</f>
        <v>0</v>
      </c>
      <c r="AG111">
        <f>'Ввод данных'!AJ115</f>
        <v>0</v>
      </c>
      <c r="AH111">
        <f>'Ввод данных'!AK115</f>
        <v>0</v>
      </c>
      <c r="AI111" s="3" t="b">
        <f>IF('Ввод данных'!AL115=4,1,(IF('Ввод данных'!AL115=3,2,(IF('Ввод данных'!AL115=2,3,(IF('Ввод данных'!AL115=1,4)))))))</f>
        <v>0</v>
      </c>
      <c r="AJ111">
        <f>'Ввод данных'!AM115</f>
        <v>0</v>
      </c>
      <c r="AK111">
        <f>'Ввод данных'!AN115</f>
        <v>0</v>
      </c>
      <c r="AL111">
        <f>'Ввод данных'!AO115</f>
        <v>0</v>
      </c>
      <c r="AM111">
        <f>'Ввод данных'!AP115</f>
        <v>0</v>
      </c>
      <c r="AN111">
        <f>'Ввод данных'!AQ115</f>
        <v>0</v>
      </c>
      <c r="AO111">
        <f>'Ввод данных'!AR115</f>
        <v>0</v>
      </c>
      <c r="AP111" s="1" t="b">
        <f>IF('Ввод данных'!AS115=4,1,(IF('Ввод данных'!AS115=1,1,(IF('Ввод данных'!AS115=2,0,(IF('Ввод данных'!AS115=3,0)))))))</f>
        <v>0</v>
      </c>
      <c r="AQ111">
        <f>'Ввод данных'!AT115</f>
        <v>0</v>
      </c>
      <c r="AR111">
        <f>'Ввод данных'!AU115</f>
        <v>0</v>
      </c>
      <c r="AS111" s="1" t="b">
        <f>IF('Ввод данных'!AV115=4,1,(IF('Ввод данных'!AV115=1,1,(IF('Ввод данных'!AV115=2,0,(IF('Ввод данных'!AV115=3,0)))))))</f>
        <v>0</v>
      </c>
      <c r="AT111" s="3" t="b">
        <f>IF('Ввод данных'!AW115=4,1,(IF('Ввод данных'!AW115=3,2,(IF('Ввод данных'!AW115=2,3,(IF('Ввод данных'!AW115=1,4)))))))</f>
        <v>0</v>
      </c>
      <c r="AU111">
        <f>'Ввод данных'!AX115</f>
        <v>0</v>
      </c>
      <c r="AV111">
        <f>'Ввод данных'!AY115</f>
        <v>0</v>
      </c>
      <c r="AW111">
        <f>'Ввод данных'!AZ115</f>
        <v>0</v>
      </c>
      <c r="AX111">
        <f>'Ввод данных'!BA115</f>
        <v>0</v>
      </c>
      <c r="AY111" s="3" t="b">
        <f>IF('Ввод данных'!BB115=4,1,(IF('Ввод данных'!BB115=3,2,(IF('Ввод данных'!BB115=2,3,(IF('Ввод данных'!BB115=1,4)))))))</f>
        <v>0</v>
      </c>
      <c r="AZ111">
        <f>'Ввод данных'!BC115</f>
        <v>0</v>
      </c>
      <c r="BA111" s="3" t="b">
        <f>IF('Ввод данных'!BD115=4,1,(IF('Ввод данных'!BD115=3,2,(IF('Ввод данных'!BD115=2,3,(IF('Ввод данных'!BD115=1,4)))))))</f>
        <v>0</v>
      </c>
      <c r="BB111">
        <f>'Ввод данных'!BE115</f>
        <v>0</v>
      </c>
      <c r="BC111">
        <f>'Ввод данных'!BF115</f>
        <v>0</v>
      </c>
      <c r="BD111" s="3" t="b">
        <f>IF('Ввод данных'!BG115=4,1,(IF('Ввод данных'!BG115=3,2,(IF('Ввод данных'!BG115=2,3,(IF('Ввод данных'!BG115=1,4)))))))</f>
        <v>0</v>
      </c>
      <c r="BE111" s="1" t="b">
        <f>IF('Ввод данных'!BH115=4,1,(IF('Ввод данных'!BH115=1,1,(IF('Ввод данных'!BH115=2,0,(IF('Ввод данных'!BH115=3,0)))))))</f>
        <v>0</v>
      </c>
      <c r="BF111" s="2">
        <f>'Ввод данных'!BI115</f>
        <v>0</v>
      </c>
      <c r="BG111">
        <f>'Ввод данных'!BJ115</f>
        <v>0</v>
      </c>
      <c r="BH111">
        <f>'Ввод данных'!BK115</f>
        <v>0</v>
      </c>
      <c r="BI111">
        <f>'Ввод данных'!BL115</f>
        <v>0</v>
      </c>
      <c r="BJ111">
        <f>'Ввод данных'!BM115</f>
        <v>0</v>
      </c>
      <c r="BK111">
        <f>'Ввод данных'!BN115</f>
        <v>0</v>
      </c>
      <c r="BL111">
        <f>'Ввод данных'!BO115</f>
        <v>0</v>
      </c>
      <c r="BM111" s="1" t="b">
        <f>IF('Ввод данных'!BP115=4,1,(IF('Ввод данных'!BP115=1,1,(IF('Ввод данных'!BP115=2,0,(IF('Ввод данных'!BP115=3,0)))))))</f>
        <v>0</v>
      </c>
      <c r="BN111">
        <f>'Ввод данных'!BQ115</f>
        <v>0</v>
      </c>
      <c r="BO111">
        <f>'Ввод данных'!BR115</f>
        <v>0</v>
      </c>
      <c r="BP111" s="3" t="b">
        <f>IF('Ввод данных'!BS115=4,1,(IF('Ввод данных'!BS115=3,2,(IF('Ввод данных'!BS115=2,3,(IF('Ввод данных'!BS115=1,4)))))))</f>
        <v>0</v>
      </c>
      <c r="BQ111">
        <f>'Ввод данных'!BT115</f>
        <v>0</v>
      </c>
      <c r="BR111">
        <f>'Ввод данных'!BU115</f>
        <v>0</v>
      </c>
      <c r="BS111">
        <f>'Ввод данных'!BV115</f>
        <v>0</v>
      </c>
      <c r="BT111" s="45">
        <f>'Ввод данных'!BH115</f>
        <v>0</v>
      </c>
      <c r="BU111" s="45">
        <f>'Ввод данных'!G115</f>
        <v>0</v>
      </c>
      <c r="BV111" s="45">
        <f>'Ввод данных'!AV115</f>
        <v>0</v>
      </c>
    </row>
    <row r="112" spans="1:74" x14ac:dyDescent="0.25">
      <c r="A112" s="3" t="b">
        <f>IF('Ввод данных'!D116=4,1,(IF('Ввод данных'!D116=3,2,(IF('Ввод данных'!D116=2,3,(IF('Ввод данных'!D116=1,4)))))))</f>
        <v>0</v>
      </c>
      <c r="B112">
        <f>'Ввод данных'!E116</f>
        <v>0</v>
      </c>
      <c r="C112">
        <f>'Ввод данных'!F116</f>
        <v>0</v>
      </c>
      <c r="D112" s="1" t="b">
        <f>IF('Ввод данных'!G116=4,1,(IF('Ввод данных'!G116=1,1,(IF('Ввод данных'!G116=2,0,(IF('Ввод данных'!G116=3,0)))))))</f>
        <v>0</v>
      </c>
      <c r="E112" s="3" t="b">
        <f>IF('Ввод данных'!H116=4,1,(IF('Ввод данных'!H116=3,2,(IF('Ввод данных'!H116=2,3,(IF('Ввод данных'!H116=1,4)))))))</f>
        <v>0</v>
      </c>
      <c r="F112">
        <f>'Ввод данных'!I116</f>
        <v>0</v>
      </c>
      <c r="G112">
        <f>'Ввод данных'!J116</f>
        <v>0</v>
      </c>
      <c r="H112">
        <f>'Ввод данных'!K116</f>
        <v>0</v>
      </c>
      <c r="I112">
        <f>'Ввод данных'!L116</f>
        <v>0</v>
      </c>
      <c r="J112">
        <f>'Ввод данных'!M116</f>
        <v>0</v>
      </c>
      <c r="K112">
        <f>'Ввод данных'!N116</f>
        <v>0</v>
      </c>
      <c r="L112">
        <f>'Ввод данных'!O116</f>
        <v>0</v>
      </c>
      <c r="M112">
        <f>'Ввод данных'!P116</f>
        <v>0</v>
      </c>
      <c r="N112">
        <f>'Ввод данных'!Q116</f>
        <v>0</v>
      </c>
      <c r="O112" s="2">
        <f>'Ввод данных'!R116</f>
        <v>0</v>
      </c>
      <c r="P112">
        <f>'Ввод данных'!S116</f>
        <v>0</v>
      </c>
      <c r="Q112" s="1" t="b">
        <f>IF('Ввод данных'!T116=4,1,(IF('Ввод данных'!T116=1,1,(IF('Ввод данных'!T116=2,0,(IF('Ввод данных'!T116=3,0)))))))</f>
        <v>0</v>
      </c>
      <c r="R112" s="3" t="b">
        <f>IF('Ввод данных'!U116=4,1,(IF('Ввод данных'!U116=3,2,(IF('Ввод данных'!U116=2,3,(IF('Ввод данных'!U116=1,4)))))))</f>
        <v>0</v>
      </c>
      <c r="S112">
        <f>'Ввод данных'!V116</f>
        <v>0</v>
      </c>
      <c r="T112">
        <f>'Ввод данных'!W116</f>
        <v>0</v>
      </c>
      <c r="U112" s="3" t="b">
        <f>IF('Ввод данных'!X116=4,1,(IF('Ввод данных'!X116=3,2,(IF('Ввод данных'!X116=2,3,(IF('Ввод данных'!X116=1,4)))))))</f>
        <v>0</v>
      </c>
      <c r="V112" s="3" t="b">
        <f>IF('Ввод данных'!Y116=4,1,(IF('Ввод данных'!Y116=3,2,(IF('Ввод данных'!Y116=2,3,(IF('Ввод данных'!Y116=1,4)))))))</f>
        <v>0</v>
      </c>
      <c r="W112" s="3" t="b">
        <f>IF('Ввод данных'!Z116=4,1,(IF('Ввод данных'!Z116=3,2,(IF('Ввод данных'!Z116=2,3,(IF('Ввод данных'!Z116=1,4)))))))</f>
        <v>0</v>
      </c>
      <c r="X112">
        <f>'Ввод данных'!AA116</f>
        <v>0</v>
      </c>
      <c r="Y112">
        <f>'Ввод данных'!AB116</f>
        <v>0</v>
      </c>
      <c r="Z112">
        <f>'Ввод данных'!AC116</f>
        <v>0</v>
      </c>
      <c r="AA112">
        <f>'Ввод данных'!AD116</f>
        <v>0</v>
      </c>
      <c r="AB112" s="1" t="b">
        <f>IF('Ввод данных'!AE116=4,1,(IF('Ввод данных'!AE116=1,1,(IF('Ввод данных'!AE116=2,0,(IF('Ввод данных'!AE116=3,0)))))))</f>
        <v>0</v>
      </c>
      <c r="AC112">
        <f>'Ввод данных'!AF116</f>
        <v>0</v>
      </c>
      <c r="AD112">
        <f>'Ввод данных'!AG116</f>
        <v>0</v>
      </c>
      <c r="AE112" s="3" t="b">
        <f>IF('Ввод данных'!AH116=4,1,(IF('Ввод данных'!AH116=3,2,(IF('Ввод данных'!AH116=2,3,(IF('Ввод данных'!AH116=1,4)))))))</f>
        <v>0</v>
      </c>
      <c r="AF112">
        <f>'Ввод данных'!AI116</f>
        <v>0</v>
      </c>
      <c r="AG112">
        <f>'Ввод данных'!AJ116</f>
        <v>0</v>
      </c>
      <c r="AH112">
        <f>'Ввод данных'!AK116</f>
        <v>0</v>
      </c>
      <c r="AI112" s="3" t="b">
        <f>IF('Ввод данных'!AL116=4,1,(IF('Ввод данных'!AL116=3,2,(IF('Ввод данных'!AL116=2,3,(IF('Ввод данных'!AL116=1,4)))))))</f>
        <v>0</v>
      </c>
      <c r="AJ112">
        <f>'Ввод данных'!AM116</f>
        <v>0</v>
      </c>
      <c r="AK112">
        <f>'Ввод данных'!AN116</f>
        <v>0</v>
      </c>
      <c r="AL112">
        <f>'Ввод данных'!AO116</f>
        <v>0</v>
      </c>
      <c r="AM112">
        <f>'Ввод данных'!AP116</f>
        <v>0</v>
      </c>
      <c r="AN112">
        <f>'Ввод данных'!AQ116</f>
        <v>0</v>
      </c>
      <c r="AO112">
        <f>'Ввод данных'!AR116</f>
        <v>0</v>
      </c>
      <c r="AP112" s="1" t="b">
        <f>IF('Ввод данных'!AS116=4,1,(IF('Ввод данных'!AS116=1,1,(IF('Ввод данных'!AS116=2,0,(IF('Ввод данных'!AS116=3,0)))))))</f>
        <v>0</v>
      </c>
      <c r="AQ112">
        <f>'Ввод данных'!AT116</f>
        <v>0</v>
      </c>
      <c r="AR112">
        <f>'Ввод данных'!AU116</f>
        <v>0</v>
      </c>
      <c r="AS112" s="1" t="b">
        <f>IF('Ввод данных'!AV116=4,1,(IF('Ввод данных'!AV116=1,1,(IF('Ввод данных'!AV116=2,0,(IF('Ввод данных'!AV116=3,0)))))))</f>
        <v>0</v>
      </c>
      <c r="AT112" s="3" t="b">
        <f>IF('Ввод данных'!AW116=4,1,(IF('Ввод данных'!AW116=3,2,(IF('Ввод данных'!AW116=2,3,(IF('Ввод данных'!AW116=1,4)))))))</f>
        <v>0</v>
      </c>
      <c r="AU112">
        <f>'Ввод данных'!AX116</f>
        <v>0</v>
      </c>
      <c r="AV112">
        <f>'Ввод данных'!AY116</f>
        <v>0</v>
      </c>
      <c r="AW112">
        <f>'Ввод данных'!AZ116</f>
        <v>0</v>
      </c>
      <c r="AX112">
        <f>'Ввод данных'!BA116</f>
        <v>0</v>
      </c>
      <c r="AY112" s="3" t="b">
        <f>IF('Ввод данных'!BB116=4,1,(IF('Ввод данных'!BB116=3,2,(IF('Ввод данных'!BB116=2,3,(IF('Ввод данных'!BB116=1,4)))))))</f>
        <v>0</v>
      </c>
      <c r="AZ112">
        <f>'Ввод данных'!BC116</f>
        <v>0</v>
      </c>
      <c r="BA112" s="3" t="b">
        <f>IF('Ввод данных'!BD116=4,1,(IF('Ввод данных'!BD116=3,2,(IF('Ввод данных'!BD116=2,3,(IF('Ввод данных'!BD116=1,4)))))))</f>
        <v>0</v>
      </c>
      <c r="BB112">
        <f>'Ввод данных'!BE116</f>
        <v>0</v>
      </c>
      <c r="BC112">
        <f>'Ввод данных'!BF116</f>
        <v>0</v>
      </c>
      <c r="BD112" s="3" t="b">
        <f>IF('Ввод данных'!BG116=4,1,(IF('Ввод данных'!BG116=3,2,(IF('Ввод данных'!BG116=2,3,(IF('Ввод данных'!BG116=1,4)))))))</f>
        <v>0</v>
      </c>
      <c r="BE112" s="1" t="b">
        <f>IF('Ввод данных'!BH116=4,1,(IF('Ввод данных'!BH116=1,1,(IF('Ввод данных'!BH116=2,0,(IF('Ввод данных'!BH116=3,0)))))))</f>
        <v>0</v>
      </c>
      <c r="BF112" s="2">
        <f>'Ввод данных'!BI116</f>
        <v>0</v>
      </c>
      <c r="BG112">
        <f>'Ввод данных'!BJ116</f>
        <v>0</v>
      </c>
      <c r="BH112">
        <f>'Ввод данных'!BK116</f>
        <v>0</v>
      </c>
      <c r="BI112">
        <f>'Ввод данных'!BL116</f>
        <v>0</v>
      </c>
      <c r="BJ112">
        <f>'Ввод данных'!BM116</f>
        <v>0</v>
      </c>
      <c r="BK112">
        <f>'Ввод данных'!BN116</f>
        <v>0</v>
      </c>
      <c r="BL112">
        <f>'Ввод данных'!BO116</f>
        <v>0</v>
      </c>
      <c r="BM112" s="1" t="b">
        <f>IF('Ввод данных'!BP116=4,1,(IF('Ввод данных'!BP116=1,1,(IF('Ввод данных'!BP116=2,0,(IF('Ввод данных'!BP116=3,0)))))))</f>
        <v>0</v>
      </c>
      <c r="BN112">
        <f>'Ввод данных'!BQ116</f>
        <v>0</v>
      </c>
      <c r="BO112">
        <f>'Ввод данных'!BR116</f>
        <v>0</v>
      </c>
      <c r="BP112" s="3" t="b">
        <f>IF('Ввод данных'!BS116=4,1,(IF('Ввод данных'!BS116=3,2,(IF('Ввод данных'!BS116=2,3,(IF('Ввод данных'!BS116=1,4)))))))</f>
        <v>0</v>
      </c>
      <c r="BQ112">
        <f>'Ввод данных'!BT116</f>
        <v>0</v>
      </c>
      <c r="BR112">
        <f>'Ввод данных'!BU116</f>
        <v>0</v>
      </c>
      <c r="BS112">
        <f>'Ввод данных'!BV116</f>
        <v>0</v>
      </c>
      <c r="BT112" s="45">
        <f>'Ввод данных'!BH116</f>
        <v>0</v>
      </c>
      <c r="BU112" s="45">
        <f>'Ввод данных'!G116</f>
        <v>0</v>
      </c>
      <c r="BV112" s="45">
        <f>'Ввод данных'!AV116</f>
        <v>0</v>
      </c>
    </row>
    <row r="113" spans="1:74" x14ac:dyDescent="0.25">
      <c r="A113" s="3" t="b">
        <f>IF('Ввод данных'!D117=4,1,(IF('Ввод данных'!D117=3,2,(IF('Ввод данных'!D117=2,3,(IF('Ввод данных'!D117=1,4)))))))</f>
        <v>0</v>
      </c>
      <c r="B113">
        <f>'Ввод данных'!E117</f>
        <v>0</v>
      </c>
      <c r="C113">
        <f>'Ввод данных'!F117</f>
        <v>0</v>
      </c>
      <c r="D113" s="1" t="b">
        <f>IF('Ввод данных'!G117=4,1,(IF('Ввод данных'!G117=1,1,(IF('Ввод данных'!G117=2,0,(IF('Ввод данных'!G117=3,0)))))))</f>
        <v>0</v>
      </c>
      <c r="E113" s="3" t="b">
        <f>IF('Ввод данных'!H117=4,1,(IF('Ввод данных'!H117=3,2,(IF('Ввод данных'!H117=2,3,(IF('Ввод данных'!H117=1,4)))))))</f>
        <v>0</v>
      </c>
      <c r="F113">
        <f>'Ввод данных'!I117</f>
        <v>0</v>
      </c>
      <c r="G113">
        <f>'Ввод данных'!J117</f>
        <v>0</v>
      </c>
      <c r="H113">
        <f>'Ввод данных'!K117</f>
        <v>0</v>
      </c>
      <c r="I113">
        <f>'Ввод данных'!L117</f>
        <v>0</v>
      </c>
      <c r="J113">
        <f>'Ввод данных'!M117</f>
        <v>0</v>
      </c>
      <c r="K113">
        <f>'Ввод данных'!N117</f>
        <v>0</v>
      </c>
      <c r="L113">
        <f>'Ввод данных'!O117</f>
        <v>0</v>
      </c>
      <c r="M113">
        <f>'Ввод данных'!P117</f>
        <v>0</v>
      </c>
      <c r="N113">
        <f>'Ввод данных'!Q117</f>
        <v>0</v>
      </c>
      <c r="O113" s="2">
        <f>'Ввод данных'!R117</f>
        <v>0</v>
      </c>
      <c r="P113">
        <f>'Ввод данных'!S117</f>
        <v>0</v>
      </c>
      <c r="Q113" s="1" t="b">
        <f>IF('Ввод данных'!T117=4,1,(IF('Ввод данных'!T117=1,1,(IF('Ввод данных'!T117=2,0,(IF('Ввод данных'!T117=3,0)))))))</f>
        <v>0</v>
      </c>
      <c r="R113" s="3" t="b">
        <f>IF('Ввод данных'!U117=4,1,(IF('Ввод данных'!U117=3,2,(IF('Ввод данных'!U117=2,3,(IF('Ввод данных'!U117=1,4)))))))</f>
        <v>0</v>
      </c>
      <c r="S113">
        <f>'Ввод данных'!V117</f>
        <v>0</v>
      </c>
      <c r="T113">
        <f>'Ввод данных'!W117</f>
        <v>0</v>
      </c>
      <c r="U113" s="3" t="b">
        <f>IF('Ввод данных'!X117=4,1,(IF('Ввод данных'!X117=3,2,(IF('Ввод данных'!X117=2,3,(IF('Ввод данных'!X117=1,4)))))))</f>
        <v>0</v>
      </c>
      <c r="V113" s="3" t="b">
        <f>IF('Ввод данных'!Y117=4,1,(IF('Ввод данных'!Y117=3,2,(IF('Ввод данных'!Y117=2,3,(IF('Ввод данных'!Y117=1,4)))))))</f>
        <v>0</v>
      </c>
      <c r="W113" s="3" t="b">
        <f>IF('Ввод данных'!Z117=4,1,(IF('Ввод данных'!Z117=3,2,(IF('Ввод данных'!Z117=2,3,(IF('Ввод данных'!Z117=1,4)))))))</f>
        <v>0</v>
      </c>
      <c r="X113">
        <f>'Ввод данных'!AA117</f>
        <v>0</v>
      </c>
      <c r="Y113">
        <f>'Ввод данных'!AB117</f>
        <v>0</v>
      </c>
      <c r="Z113">
        <f>'Ввод данных'!AC117</f>
        <v>0</v>
      </c>
      <c r="AA113">
        <f>'Ввод данных'!AD117</f>
        <v>0</v>
      </c>
      <c r="AB113" s="1" t="b">
        <f>IF('Ввод данных'!AE117=4,1,(IF('Ввод данных'!AE117=1,1,(IF('Ввод данных'!AE117=2,0,(IF('Ввод данных'!AE117=3,0)))))))</f>
        <v>0</v>
      </c>
      <c r="AC113">
        <f>'Ввод данных'!AF117</f>
        <v>0</v>
      </c>
      <c r="AD113">
        <f>'Ввод данных'!AG117</f>
        <v>0</v>
      </c>
      <c r="AE113" s="3" t="b">
        <f>IF('Ввод данных'!AH117=4,1,(IF('Ввод данных'!AH117=3,2,(IF('Ввод данных'!AH117=2,3,(IF('Ввод данных'!AH117=1,4)))))))</f>
        <v>0</v>
      </c>
      <c r="AF113">
        <f>'Ввод данных'!AI117</f>
        <v>0</v>
      </c>
      <c r="AG113">
        <f>'Ввод данных'!AJ117</f>
        <v>0</v>
      </c>
      <c r="AH113">
        <f>'Ввод данных'!AK117</f>
        <v>0</v>
      </c>
      <c r="AI113" s="3" t="b">
        <f>IF('Ввод данных'!AL117=4,1,(IF('Ввод данных'!AL117=3,2,(IF('Ввод данных'!AL117=2,3,(IF('Ввод данных'!AL117=1,4)))))))</f>
        <v>0</v>
      </c>
      <c r="AJ113">
        <f>'Ввод данных'!AM117</f>
        <v>0</v>
      </c>
      <c r="AK113">
        <f>'Ввод данных'!AN117</f>
        <v>0</v>
      </c>
      <c r="AL113">
        <f>'Ввод данных'!AO117</f>
        <v>0</v>
      </c>
      <c r="AM113">
        <f>'Ввод данных'!AP117</f>
        <v>0</v>
      </c>
      <c r="AN113">
        <f>'Ввод данных'!AQ117</f>
        <v>0</v>
      </c>
      <c r="AO113">
        <f>'Ввод данных'!AR117</f>
        <v>0</v>
      </c>
      <c r="AP113" s="1" t="b">
        <f>IF('Ввод данных'!AS117=4,1,(IF('Ввод данных'!AS117=1,1,(IF('Ввод данных'!AS117=2,0,(IF('Ввод данных'!AS117=3,0)))))))</f>
        <v>0</v>
      </c>
      <c r="AQ113">
        <f>'Ввод данных'!AT117</f>
        <v>0</v>
      </c>
      <c r="AR113">
        <f>'Ввод данных'!AU117</f>
        <v>0</v>
      </c>
      <c r="AS113" s="1" t="b">
        <f>IF('Ввод данных'!AV117=4,1,(IF('Ввод данных'!AV117=1,1,(IF('Ввод данных'!AV117=2,0,(IF('Ввод данных'!AV117=3,0)))))))</f>
        <v>0</v>
      </c>
      <c r="AT113" s="3" t="b">
        <f>IF('Ввод данных'!AW117=4,1,(IF('Ввод данных'!AW117=3,2,(IF('Ввод данных'!AW117=2,3,(IF('Ввод данных'!AW117=1,4)))))))</f>
        <v>0</v>
      </c>
      <c r="AU113">
        <f>'Ввод данных'!AX117</f>
        <v>0</v>
      </c>
      <c r="AV113">
        <f>'Ввод данных'!AY117</f>
        <v>0</v>
      </c>
      <c r="AW113">
        <f>'Ввод данных'!AZ117</f>
        <v>0</v>
      </c>
      <c r="AX113">
        <f>'Ввод данных'!BA117</f>
        <v>0</v>
      </c>
      <c r="AY113" s="3" t="b">
        <f>IF('Ввод данных'!BB117=4,1,(IF('Ввод данных'!BB117=3,2,(IF('Ввод данных'!BB117=2,3,(IF('Ввод данных'!BB117=1,4)))))))</f>
        <v>0</v>
      </c>
      <c r="AZ113">
        <f>'Ввод данных'!BC117</f>
        <v>0</v>
      </c>
      <c r="BA113" s="3" t="b">
        <f>IF('Ввод данных'!BD117=4,1,(IF('Ввод данных'!BD117=3,2,(IF('Ввод данных'!BD117=2,3,(IF('Ввод данных'!BD117=1,4)))))))</f>
        <v>0</v>
      </c>
      <c r="BB113">
        <f>'Ввод данных'!BE117</f>
        <v>0</v>
      </c>
      <c r="BC113">
        <f>'Ввод данных'!BF117</f>
        <v>0</v>
      </c>
      <c r="BD113" s="3" t="b">
        <f>IF('Ввод данных'!BG117=4,1,(IF('Ввод данных'!BG117=3,2,(IF('Ввод данных'!BG117=2,3,(IF('Ввод данных'!BG117=1,4)))))))</f>
        <v>0</v>
      </c>
      <c r="BE113" s="1" t="b">
        <f>IF('Ввод данных'!BH117=4,1,(IF('Ввод данных'!BH117=1,1,(IF('Ввод данных'!BH117=2,0,(IF('Ввод данных'!BH117=3,0)))))))</f>
        <v>0</v>
      </c>
      <c r="BF113" s="2">
        <f>'Ввод данных'!BI117</f>
        <v>0</v>
      </c>
      <c r="BG113">
        <f>'Ввод данных'!BJ117</f>
        <v>0</v>
      </c>
      <c r="BH113">
        <f>'Ввод данных'!BK117</f>
        <v>0</v>
      </c>
      <c r="BI113">
        <f>'Ввод данных'!BL117</f>
        <v>0</v>
      </c>
      <c r="BJ113">
        <f>'Ввод данных'!BM117</f>
        <v>0</v>
      </c>
      <c r="BK113">
        <f>'Ввод данных'!BN117</f>
        <v>0</v>
      </c>
      <c r="BL113">
        <f>'Ввод данных'!BO117</f>
        <v>0</v>
      </c>
      <c r="BM113" s="1" t="b">
        <f>IF('Ввод данных'!BP117=4,1,(IF('Ввод данных'!BP117=1,1,(IF('Ввод данных'!BP117=2,0,(IF('Ввод данных'!BP117=3,0)))))))</f>
        <v>0</v>
      </c>
      <c r="BN113">
        <f>'Ввод данных'!BQ117</f>
        <v>0</v>
      </c>
      <c r="BO113">
        <f>'Ввод данных'!BR117</f>
        <v>0</v>
      </c>
      <c r="BP113" s="3" t="b">
        <f>IF('Ввод данных'!BS117=4,1,(IF('Ввод данных'!BS117=3,2,(IF('Ввод данных'!BS117=2,3,(IF('Ввод данных'!BS117=1,4)))))))</f>
        <v>0</v>
      </c>
      <c r="BQ113">
        <f>'Ввод данных'!BT117</f>
        <v>0</v>
      </c>
      <c r="BR113">
        <f>'Ввод данных'!BU117</f>
        <v>0</v>
      </c>
      <c r="BS113">
        <f>'Ввод данных'!BV117</f>
        <v>0</v>
      </c>
      <c r="BT113" s="45">
        <f>'Ввод данных'!BH117</f>
        <v>0</v>
      </c>
      <c r="BU113" s="45">
        <f>'Ввод данных'!G117</f>
        <v>0</v>
      </c>
      <c r="BV113" s="45">
        <f>'Ввод данных'!AV117</f>
        <v>0</v>
      </c>
    </row>
    <row r="114" spans="1:74" x14ac:dyDescent="0.25">
      <c r="A114" s="3" t="b">
        <f>IF('Ввод данных'!D118=4,1,(IF('Ввод данных'!D118=3,2,(IF('Ввод данных'!D118=2,3,(IF('Ввод данных'!D118=1,4)))))))</f>
        <v>0</v>
      </c>
      <c r="B114">
        <f>'Ввод данных'!E118</f>
        <v>0</v>
      </c>
      <c r="C114">
        <f>'Ввод данных'!F118</f>
        <v>0</v>
      </c>
      <c r="D114" s="1" t="b">
        <f>IF('Ввод данных'!G118=4,1,(IF('Ввод данных'!G118=1,1,(IF('Ввод данных'!G118=2,0,(IF('Ввод данных'!G118=3,0)))))))</f>
        <v>0</v>
      </c>
      <c r="E114" s="3" t="b">
        <f>IF('Ввод данных'!H118=4,1,(IF('Ввод данных'!H118=3,2,(IF('Ввод данных'!H118=2,3,(IF('Ввод данных'!H118=1,4)))))))</f>
        <v>0</v>
      </c>
      <c r="F114">
        <f>'Ввод данных'!I118</f>
        <v>0</v>
      </c>
      <c r="G114">
        <f>'Ввод данных'!J118</f>
        <v>0</v>
      </c>
      <c r="H114">
        <f>'Ввод данных'!K118</f>
        <v>0</v>
      </c>
      <c r="I114">
        <f>'Ввод данных'!L118</f>
        <v>0</v>
      </c>
      <c r="J114">
        <f>'Ввод данных'!M118</f>
        <v>0</v>
      </c>
      <c r="K114">
        <f>'Ввод данных'!N118</f>
        <v>0</v>
      </c>
      <c r="L114">
        <f>'Ввод данных'!O118</f>
        <v>0</v>
      </c>
      <c r="M114">
        <f>'Ввод данных'!P118</f>
        <v>0</v>
      </c>
      <c r="N114">
        <f>'Ввод данных'!Q118</f>
        <v>0</v>
      </c>
      <c r="O114" s="2">
        <f>'Ввод данных'!R118</f>
        <v>0</v>
      </c>
      <c r="P114">
        <f>'Ввод данных'!S118</f>
        <v>0</v>
      </c>
      <c r="Q114" s="1" t="b">
        <f>IF('Ввод данных'!T118=4,1,(IF('Ввод данных'!T118=1,1,(IF('Ввод данных'!T118=2,0,(IF('Ввод данных'!T118=3,0)))))))</f>
        <v>0</v>
      </c>
      <c r="R114" s="3" t="b">
        <f>IF('Ввод данных'!U118=4,1,(IF('Ввод данных'!U118=3,2,(IF('Ввод данных'!U118=2,3,(IF('Ввод данных'!U118=1,4)))))))</f>
        <v>0</v>
      </c>
      <c r="S114">
        <f>'Ввод данных'!V118</f>
        <v>0</v>
      </c>
      <c r="T114">
        <f>'Ввод данных'!W118</f>
        <v>0</v>
      </c>
      <c r="U114" s="3" t="b">
        <f>IF('Ввод данных'!X118=4,1,(IF('Ввод данных'!X118=3,2,(IF('Ввод данных'!X118=2,3,(IF('Ввод данных'!X118=1,4)))))))</f>
        <v>0</v>
      </c>
      <c r="V114" s="3" t="b">
        <f>IF('Ввод данных'!Y118=4,1,(IF('Ввод данных'!Y118=3,2,(IF('Ввод данных'!Y118=2,3,(IF('Ввод данных'!Y118=1,4)))))))</f>
        <v>0</v>
      </c>
      <c r="W114" s="3" t="b">
        <f>IF('Ввод данных'!Z118=4,1,(IF('Ввод данных'!Z118=3,2,(IF('Ввод данных'!Z118=2,3,(IF('Ввод данных'!Z118=1,4)))))))</f>
        <v>0</v>
      </c>
      <c r="X114">
        <f>'Ввод данных'!AA118</f>
        <v>0</v>
      </c>
      <c r="Y114">
        <f>'Ввод данных'!AB118</f>
        <v>0</v>
      </c>
      <c r="Z114">
        <f>'Ввод данных'!AC118</f>
        <v>0</v>
      </c>
      <c r="AA114">
        <f>'Ввод данных'!AD118</f>
        <v>0</v>
      </c>
      <c r="AB114" s="1" t="b">
        <f>IF('Ввод данных'!AE118=4,1,(IF('Ввод данных'!AE118=1,1,(IF('Ввод данных'!AE118=2,0,(IF('Ввод данных'!AE118=3,0)))))))</f>
        <v>0</v>
      </c>
      <c r="AC114">
        <f>'Ввод данных'!AF118</f>
        <v>0</v>
      </c>
      <c r="AD114">
        <f>'Ввод данных'!AG118</f>
        <v>0</v>
      </c>
      <c r="AE114" s="3" t="b">
        <f>IF('Ввод данных'!AH118=4,1,(IF('Ввод данных'!AH118=3,2,(IF('Ввод данных'!AH118=2,3,(IF('Ввод данных'!AH118=1,4)))))))</f>
        <v>0</v>
      </c>
      <c r="AF114">
        <f>'Ввод данных'!AI118</f>
        <v>0</v>
      </c>
      <c r="AG114">
        <f>'Ввод данных'!AJ118</f>
        <v>0</v>
      </c>
      <c r="AH114">
        <f>'Ввод данных'!AK118</f>
        <v>0</v>
      </c>
      <c r="AI114" s="3" t="b">
        <f>IF('Ввод данных'!AL118=4,1,(IF('Ввод данных'!AL118=3,2,(IF('Ввод данных'!AL118=2,3,(IF('Ввод данных'!AL118=1,4)))))))</f>
        <v>0</v>
      </c>
      <c r="AJ114">
        <f>'Ввод данных'!AM118</f>
        <v>0</v>
      </c>
      <c r="AK114">
        <f>'Ввод данных'!AN118</f>
        <v>0</v>
      </c>
      <c r="AL114">
        <f>'Ввод данных'!AO118</f>
        <v>0</v>
      </c>
      <c r="AM114">
        <f>'Ввод данных'!AP118</f>
        <v>0</v>
      </c>
      <c r="AN114">
        <f>'Ввод данных'!AQ118</f>
        <v>0</v>
      </c>
      <c r="AO114">
        <f>'Ввод данных'!AR118</f>
        <v>0</v>
      </c>
      <c r="AP114" s="1" t="b">
        <f>IF('Ввод данных'!AS118=4,1,(IF('Ввод данных'!AS118=1,1,(IF('Ввод данных'!AS118=2,0,(IF('Ввод данных'!AS118=3,0)))))))</f>
        <v>0</v>
      </c>
      <c r="AQ114">
        <f>'Ввод данных'!AT118</f>
        <v>0</v>
      </c>
      <c r="AR114">
        <f>'Ввод данных'!AU118</f>
        <v>0</v>
      </c>
      <c r="AS114" s="1" t="b">
        <f>IF('Ввод данных'!AV118=4,1,(IF('Ввод данных'!AV118=1,1,(IF('Ввод данных'!AV118=2,0,(IF('Ввод данных'!AV118=3,0)))))))</f>
        <v>0</v>
      </c>
      <c r="AT114" s="3" t="b">
        <f>IF('Ввод данных'!AW118=4,1,(IF('Ввод данных'!AW118=3,2,(IF('Ввод данных'!AW118=2,3,(IF('Ввод данных'!AW118=1,4)))))))</f>
        <v>0</v>
      </c>
      <c r="AU114">
        <f>'Ввод данных'!AX118</f>
        <v>0</v>
      </c>
      <c r="AV114">
        <f>'Ввод данных'!AY118</f>
        <v>0</v>
      </c>
      <c r="AW114">
        <f>'Ввод данных'!AZ118</f>
        <v>0</v>
      </c>
      <c r="AX114">
        <f>'Ввод данных'!BA118</f>
        <v>0</v>
      </c>
      <c r="AY114" s="3" t="b">
        <f>IF('Ввод данных'!BB118=4,1,(IF('Ввод данных'!BB118=3,2,(IF('Ввод данных'!BB118=2,3,(IF('Ввод данных'!BB118=1,4)))))))</f>
        <v>0</v>
      </c>
      <c r="AZ114">
        <f>'Ввод данных'!BC118</f>
        <v>0</v>
      </c>
      <c r="BA114" s="3" t="b">
        <f>IF('Ввод данных'!BD118=4,1,(IF('Ввод данных'!BD118=3,2,(IF('Ввод данных'!BD118=2,3,(IF('Ввод данных'!BD118=1,4)))))))</f>
        <v>0</v>
      </c>
      <c r="BB114">
        <f>'Ввод данных'!BE118</f>
        <v>0</v>
      </c>
      <c r="BC114">
        <f>'Ввод данных'!BF118</f>
        <v>0</v>
      </c>
      <c r="BD114" s="3" t="b">
        <f>IF('Ввод данных'!BG118=4,1,(IF('Ввод данных'!BG118=3,2,(IF('Ввод данных'!BG118=2,3,(IF('Ввод данных'!BG118=1,4)))))))</f>
        <v>0</v>
      </c>
      <c r="BE114" s="1" t="b">
        <f>IF('Ввод данных'!BH118=4,1,(IF('Ввод данных'!BH118=1,1,(IF('Ввод данных'!BH118=2,0,(IF('Ввод данных'!BH118=3,0)))))))</f>
        <v>0</v>
      </c>
      <c r="BF114" s="2">
        <f>'Ввод данных'!BI118</f>
        <v>0</v>
      </c>
      <c r="BG114">
        <f>'Ввод данных'!BJ118</f>
        <v>0</v>
      </c>
      <c r="BH114">
        <f>'Ввод данных'!BK118</f>
        <v>0</v>
      </c>
      <c r="BI114">
        <f>'Ввод данных'!BL118</f>
        <v>0</v>
      </c>
      <c r="BJ114">
        <f>'Ввод данных'!BM118</f>
        <v>0</v>
      </c>
      <c r="BK114">
        <f>'Ввод данных'!BN118</f>
        <v>0</v>
      </c>
      <c r="BL114">
        <f>'Ввод данных'!BO118</f>
        <v>0</v>
      </c>
      <c r="BM114" s="1" t="b">
        <f>IF('Ввод данных'!BP118=4,1,(IF('Ввод данных'!BP118=1,1,(IF('Ввод данных'!BP118=2,0,(IF('Ввод данных'!BP118=3,0)))))))</f>
        <v>0</v>
      </c>
      <c r="BN114">
        <f>'Ввод данных'!BQ118</f>
        <v>0</v>
      </c>
      <c r="BO114">
        <f>'Ввод данных'!BR118</f>
        <v>0</v>
      </c>
      <c r="BP114" s="3" t="b">
        <f>IF('Ввод данных'!BS118=4,1,(IF('Ввод данных'!BS118=3,2,(IF('Ввод данных'!BS118=2,3,(IF('Ввод данных'!BS118=1,4)))))))</f>
        <v>0</v>
      </c>
      <c r="BQ114">
        <f>'Ввод данных'!BT118</f>
        <v>0</v>
      </c>
      <c r="BR114">
        <f>'Ввод данных'!BU118</f>
        <v>0</v>
      </c>
      <c r="BS114">
        <f>'Ввод данных'!BV118</f>
        <v>0</v>
      </c>
      <c r="BT114" s="45">
        <f>'Ввод данных'!BH118</f>
        <v>0</v>
      </c>
      <c r="BU114" s="45">
        <f>'Ввод данных'!G118</f>
        <v>0</v>
      </c>
      <c r="BV114" s="45">
        <f>'Ввод данных'!AV118</f>
        <v>0</v>
      </c>
    </row>
    <row r="115" spans="1:74" x14ac:dyDescent="0.25">
      <c r="A115" s="3" t="b">
        <f>IF('Ввод данных'!D119=4,1,(IF('Ввод данных'!D119=3,2,(IF('Ввод данных'!D119=2,3,(IF('Ввод данных'!D119=1,4)))))))</f>
        <v>0</v>
      </c>
      <c r="B115">
        <f>'Ввод данных'!E119</f>
        <v>0</v>
      </c>
      <c r="C115">
        <f>'Ввод данных'!F119</f>
        <v>0</v>
      </c>
      <c r="D115" s="1" t="b">
        <f>IF('Ввод данных'!G119=4,1,(IF('Ввод данных'!G119=1,1,(IF('Ввод данных'!G119=2,0,(IF('Ввод данных'!G119=3,0)))))))</f>
        <v>0</v>
      </c>
      <c r="E115" s="3" t="b">
        <f>IF('Ввод данных'!H119=4,1,(IF('Ввод данных'!H119=3,2,(IF('Ввод данных'!H119=2,3,(IF('Ввод данных'!H119=1,4)))))))</f>
        <v>0</v>
      </c>
      <c r="F115">
        <f>'Ввод данных'!I119</f>
        <v>0</v>
      </c>
      <c r="G115">
        <f>'Ввод данных'!J119</f>
        <v>0</v>
      </c>
      <c r="H115">
        <f>'Ввод данных'!K119</f>
        <v>0</v>
      </c>
      <c r="I115">
        <f>'Ввод данных'!L119</f>
        <v>0</v>
      </c>
      <c r="J115">
        <f>'Ввод данных'!M119</f>
        <v>0</v>
      </c>
      <c r="K115">
        <f>'Ввод данных'!N119</f>
        <v>0</v>
      </c>
      <c r="L115">
        <f>'Ввод данных'!O119</f>
        <v>0</v>
      </c>
      <c r="M115">
        <f>'Ввод данных'!P119</f>
        <v>0</v>
      </c>
      <c r="N115">
        <f>'Ввод данных'!Q119</f>
        <v>0</v>
      </c>
      <c r="O115" s="2">
        <f>'Ввод данных'!R119</f>
        <v>0</v>
      </c>
      <c r="P115">
        <f>'Ввод данных'!S119</f>
        <v>0</v>
      </c>
      <c r="Q115" s="1" t="b">
        <f>IF('Ввод данных'!T119=4,1,(IF('Ввод данных'!T119=1,1,(IF('Ввод данных'!T119=2,0,(IF('Ввод данных'!T119=3,0)))))))</f>
        <v>0</v>
      </c>
      <c r="R115" s="3" t="b">
        <f>IF('Ввод данных'!U119=4,1,(IF('Ввод данных'!U119=3,2,(IF('Ввод данных'!U119=2,3,(IF('Ввод данных'!U119=1,4)))))))</f>
        <v>0</v>
      </c>
      <c r="S115">
        <f>'Ввод данных'!V119</f>
        <v>0</v>
      </c>
      <c r="T115">
        <f>'Ввод данных'!W119</f>
        <v>0</v>
      </c>
      <c r="U115" s="3" t="b">
        <f>IF('Ввод данных'!X119=4,1,(IF('Ввод данных'!X119=3,2,(IF('Ввод данных'!X119=2,3,(IF('Ввод данных'!X119=1,4)))))))</f>
        <v>0</v>
      </c>
      <c r="V115" s="3" t="b">
        <f>IF('Ввод данных'!Y119=4,1,(IF('Ввод данных'!Y119=3,2,(IF('Ввод данных'!Y119=2,3,(IF('Ввод данных'!Y119=1,4)))))))</f>
        <v>0</v>
      </c>
      <c r="W115" s="3" t="b">
        <f>IF('Ввод данных'!Z119=4,1,(IF('Ввод данных'!Z119=3,2,(IF('Ввод данных'!Z119=2,3,(IF('Ввод данных'!Z119=1,4)))))))</f>
        <v>0</v>
      </c>
      <c r="X115">
        <f>'Ввод данных'!AA119</f>
        <v>0</v>
      </c>
      <c r="Y115">
        <f>'Ввод данных'!AB119</f>
        <v>0</v>
      </c>
      <c r="Z115">
        <f>'Ввод данных'!AC119</f>
        <v>0</v>
      </c>
      <c r="AA115">
        <f>'Ввод данных'!AD119</f>
        <v>0</v>
      </c>
      <c r="AB115" s="1" t="b">
        <f>IF('Ввод данных'!AE119=4,1,(IF('Ввод данных'!AE119=1,1,(IF('Ввод данных'!AE119=2,0,(IF('Ввод данных'!AE119=3,0)))))))</f>
        <v>0</v>
      </c>
      <c r="AC115">
        <f>'Ввод данных'!AF119</f>
        <v>0</v>
      </c>
      <c r="AD115">
        <f>'Ввод данных'!AG119</f>
        <v>0</v>
      </c>
      <c r="AE115" s="3" t="b">
        <f>IF('Ввод данных'!AH119=4,1,(IF('Ввод данных'!AH119=3,2,(IF('Ввод данных'!AH119=2,3,(IF('Ввод данных'!AH119=1,4)))))))</f>
        <v>0</v>
      </c>
      <c r="AF115">
        <f>'Ввод данных'!AI119</f>
        <v>0</v>
      </c>
      <c r="AG115">
        <f>'Ввод данных'!AJ119</f>
        <v>0</v>
      </c>
      <c r="AH115">
        <f>'Ввод данных'!AK119</f>
        <v>0</v>
      </c>
      <c r="AI115" s="3" t="b">
        <f>IF('Ввод данных'!AL119=4,1,(IF('Ввод данных'!AL119=3,2,(IF('Ввод данных'!AL119=2,3,(IF('Ввод данных'!AL119=1,4)))))))</f>
        <v>0</v>
      </c>
      <c r="AJ115">
        <f>'Ввод данных'!AM119</f>
        <v>0</v>
      </c>
      <c r="AK115">
        <f>'Ввод данных'!AN119</f>
        <v>0</v>
      </c>
      <c r="AL115">
        <f>'Ввод данных'!AO119</f>
        <v>0</v>
      </c>
      <c r="AM115">
        <f>'Ввод данных'!AP119</f>
        <v>0</v>
      </c>
      <c r="AN115">
        <f>'Ввод данных'!AQ119</f>
        <v>0</v>
      </c>
      <c r="AO115">
        <f>'Ввод данных'!AR119</f>
        <v>0</v>
      </c>
      <c r="AP115" s="1" t="b">
        <f>IF('Ввод данных'!AS119=4,1,(IF('Ввод данных'!AS119=1,1,(IF('Ввод данных'!AS119=2,0,(IF('Ввод данных'!AS119=3,0)))))))</f>
        <v>0</v>
      </c>
      <c r="AQ115">
        <f>'Ввод данных'!AT119</f>
        <v>0</v>
      </c>
      <c r="AR115">
        <f>'Ввод данных'!AU119</f>
        <v>0</v>
      </c>
      <c r="AS115" s="1" t="b">
        <f>IF('Ввод данных'!AV119=4,1,(IF('Ввод данных'!AV119=1,1,(IF('Ввод данных'!AV119=2,0,(IF('Ввод данных'!AV119=3,0)))))))</f>
        <v>0</v>
      </c>
      <c r="AT115" s="3" t="b">
        <f>IF('Ввод данных'!AW119=4,1,(IF('Ввод данных'!AW119=3,2,(IF('Ввод данных'!AW119=2,3,(IF('Ввод данных'!AW119=1,4)))))))</f>
        <v>0</v>
      </c>
      <c r="AU115">
        <f>'Ввод данных'!AX119</f>
        <v>0</v>
      </c>
      <c r="AV115">
        <f>'Ввод данных'!AY119</f>
        <v>0</v>
      </c>
      <c r="AW115">
        <f>'Ввод данных'!AZ119</f>
        <v>0</v>
      </c>
      <c r="AX115">
        <f>'Ввод данных'!BA119</f>
        <v>0</v>
      </c>
      <c r="AY115" s="3" t="b">
        <f>IF('Ввод данных'!BB119=4,1,(IF('Ввод данных'!BB119=3,2,(IF('Ввод данных'!BB119=2,3,(IF('Ввод данных'!BB119=1,4)))))))</f>
        <v>0</v>
      </c>
      <c r="AZ115">
        <f>'Ввод данных'!BC119</f>
        <v>0</v>
      </c>
      <c r="BA115" s="3" t="b">
        <f>IF('Ввод данных'!BD119=4,1,(IF('Ввод данных'!BD119=3,2,(IF('Ввод данных'!BD119=2,3,(IF('Ввод данных'!BD119=1,4)))))))</f>
        <v>0</v>
      </c>
      <c r="BB115">
        <f>'Ввод данных'!BE119</f>
        <v>0</v>
      </c>
      <c r="BC115">
        <f>'Ввод данных'!BF119</f>
        <v>0</v>
      </c>
      <c r="BD115" s="3" t="b">
        <f>IF('Ввод данных'!BG119=4,1,(IF('Ввод данных'!BG119=3,2,(IF('Ввод данных'!BG119=2,3,(IF('Ввод данных'!BG119=1,4)))))))</f>
        <v>0</v>
      </c>
      <c r="BE115" s="1" t="b">
        <f>IF('Ввод данных'!BH119=4,1,(IF('Ввод данных'!BH119=1,1,(IF('Ввод данных'!BH119=2,0,(IF('Ввод данных'!BH119=3,0)))))))</f>
        <v>0</v>
      </c>
      <c r="BF115" s="2">
        <f>'Ввод данных'!BI119</f>
        <v>0</v>
      </c>
      <c r="BG115">
        <f>'Ввод данных'!BJ119</f>
        <v>0</v>
      </c>
      <c r="BH115">
        <f>'Ввод данных'!BK119</f>
        <v>0</v>
      </c>
      <c r="BI115">
        <f>'Ввод данных'!BL119</f>
        <v>0</v>
      </c>
      <c r="BJ115">
        <f>'Ввод данных'!BM119</f>
        <v>0</v>
      </c>
      <c r="BK115">
        <f>'Ввод данных'!BN119</f>
        <v>0</v>
      </c>
      <c r="BL115">
        <f>'Ввод данных'!BO119</f>
        <v>0</v>
      </c>
      <c r="BM115" s="1" t="b">
        <f>IF('Ввод данных'!BP119=4,1,(IF('Ввод данных'!BP119=1,1,(IF('Ввод данных'!BP119=2,0,(IF('Ввод данных'!BP119=3,0)))))))</f>
        <v>0</v>
      </c>
      <c r="BN115">
        <f>'Ввод данных'!BQ119</f>
        <v>0</v>
      </c>
      <c r="BO115">
        <f>'Ввод данных'!BR119</f>
        <v>0</v>
      </c>
      <c r="BP115" s="3" t="b">
        <f>IF('Ввод данных'!BS119=4,1,(IF('Ввод данных'!BS119=3,2,(IF('Ввод данных'!BS119=2,3,(IF('Ввод данных'!BS119=1,4)))))))</f>
        <v>0</v>
      </c>
      <c r="BQ115">
        <f>'Ввод данных'!BT119</f>
        <v>0</v>
      </c>
      <c r="BR115">
        <f>'Ввод данных'!BU119</f>
        <v>0</v>
      </c>
      <c r="BS115">
        <f>'Ввод данных'!BV119</f>
        <v>0</v>
      </c>
      <c r="BT115" s="45">
        <f>'Ввод данных'!BH119</f>
        <v>0</v>
      </c>
      <c r="BU115" s="45">
        <f>'Ввод данных'!G119</f>
        <v>0</v>
      </c>
      <c r="BV115" s="45">
        <f>'Ввод данных'!AV119</f>
        <v>0</v>
      </c>
    </row>
    <row r="116" spans="1:74" x14ac:dyDescent="0.25">
      <c r="A116" s="3" t="b">
        <f>IF('Ввод данных'!D120=4,1,(IF('Ввод данных'!D120=3,2,(IF('Ввод данных'!D120=2,3,(IF('Ввод данных'!D120=1,4)))))))</f>
        <v>0</v>
      </c>
      <c r="B116">
        <f>'Ввод данных'!E120</f>
        <v>0</v>
      </c>
      <c r="C116">
        <f>'Ввод данных'!F120</f>
        <v>0</v>
      </c>
      <c r="D116" s="1" t="b">
        <f>IF('Ввод данных'!G120=4,1,(IF('Ввод данных'!G120=1,1,(IF('Ввод данных'!G120=2,0,(IF('Ввод данных'!G120=3,0)))))))</f>
        <v>0</v>
      </c>
      <c r="E116" s="3" t="b">
        <f>IF('Ввод данных'!H120=4,1,(IF('Ввод данных'!H120=3,2,(IF('Ввод данных'!H120=2,3,(IF('Ввод данных'!H120=1,4)))))))</f>
        <v>0</v>
      </c>
      <c r="F116">
        <f>'Ввод данных'!I120</f>
        <v>0</v>
      </c>
      <c r="G116">
        <f>'Ввод данных'!J120</f>
        <v>0</v>
      </c>
      <c r="H116">
        <f>'Ввод данных'!K120</f>
        <v>0</v>
      </c>
      <c r="I116">
        <f>'Ввод данных'!L120</f>
        <v>0</v>
      </c>
      <c r="J116">
        <f>'Ввод данных'!M120</f>
        <v>0</v>
      </c>
      <c r="K116">
        <f>'Ввод данных'!N120</f>
        <v>0</v>
      </c>
      <c r="L116">
        <f>'Ввод данных'!O120</f>
        <v>0</v>
      </c>
      <c r="M116">
        <f>'Ввод данных'!P120</f>
        <v>0</v>
      </c>
      <c r="N116">
        <f>'Ввод данных'!Q120</f>
        <v>0</v>
      </c>
      <c r="O116" s="2">
        <f>'Ввод данных'!R120</f>
        <v>0</v>
      </c>
      <c r="P116">
        <f>'Ввод данных'!S120</f>
        <v>0</v>
      </c>
      <c r="Q116" s="1" t="b">
        <f>IF('Ввод данных'!T120=4,1,(IF('Ввод данных'!T120=1,1,(IF('Ввод данных'!T120=2,0,(IF('Ввод данных'!T120=3,0)))))))</f>
        <v>0</v>
      </c>
      <c r="R116" s="3" t="b">
        <f>IF('Ввод данных'!U120=4,1,(IF('Ввод данных'!U120=3,2,(IF('Ввод данных'!U120=2,3,(IF('Ввод данных'!U120=1,4)))))))</f>
        <v>0</v>
      </c>
      <c r="S116">
        <f>'Ввод данных'!V120</f>
        <v>0</v>
      </c>
      <c r="T116">
        <f>'Ввод данных'!W120</f>
        <v>0</v>
      </c>
      <c r="U116" s="3" t="b">
        <f>IF('Ввод данных'!X120=4,1,(IF('Ввод данных'!X120=3,2,(IF('Ввод данных'!X120=2,3,(IF('Ввод данных'!X120=1,4)))))))</f>
        <v>0</v>
      </c>
      <c r="V116" s="3" t="b">
        <f>IF('Ввод данных'!Y120=4,1,(IF('Ввод данных'!Y120=3,2,(IF('Ввод данных'!Y120=2,3,(IF('Ввод данных'!Y120=1,4)))))))</f>
        <v>0</v>
      </c>
      <c r="W116" s="3" t="b">
        <f>IF('Ввод данных'!Z120=4,1,(IF('Ввод данных'!Z120=3,2,(IF('Ввод данных'!Z120=2,3,(IF('Ввод данных'!Z120=1,4)))))))</f>
        <v>0</v>
      </c>
      <c r="X116">
        <f>'Ввод данных'!AA120</f>
        <v>0</v>
      </c>
      <c r="Y116">
        <f>'Ввод данных'!AB120</f>
        <v>0</v>
      </c>
      <c r="Z116">
        <f>'Ввод данных'!AC120</f>
        <v>0</v>
      </c>
      <c r="AA116">
        <f>'Ввод данных'!AD120</f>
        <v>0</v>
      </c>
      <c r="AB116" s="1" t="b">
        <f>IF('Ввод данных'!AE120=4,1,(IF('Ввод данных'!AE120=1,1,(IF('Ввод данных'!AE120=2,0,(IF('Ввод данных'!AE120=3,0)))))))</f>
        <v>0</v>
      </c>
      <c r="AC116">
        <f>'Ввод данных'!AF120</f>
        <v>0</v>
      </c>
      <c r="AD116">
        <f>'Ввод данных'!AG120</f>
        <v>0</v>
      </c>
      <c r="AE116" s="3" t="b">
        <f>IF('Ввод данных'!AH120=4,1,(IF('Ввод данных'!AH120=3,2,(IF('Ввод данных'!AH120=2,3,(IF('Ввод данных'!AH120=1,4)))))))</f>
        <v>0</v>
      </c>
      <c r="AF116">
        <f>'Ввод данных'!AI120</f>
        <v>0</v>
      </c>
      <c r="AG116">
        <f>'Ввод данных'!AJ120</f>
        <v>0</v>
      </c>
      <c r="AH116">
        <f>'Ввод данных'!AK120</f>
        <v>0</v>
      </c>
      <c r="AI116" s="3" t="b">
        <f>IF('Ввод данных'!AL120=4,1,(IF('Ввод данных'!AL120=3,2,(IF('Ввод данных'!AL120=2,3,(IF('Ввод данных'!AL120=1,4)))))))</f>
        <v>0</v>
      </c>
      <c r="AJ116">
        <f>'Ввод данных'!AM120</f>
        <v>0</v>
      </c>
      <c r="AK116">
        <f>'Ввод данных'!AN120</f>
        <v>0</v>
      </c>
      <c r="AL116">
        <f>'Ввод данных'!AO120</f>
        <v>0</v>
      </c>
      <c r="AM116">
        <f>'Ввод данных'!AP120</f>
        <v>0</v>
      </c>
      <c r="AN116">
        <f>'Ввод данных'!AQ120</f>
        <v>0</v>
      </c>
      <c r="AO116">
        <f>'Ввод данных'!AR120</f>
        <v>0</v>
      </c>
      <c r="AP116" s="1" t="b">
        <f>IF('Ввод данных'!AS120=4,1,(IF('Ввод данных'!AS120=1,1,(IF('Ввод данных'!AS120=2,0,(IF('Ввод данных'!AS120=3,0)))))))</f>
        <v>0</v>
      </c>
      <c r="AQ116">
        <f>'Ввод данных'!AT120</f>
        <v>0</v>
      </c>
      <c r="AR116">
        <f>'Ввод данных'!AU120</f>
        <v>0</v>
      </c>
      <c r="AS116" s="1" t="b">
        <f>IF('Ввод данных'!AV120=4,1,(IF('Ввод данных'!AV120=1,1,(IF('Ввод данных'!AV120=2,0,(IF('Ввод данных'!AV120=3,0)))))))</f>
        <v>0</v>
      </c>
      <c r="AT116" s="3" t="b">
        <f>IF('Ввод данных'!AW120=4,1,(IF('Ввод данных'!AW120=3,2,(IF('Ввод данных'!AW120=2,3,(IF('Ввод данных'!AW120=1,4)))))))</f>
        <v>0</v>
      </c>
      <c r="AU116">
        <f>'Ввод данных'!AX120</f>
        <v>0</v>
      </c>
      <c r="AV116">
        <f>'Ввод данных'!AY120</f>
        <v>0</v>
      </c>
      <c r="AW116">
        <f>'Ввод данных'!AZ120</f>
        <v>0</v>
      </c>
      <c r="AX116">
        <f>'Ввод данных'!BA120</f>
        <v>0</v>
      </c>
      <c r="AY116" s="3" t="b">
        <f>IF('Ввод данных'!BB120=4,1,(IF('Ввод данных'!BB120=3,2,(IF('Ввод данных'!BB120=2,3,(IF('Ввод данных'!BB120=1,4)))))))</f>
        <v>0</v>
      </c>
      <c r="AZ116">
        <f>'Ввод данных'!BC120</f>
        <v>0</v>
      </c>
      <c r="BA116" s="3" t="b">
        <f>IF('Ввод данных'!BD120=4,1,(IF('Ввод данных'!BD120=3,2,(IF('Ввод данных'!BD120=2,3,(IF('Ввод данных'!BD120=1,4)))))))</f>
        <v>0</v>
      </c>
      <c r="BB116">
        <f>'Ввод данных'!BE120</f>
        <v>0</v>
      </c>
      <c r="BC116">
        <f>'Ввод данных'!BF120</f>
        <v>0</v>
      </c>
      <c r="BD116" s="3" t="b">
        <f>IF('Ввод данных'!BG120=4,1,(IF('Ввод данных'!BG120=3,2,(IF('Ввод данных'!BG120=2,3,(IF('Ввод данных'!BG120=1,4)))))))</f>
        <v>0</v>
      </c>
      <c r="BE116" s="1" t="b">
        <f>IF('Ввод данных'!BH120=4,1,(IF('Ввод данных'!BH120=1,1,(IF('Ввод данных'!BH120=2,0,(IF('Ввод данных'!BH120=3,0)))))))</f>
        <v>0</v>
      </c>
      <c r="BF116" s="2">
        <f>'Ввод данных'!BI120</f>
        <v>0</v>
      </c>
      <c r="BG116">
        <f>'Ввод данных'!BJ120</f>
        <v>0</v>
      </c>
      <c r="BH116">
        <f>'Ввод данных'!BK120</f>
        <v>0</v>
      </c>
      <c r="BI116">
        <f>'Ввод данных'!BL120</f>
        <v>0</v>
      </c>
      <c r="BJ116">
        <f>'Ввод данных'!BM120</f>
        <v>0</v>
      </c>
      <c r="BK116">
        <f>'Ввод данных'!BN120</f>
        <v>0</v>
      </c>
      <c r="BL116">
        <f>'Ввод данных'!BO120</f>
        <v>0</v>
      </c>
      <c r="BM116" s="1" t="b">
        <f>IF('Ввод данных'!BP120=4,1,(IF('Ввод данных'!BP120=1,1,(IF('Ввод данных'!BP120=2,0,(IF('Ввод данных'!BP120=3,0)))))))</f>
        <v>0</v>
      </c>
      <c r="BN116">
        <f>'Ввод данных'!BQ120</f>
        <v>0</v>
      </c>
      <c r="BO116">
        <f>'Ввод данных'!BR120</f>
        <v>0</v>
      </c>
      <c r="BP116" s="3" t="b">
        <f>IF('Ввод данных'!BS120=4,1,(IF('Ввод данных'!BS120=3,2,(IF('Ввод данных'!BS120=2,3,(IF('Ввод данных'!BS120=1,4)))))))</f>
        <v>0</v>
      </c>
      <c r="BQ116">
        <f>'Ввод данных'!BT120</f>
        <v>0</v>
      </c>
      <c r="BR116">
        <f>'Ввод данных'!BU120</f>
        <v>0</v>
      </c>
      <c r="BS116">
        <f>'Ввод данных'!BV120</f>
        <v>0</v>
      </c>
      <c r="BT116" s="45">
        <f>'Ввод данных'!BH120</f>
        <v>0</v>
      </c>
      <c r="BU116" s="45">
        <f>'Ввод данных'!G120</f>
        <v>0</v>
      </c>
      <c r="BV116" s="45">
        <f>'Ввод данных'!AV120</f>
        <v>0</v>
      </c>
    </row>
    <row r="117" spans="1:74" x14ac:dyDescent="0.25">
      <c r="A117" s="3" t="b">
        <f>IF('Ввод данных'!D121=4,1,(IF('Ввод данных'!D121=3,2,(IF('Ввод данных'!D121=2,3,(IF('Ввод данных'!D121=1,4)))))))</f>
        <v>0</v>
      </c>
      <c r="B117">
        <f>'Ввод данных'!E121</f>
        <v>0</v>
      </c>
      <c r="C117">
        <f>'Ввод данных'!F121</f>
        <v>0</v>
      </c>
      <c r="D117" s="1" t="b">
        <f>IF('Ввод данных'!G121=4,1,(IF('Ввод данных'!G121=1,1,(IF('Ввод данных'!G121=2,0,(IF('Ввод данных'!G121=3,0)))))))</f>
        <v>0</v>
      </c>
      <c r="E117" s="3" t="b">
        <f>IF('Ввод данных'!H121=4,1,(IF('Ввод данных'!H121=3,2,(IF('Ввод данных'!H121=2,3,(IF('Ввод данных'!H121=1,4)))))))</f>
        <v>0</v>
      </c>
      <c r="F117">
        <f>'Ввод данных'!I121</f>
        <v>0</v>
      </c>
      <c r="G117">
        <f>'Ввод данных'!J121</f>
        <v>0</v>
      </c>
      <c r="H117">
        <f>'Ввод данных'!K121</f>
        <v>0</v>
      </c>
      <c r="I117">
        <f>'Ввод данных'!L121</f>
        <v>0</v>
      </c>
      <c r="J117">
        <f>'Ввод данных'!M121</f>
        <v>0</v>
      </c>
      <c r="K117">
        <f>'Ввод данных'!N121</f>
        <v>0</v>
      </c>
      <c r="L117">
        <f>'Ввод данных'!O121</f>
        <v>0</v>
      </c>
      <c r="M117">
        <f>'Ввод данных'!P121</f>
        <v>0</v>
      </c>
      <c r="N117">
        <f>'Ввод данных'!Q121</f>
        <v>0</v>
      </c>
      <c r="O117" s="2">
        <f>'Ввод данных'!R121</f>
        <v>0</v>
      </c>
      <c r="P117">
        <f>'Ввод данных'!S121</f>
        <v>0</v>
      </c>
      <c r="Q117" s="1" t="b">
        <f>IF('Ввод данных'!T121=4,1,(IF('Ввод данных'!T121=1,1,(IF('Ввод данных'!T121=2,0,(IF('Ввод данных'!T121=3,0)))))))</f>
        <v>0</v>
      </c>
      <c r="R117" s="3" t="b">
        <f>IF('Ввод данных'!U121=4,1,(IF('Ввод данных'!U121=3,2,(IF('Ввод данных'!U121=2,3,(IF('Ввод данных'!U121=1,4)))))))</f>
        <v>0</v>
      </c>
      <c r="S117">
        <f>'Ввод данных'!V121</f>
        <v>0</v>
      </c>
      <c r="T117">
        <f>'Ввод данных'!W121</f>
        <v>0</v>
      </c>
      <c r="U117" s="3" t="b">
        <f>IF('Ввод данных'!X121=4,1,(IF('Ввод данных'!X121=3,2,(IF('Ввод данных'!X121=2,3,(IF('Ввод данных'!X121=1,4)))))))</f>
        <v>0</v>
      </c>
      <c r="V117" s="3" t="b">
        <f>IF('Ввод данных'!Y121=4,1,(IF('Ввод данных'!Y121=3,2,(IF('Ввод данных'!Y121=2,3,(IF('Ввод данных'!Y121=1,4)))))))</f>
        <v>0</v>
      </c>
      <c r="W117" s="3" t="b">
        <f>IF('Ввод данных'!Z121=4,1,(IF('Ввод данных'!Z121=3,2,(IF('Ввод данных'!Z121=2,3,(IF('Ввод данных'!Z121=1,4)))))))</f>
        <v>0</v>
      </c>
      <c r="X117">
        <f>'Ввод данных'!AA121</f>
        <v>0</v>
      </c>
      <c r="Y117">
        <f>'Ввод данных'!AB121</f>
        <v>0</v>
      </c>
      <c r="Z117">
        <f>'Ввод данных'!AC121</f>
        <v>0</v>
      </c>
      <c r="AA117">
        <f>'Ввод данных'!AD121</f>
        <v>0</v>
      </c>
      <c r="AB117" s="1" t="b">
        <f>IF('Ввод данных'!AE121=4,1,(IF('Ввод данных'!AE121=1,1,(IF('Ввод данных'!AE121=2,0,(IF('Ввод данных'!AE121=3,0)))))))</f>
        <v>0</v>
      </c>
      <c r="AC117">
        <f>'Ввод данных'!AF121</f>
        <v>0</v>
      </c>
      <c r="AD117">
        <f>'Ввод данных'!AG121</f>
        <v>0</v>
      </c>
      <c r="AE117" s="3" t="b">
        <f>IF('Ввод данных'!AH121=4,1,(IF('Ввод данных'!AH121=3,2,(IF('Ввод данных'!AH121=2,3,(IF('Ввод данных'!AH121=1,4)))))))</f>
        <v>0</v>
      </c>
      <c r="AF117">
        <f>'Ввод данных'!AI121</f>
        <v>0</v>
      </c>
      <c r="AG117">
        <f>'Ввод данных'!AJ121</f>
        <v>0</v>
      </c>
      <c r="AH117">
        <f>'Ввод данных'!AK121</f>
        <v>0</v>
      </c>
      <c r="AI117" s="3" t="b">
        <f>IF('Ввод данных'!AL121=4,1,(IF('Ввод данных'!AL121=3,2,(IF('Ввод данных'!AL121=2,3,(IF('Ввод данных'!AL121=1,4)))))))</f>
        <v>0</v>
      </c>
      <c r="AJ117">
        <f>'Ввод данных'!AM121</f>
        <v>0</v>
      </c>
      <c r="AK117">
        <f>'Ввод данных'!AN121</f>
        <v>0</v>
      </c>
      <c r="AL117">
        <f>'Ввод данных'!AO121</f>
        <v>0</v>
      </c>
      <c r="AM117">
        <f>'Ввод данных'!AP121</f>
        <v>0</v>
      </c>
      <c r="AN117">
        <f>'Ввод данных'!AQ121</f>
        <v>0</v>
      </c>
      <c r="AO117">
        <f>'Ввод данных'!AR121</f>
        <v>0</v>
      </c>
      <c r="AP117" s="1" t="b">
        <f>IF('Ввод данных'!AS121=4,1,(IF('Ввод данных'!AS121=1,1,(IF('Ввод данных'!AS121=2,0,(IF('Ввод данных'!AS121=3,0)))))))</f>
        <v>0</v>
      </c>
      <c r="AQ117">
        <f>'Ввод данных'!AT121</f>
        <v>0</v>
      </c>
      <c r="AR117">
        <f>'Ввод данных'!AU121</f>
        <v>0</v>
      </c>
      <c r="AS117" s="1" t="b">
        <f>IF('Ввод данных'!AV121=4,1,(IF('Ввод данных'!AV121=1,1,(IF('Ввод данных'!AV121=2,0,(IF('Ввод данных'!AV121=3,0)))))))</f>
        <v>0</v>
      </c>
      <c r="AT117" s="3" t="b">
        <f>IF('Ввод данных'!AW121=4,1,(IF('Ввод данных'!AW121=3,2,(IF('Ввод данных'!AW121=2,3,(IF('Ввод данных'!AW121=1,4)))))))</f>
        <v>0</v>
      </c>
      <c r="AU117">
        <f>'Ввод данных'!AX121</f>
        <v>0</v>
      </c>
      <c r="AV117">
        <f>'Ввод данных'!AY121</f>
        <v>0</v>
      </c>
      <c r="AW117">
        <f>'Ввод данных'!AZ121</f>
        <v>0</v>
      </c>
      <c r="AX117">
        <f>'Ввод данных'!BA121</f>
        <v>0</v>
      </c>
      <c r="AY117" s="3" t="b">
        <f>IF('Ввод данных'!BB121=4,1,(IF('Ввод данных'!BB121=3,2,(IF('Ввод данных'!BB121=2,3,(IF('Ввод данных'!BB121=1,4)))))))</f>
        <v>0</v>
      </c>
      <c r="AZ117">
        <f>'Ввод данных'!BC121</f>
        <v>0</v>
      </c>
      <c r="BA117" s="3" t="b">
        <f>IF('Ввод данных'!BD121=4,1,(IF('Ввод данных'!BD121=3,2,(IF('Ввод данных'!BD121=2,3,(IF('Ввод данных'!BD121=1,4)))))))</f>
        <v>0</v>
      </c>
      <c r="BB117">
        <f>'Ввод данных'!BE121</f>
        <v>0</v>
      </c>
      <c r="BC117">
        <f>'Ввод данных'!BF121</f>
        <v>0</v>
      </c>
      <c r="BD117" s="3" t="b">
        <f>IF('Ввод данных'!BG121=4,1,(IF('Ввод данных'!BG121=3,2,(IF('Ввод данных'!BG121=2,3,(IF('Ввод данных'!BG121=1,4)))))))</f>
        <v>0</v>
      </c>
      <c r="BE117" s="1" t="b">
        <f>IF('Ввод данных'!BH121=4,1,(IF('Ввод данных'!BH121=1,1,(IF('Ввод данных'!BH121=2,0,(IF('Ввод данных'!BH121=3,0)))))))</f>
        <v>0</v>
      </c>
      <c r="BF117" s="2">
        <f>'Ввод данных'!BI121</f>
        <v>0</v>
      </c>
      <c r="BG117">
        <f>'Ввод данных'!BJ121</f>
        <v>0</v>
      </c>
      <c r="BH117">
        <f>'Ввод данных'!BK121</f>
        <v>0</v>
      </c>
      <c r="BI117">
        <f>'Ввод данных'!BL121</f>
        <v>0</v>
      </c>
      <c r="BJ117">
        <f>'Ввод данных'!BM121</f>
        <v>0</v>
      </c>
      <c r="BK117">
        <f>'Ввод данных'!BN121</f>
        <v>0</v>
      </c>
      <c r="BL117">
        <f>'Ввод данных'!BO121</f>
        <v>0</v>
      </c>
      <c r="BM117" s="1" t="b">
        <f>IF('Ввод данных'!BP121=4,1,(IF('Ввод данных'!BP121=1,1,(IF('Ввод данных'!BP121=2,0,(IF('Ввод данных'!BP121=3,0)))))))</f>
        <v>0</v>
      </c>
      <c r="BN117">
        <f>'Ввод данных'!BQ121</f>
        <v>0</v>
      </c>
      <c r="BO117">
        <f>'Ввод данных'!BR121</f>
        <v>0</v>
      </c>
      <c r="BP117" s="3" t="b">
        <f>IF('Ввод данных'!BS121=4,1,(IF('Ввод данных'!BS121=3,2,(IF('Ввод данных'!BS121=2,3,(IF('Ввод данных'!BS121=1,4)))))))</f>
        <v>0</v>
      </c>
      <c r="BQ117">
        <f>'Ввод данных'!BT121</f>
        <v>0</v>
      </c>
      <c r="BR117">
        <f>'Ввод данных'!BU121</f>
        <v>0</v>
      </c>
      <c r="BS117">
        <f>'Ввод данных'!BV121</f>
        <v>0</v>
      </c>
      <c r="BT117" s="45">
        <f>'Ввод данных'!BH121</f>
        <v>0</v>
      </c>
      <c r="BU117" s="45">
        <f>'Ввод данных'!G121</f>
        <v>0</v>
      </c>
      <c r="BV117" s="45">
        <f>'Ввод данных'!AV121</f>
        <v>0</v>
      </c>
    </row>
    <row r="118" spans="1:74" x14ac:dyDescent="0.25">
      <c r="A118" s="3" t="b">
        <f>IF('Ввод данных'!D122=4,1,(IF('Ввод данных'!D122=3,2,(IF('Ввод данных'!D122=2,3,(IF('Ввод данных'!D122=1,4)))))))</f>
        <v>0</v>
      </c>
      <c r="B118">
        <f>'Ввод данных'!E122</f>
        <v>0</v>
      </c>
      <c r="C118">
        <f>'Ввод данных'!F122</f>
        <v>0</v>
      </c>
      <c r="D118" s="1" t="b">
        <f>IF('Ввод данных'!G122=4,1,(IF('Ввод данных'!G122=1,1,(IF('Ввод данных'!G122=2,0,(IF('Ввод данных'!G122=3,0)))))))</f>
        <v>0</v>
      </c>
      <c r="E118" s="3" t="b">
        <f>IF('Ввод данных'!H122=4,1,(IF('Ввод данных'!H122=3,2,(IF('Ввод данных'!H122=2,3,(IF('Ввод данных'!H122=1,4)))))))</f>
        <v>0</v>
      </c>
      <c r="F118">
        <f>'Ввод данных'!I122</f>
        <v>0</v>
      </c>
      <c r="G118">
        <f>'Ввод данных'!J122</f>
        <v>0</v>
      </c>
      <c r="H118">
        <f>'Ввод данных'!K122</f>
        <v>0</v>
      </c>
      <c r="I118">
        <f>'Ввод данных'!L122</f>
        <v>0</v>
      </c>
      <c r="J118">
        <f>'Ввод данных'!M122</f>
        <v>0</v>
      </c>
      <c r="K118">
        <f>'Ввод данных'!N122</f>
        <v>0</v>
      </c>
      <c r="L118">
        <f>'Ввод данных'!O122</f>
        <v>0</v>
      </c>
      <c r="M118">
        <f>'Ввод данных'!P122</f>
        <v>0</v>
      </c>
      <c r="N118">
        <f>'Ввод данных'!Q122</f>
        <v>0</v>
      </c>
      <c r="O118" s="2">
        <f>'Ввод данных'!R122</f>
        <v>0</v>
      </c>
      <c r="P118">
        <f>'Ввод данных'!S122</f>
        <v>0</v>
      </c>
      <c r="Q118" s="1" t="b">
        <f>IF('Ввод данных'!T122=4,1,(IF('Ввод данных'!T122=1,1,(IF('Ввод данных'!T122=2,0,(IF('Ввод данных'!T122=3,0)))))))</f>
        <v>0</v>
      </c>
      <c r="R118" s="3" t="b">
        <f>IF('Ввод данных'!U122=4,1,(IF('Ввод данных'!U122=3,2,(IF('Ввод данных'!U122=2,3,(IF('Ввод данных'!U122=1,4)))))))</f>
        <v>0</v>
      </c>
      <c r="S118">
        <f>'Ввод данных'!V122</f>
        <v>0</v>
      </c>
      <c r="T118">
        <f>'Ввод данных'!W122</f>
        <v>0</v>
      </c>
      <c r="U118" s="3" t="b">
        <f>IF('Ввод данных'!X122=4,1,(IF('Ввод данных'!X122=3,2,(IF('Ввод данных'!X122=2,3,(IF('Ввод данных'!X122=1,4)))))))</f>
        <v>0</v>
      </c>
      <c r="V118" s="3" t="b">
        <f>IF('Ввод данных'!Y122=4,1,(IF('Ввод данных'!Y122=3,2,(IF('Ввод данных'!Y122=2,3,(IF('Ввод данных'!Y122=1,4)))))))</f>
        <v>0</v>
      </c>
      <c r="W118" s="3" t="b">
        <f>IF('Ввод данных'!Z122=4,1,(IF('Ввод данных'!Z122=3,2,(IF('Ввод данных'!Z122=2,3,(IF('Ввод данных'!Z122=1,4)))))))</f>
        <v>0</v>
      </c>
      <c r="X118">
        <f>'Ввод данных'!AA122</f>
        <v>0</v>
      </c>
      <c r="Y118">
        <f>'Ввод данных'!AB122</f>
        <v>0</v>
      </c>
      <c r="Z118">
        <f>'Ввод данных'!AC122</f>
        <v>0</v>
      </c>
      <c r="AA118">
        <f>'Ввод данных'!AD122</f>
        <v>0</v>
      </c>
      <c r="AB118" s="1" t="b">
        <f>IF('Ввод данных'!AE122=4,1,(IF('Ввод данных'!AE122=1,1,(IF('Ввод данных'!AE122=2,0,(IF('Ввод данных'!AE122=3,0)))))))</f>
        <v>0</v>
      </c>
      <c r="AC118">
        <f>'Ввод данных'!AF122</f>
        <v>0</v>
      </c>
      <c r="AD118">
        <f>'Ввод данных'!AG122</f>
        <v>0</v>
      </c>
      <c r="AE118" s="3" t="b">
        <f>IF('Ввод данных'!AH122=4,1,(IF('Ввод данных'!AH122=3,2,(IF('Ввод данных'!AH122=2,3,(IF('Ввод данных'!AH122=1,4)))))))</f>
        <v>0</v>
      </c>
      <c r="AF118">
        <f>'Ввод данных'!AI122</f>
        <v>0</v>
      </c>
      <c r="AG118">
        <f>'Ввод данных'!AJ122</f>
        <v>0</v>
      </c>
      <c r="AH118">
        <f>'Ввод данных'!AK122</f>
        <v>0</v>
      </c>
      <c r="AI118" s="3" t="b">
        <f>IF('Ввод данных'!AL122=4,1,(IF('Ввод данных'!AL122=3,2,(IF('Ввод данных'!AL122=2,3,(IF('Ввод данных'!AL122=1,4)))))))</f>
        <v>0</v>
      </c>
      <c r="AJ118">
        <f>'Ввод данных'!AM122</f>
        <v>0</v>
      </c>
      <c r="AK118">
        <f>'Ввод данных'!AN122</f>
        <v>0</v>
      </c>
      <c r="AL118">
        <f>'Ввод данных'!AO122</f>
        <v>0</v>
      </c>
      <c r="AM118">
        <f>'Ввод данных'!AP122</f>
        <v>0</v>
      </c>
      <c r="AN118">
        <f>'Ввод данных'!AQ122</f>
        <v>0</v>
      </c>
      <c r="AO118">
        <f>'Ввод данных'!AR122</f>
        <v>0</v>
      </c>
      <c r="AP118" s="1" t="b">
        <f>IF('Ввод данных'!AS122=4,1,(IF('Ввод данных'!AS122=1,1,(IF('Ввод данных'!AS122=2,0,(IF('Ввод данных'!AS122=3,0)))))))</f>
        <v>0</v>
      </c>
      <c r="AQ118">
        <f>'Ввод данных'!AT122</f>
        <v>0</v>
      </c>
      <c r="AR118">
        <f>'Ввод данных'!AU122</f>
        <v>0</v>
      </c>
      <c r="AS118" s="1" t="b">
        <f>IF('Ввод данных'!AV122=4,1,(IF('Ввод данных'!AV122=1,1,(IF('Ввод данных'!AV122=2,0,(IF('Ввод данных'!AV122=3,0)))))))</f>
        <v>0</v>
      </c>
      <c r="AT118" s="3" t="b">
        <f>IF('Ввод данных'!AW122=4,1,(IF('Ввод данных'!AW122=3,2,(IF('Ввод данных'!AW122=2,3,(IF('Ввод данных'!AW122=1,4)))))))</f>
        <v>0</v>
      </c>
      <c r="AU118">
        <f>'Ввод данных'!AX122</f>
        <v>0</v>
      </c>
      <c r="AV118">
        <f>'Ввод данных'!AY122</f>
        <v>0</v>
      </c>
      <c r="AW118">
        <f>'Ввод данных'!AZ122</f>
        <v>0</v>
      </c>
      <c r="AX118">
        <f>'Ввод данных'!BA122</f>
        <v>0</v>
      </c>
      <c r="AY118" s="3" t="b">
        <f>IF('Ввод данных'!BB122=4,1,(IF('Ввод данных'!BB122=3,2,(IF('Ввод данных'!BB122=2,3,(IF('Ввод данных'!BB122=1,4)))))))</f>
        <v>0</v>
      </c>
      <c r="AZ118">
        <f>'Ввод данных'!BC122</f>
        <v>0</v>
      </c>
      <c r="BA118" s="3" t="b">
        <f>IF('Ввод данных'!BD122=4,1,(IF('Ввод данных'!BD122=3,2,(IF('Ввод данных'!BD122=2,3,(IF('Ввод данных'!BD122=1,4)))))))</f>
        <v>0</v>
      </c>
      <c r="BB118">
        <f>'Ввод данных'!BE122</f>
        <v>0</v>
      </c>
      <c r="BC118">
        <f>'Ввод данных'!BF122</f>
        <v>0</v>
      </c>
      <c r="BD118" s="3" t="b">
        <f>IF('Ввод данных'!BG122=4,1,(IF('Ввод данных'!BG122=3,2,(IF('Ввод данных'!BG122=2,3,(IF('Ввод данных'!BG122=1,4)))))))</f>
        <v>0</v>
      </c>
      <c r="BE118" s="1" t="b">
        <f>IF('Ввод данных'!BH122=4,1,(IF('Ввод данных'!BH122=1,1,(IF('Ввод данных'!BH122=2,0,(IF('Ввод данных'!BH122=3,0)))))))</f>
        <v>0</v>
      </c>
      <c r="BF118" s="2">
        <f>'Ввод данных'!BI122</f>
        <v>0</v>
      </c>
      <c r="BG118">
        <f>'Ввод данных'!BJ122</f>
        <v>0</v>
      </c>
      <c r="BH118">
        <f>'Ввод данных'!BK122</f>
        <v>0</v>
      </c>
      <c r="BI118">
        <f>'Ввод данных'!BL122</f>
        <v>0</v>
      </c>
      <c r="BJ118">
        <f>'Ввод данных'!BM122</f>
        <v>0</v>
      </c>
      <c r="BK118">
        <f>'Ввод данных'!BN122</f>
        <v>0</v>
      </c>
      <c r="BL118">
        <f>'Ввод данных'!BO122</f>
        <v>0</v>
      </c>
      <c r="BM118" s="1" t="b">
        <f>IF('Ввод данных'!BP122=4,1,(IF('Ввод данных'!BP122=1,1,(IF('Ввод данных'!BP122=2,0,(IF('Ввод данных'!BP122=3,0)))))))</f>
        <v>0</v>
      </c>
      <c r="BN118">
        <f>'Ввод данных'!BQ122</f>
        <v>0</v>
      </c>
      <c r="BO118">
        <f>'Ввод данных'!BR122</f>
        <v>0</v>
      </c>
      <c r="BP118" s="3" t="b">
        <f>IF('Ввод данных'!BS122=4,1,(IF('Ввод данных'!BS122=3,2,(IF('Ввод данных'!BS122=2,3,(IF('Ввод данных'!BS122=1,4)))))))</f>
        <v>0</v>
      </c>
      <c r="BQ118">
        <f>'Ввод данных'!BT122</f>
        <v>0</v>
      </c>
      <c r="BR118">
        <f>'Ввод данных'!BU122</f>
        <v>0</v>
      </c>
      <c r="BS118">
        <f>'Ввод данных'!BV122</f>
        <v>0</v>
      </c>
      <c r="BT118" s="45">
        <f>'Ввод данных'!BH122</f>
        <v>0</v>
      </c>
      <c r="BU118" s="45">
        <f>'Ввод данных'!G122</f>
        <v>0</v>
      </c>
      <c r="BV118" s="45">
        <f>'Ввод данных'!AV122</f>
        <v>0</v>
      </c>
    </row>
    <row r="119" spans="1:74" x14ac:dyDescent="0.25">
      <c r="A119" s="3" t="b">
        <f>IF('Ввод данных'!D123=4,1,(IF('Ввод данных'!D123=3,2,(IF('Ввод данных'!D123=2,3,(IF('Ввод данных'!D123=1,4)))))))</f>
        <v>0</v>
      </c>
      <c r="B119">
        <f>'Ввод данных'!E123</f>
        <v>0</v>
      </c>
      <c r="C119">
        <f>'Ввод данных'!F123</f>
        <v>0</v>
      </c>
      <c r="D119" s="1" t="b">
        <f>IF('Ввод данных'!G123=4,1,(IF('Ввод данных'!G123=1,1,(IF('Ввод данных'!G123=2,0,(IF('Ввод данных'!G123=3,0)))))))</f>
        <v>0</v>
      </c>
      <c r="E119" s="3" t="b">
        <f>IF('Ввод данных'!H123=4,1,(IF('Ввод данных'!H123=3,2,(IF('Ввод данных'!H123=2,3,(IF('Ввод данных'!H123=1,4)))))))</f>
        <v>0</v>
      </c>
      <c r="F119">
        <f>'Ввод данных'!I123</f>
        <v>0</v>
      </c>
      <c r="G119">
        <f>'Ввод данных'!J123</f>
        <v>0</v>
      </c>
      <c r="H119">
        <f>'Ввод данных'!K123</f>
        <v>0</v>
      </c>
      <c r="I119">
        <f>'Ввод данных'!L123</f>
        <v>0</v>
      </c>
      <c r="J119">
        <f>'Ввод данных'!M123</f>
        <v>0</v>
      </c>
      <c r="K119">
        <f>'Ввод данных'!N123</f>
        <v>0</v>
      </c>
      <c r="L119">
        <f>'Ввод данных'!O123</f>
        <v>0</v>
      </c>
      <c r="M119">
        <f>'Ввод данных'!P123</f>
        <v>0</v>
      </c>
      <c r="N119">
        <f>'Ввод данных'!Q123</f>
        <v>0</v>
      </c>
      <c r="O119" s="2">
        <f>'Ввод данных'!R123</f>
        <v>0</v>
      </c>
      <c r="P119">
        <f>'Ввод данных'!S123</f>
        <v>0</v>
      </c>
      <c r="Q119" s="1" t="b">
        <f>IF('Ввод данных'!T123=4,1,(IF('Ввод данных'!T123=1,1,(IF('Ввод данных'!T123=2,0,(IF('Ввод данных'!T123=3,0)))))))</f>
        <v>0</v>
      </c>
      <c r="R119" s="3" t="b">
        <f>IF('Ввод данных'!U123=4,1,(IF('Ввод данных'!U123=3,2,(IF('Ввод данных'!U123=2,3,(IF('Ввод данных'!U123=1,4)))))))</f>
        <v>0</v>
      </c>
      <c r="S119">
        <f>'Ввод данных'!V123</f>
        <v>0</v>
      </c>
      <c r="T119">
        <f>'Ввод данных'!W123</f>
        <v>0</v>
      </c>
      <c r="U119" s="3" t="b">
        <f>IF('Ввод данных'!X123=4,1,(IF('Ввод данных'!X123=3,2,(IF('Ввод данных'!X123=2,3,(IF('Ввод данных'!X123=1,4)))))))</f>
        <v>0</v>
      </c>
      <c r="V119" s="3" t="b">
        <f>IF('Ввод данных'!Y123=4,1,(IF('Ввод данных'!Y123=3,2,(IF('Ввод данных'!Y123=2,3,(IF('Ввод данных'!Y123=1,4)))))))</f>
        <v>0</v>
      </c>
      <c r="W119" s="3" t="b">
        <f>IF('Ввод данных'!Z123=4,1,(IF('Ввод данных'!Z123=3,2,(IF('Ввод данных'!Z123=2,3,(IF('Ввод данных'!Z123=1,4)))))))</f>
        <v>0</v>
      </c>
      <c r="X119">
        <f>'Ввод данных'!AA123</f>
        <v>0</v>
      </c>
      <c r="Y119">
        <f>'Ввод данных'!AB123</f>
        <v>0</v>
      </c>
      <c r="Z119">
        <f>'Ввод данных'!AC123</f>
        <v>0</v>
      </c>
      <c r="AA119">
        <f>'Ввод данных'!AD123</f>
        <v>0</v>
      </c>
      <c r="AB119" s="1" t="b">
        <f>IF('Ввод данных'!AE123=4,1,(IF('Ввод данных'!AE123=1,1,(IF('Ввод данных'!AE123=2,0,(IF('Ввод данных'!AE123=3,0)))))))</f>
        <v>0</v>
      </c>
      <c r="AC119">
        <f>'Ввод данных'!AF123</f>
        <v>0</v>
      </c>
      <c r="AD119">
        <f>'Ввод данных'!AG123</f>
        <v>0</v>
      </c>
      <c r="AE119" s="3" t="b">
        <f>IF('Ввод данных'!AH123=4,1,(IF('Ввод данных'!AH123=3,2,(IF('Ввод данных'!AH123=2,3,(IF('Ввод данных'!AH123=1,4)))))))</f>
        <v>0</v>
      </c>
      <c r="AF119">
        <f>'Ввод данных'!AI123</f>
        <v>0</v>
      </c>
      <c r="AG119">
        <f>'Ввод данных'!AJ123</f>
        <v>0</v>
      </c>
      <c r="AH119">
        <f>'Ввод данных'!AK123</f>
        <v>0</v>
      </c>
      <c r="AI119" s="3" t="b">
        <f>IF('Ввод данных'!AL123=4,1,(IF('Ввод данных'!AL123=3,2,(IF('Ввод данных'!AL123=2,3,(IF('Ввод данных'!AL123=1,4)))))))</f>
        <v>0</v>
      </c>
      <c r="AJ119">
        <f>'Ввод данных'!AM123</f>
        <v>0</v>
      </c>
      <c r="AK119">
        <f>'Ввод данных'!AN123</f>
        <v>0</v>
      </c>
      <c r="AL119">
        <f>'Ввод данных'!AO123</f>
        <v>0</v>
      </c>
      <c r="AM119">
        <f>'Ввод данных'!AP123</f>
        <v>0</v>
      </c>
      <c r="AN119">
        <f>'Ввод данных'!AQ123</f>
        <v>0</v>
      </c>
      <c r="AO119">
        <f>'Ввод данных'!AR123</f>
        <v>0</v>
      </c>
      <c r="AP119" s="1" t="b">
        <f>IF('Ввод данных'!AS123=4,1,(IF('Ввод данных'!AS123=1,1,(IF('Ввод данных'!AS123=2,0,(IF('Ввод данных'!AS123=3,0)))))))</f>
        <v>0</v>
      </c>
      <c r="AQ119">
        <f>'Ввод данных'!AT123</f>
        <v>0</v>
      </c>
      <c r="AR119">
        <f>'Ввод данных'!AU123</f>
        <v>0</v>
      </c>
      <c r="AS119" s="1" t="b">
        <f>IF('Ввод данных'!AV123=4,1,(IF('Ввод данных'!AV123=1,1,(IF('Ввод данных'!AV123=2,0,(IF('Ввод данных'!AV123=3,0)))))))</f>
        <v>0</v>
      </c>
      <c r="AT119" s="3" t="b">
        <f>IF('Ввод данных'!AW123=4,1,(IF('Ввод данных'!AW123=3,2,(IF('Ввод данных'!AW123=2,3,(IF('Ввод данных'!AW123=1,4)))))))</f>
        <v>0</v>
      </c>
      <c r="AU119">
        <f>'Ввод данных'!AX123</f>
        <v>0</v>
      </c>
      <c r="AV119">
        <f>'Ввод данных'!AY123</f>
        <v>0</v>
      </c>
      <c r="AW119">
        <f>'Ввод данных'!AZ123</f>
        <v>0</v>
      </c>
      <c r="AX119">
        <f>'Ввод данных'!BA123</f>
        <v>0</v>
      </c>
      <c r="AY119" s="3" t="b">
        <f>IF('Ввод данных'!BB123=4,1,(IF('Ввод данных'!BB123=3,2,(IF('Ввод данных'!BB123=2,3,(IF('Ввод данных'!BB123=1,4)))))))</f>
        <v>0</v>
      </c>
      <c r="AZ119">
        <f>'Ввод данных'!BC123</f>
        <v>0</v>
      </c>
      <c r="BA119" s="3" t="b">
        <f>IF('Ввод данных'!BD123=4,1,(IF('Ввод данных'!BD123=3,2,(IF('Ввод данных'!BD123=2,3,(IF('Ввод данных'!BD123=1,4)))))))</f>
        <v>0</v>
      </c>
      <c r="BB119">
        <f>'Ввод данных'!BE123</f>
        <v>0</v>
      </c>
      <c r="BC119">
        <f>'Ввод данных'!BF123</f>
        <v>0</v>
      </c>
      <c r="BD119" s="3" t="b">
        <f>IF('Ввод данных'!BG123=4,1,(IF('Ввод данных'!BG123=3,2,(IF('Ввод данных'!BG123=2,3,(IF('Ввод данных'!BG123=1,4)))))))</f>
        <v>0</v>
      </c>
      <c r="BE119" s="1" t="b">
        <f>IF('Ввод данных'!BH123=4,1,(IF('Ввод данных'!BH123=1,1,(IF('Ввод данных'!BH123=2,0,(IF('Ввод данных'!BH123=3,0)))))))</f>
        <v>0</v>
      </c>
      <c r="BF119" s="2">
        <f>'Ввод данных'!BI123</f>
        <v>0</v>
      </c>
      <c r="BG119">
        <f>'Ввод данных'!BJ123</f>
        <v>0</v>
      </c>
      <c r="BH119">
        <f>'Ввод данных'!BK123</f>
        <v>0</v>
      </c>
      <c r="BI119">
        <f>'Ввод данных'!BL123</f>
        <v>0</v>
      </c>
      <c r="BJ119">
        <f>'Ввод данных'!BM123</f>
        <v>0</v>
      </c>
      <c r="BK119">
        <f>'Ввод данных'!BN123</f>
        <v>0</v>
      </c>
      <c r="BL119">
        <f>'Ввод данных'!BO123</f>
        <v>0</v>
      </c>
      <c r="BM119" s="1" t="b">
        <f>IF('Ввод данных'!BP123=4,1,(IF('Ввод данных'!BP123=1,1,(IF('Ввод данных'!BP123=2,0,(IF('Ввод данных'!BP123=3,0)))))))</f>
        <v>0</v>
      </c>
      <c r="BN119">
        <f>'Ввод данных'!BQ123</f>
        <v>0</v>
      </c>
      <c r="BO119">
        <f>'Ввод данных'!BR123</f>
        <v>0</v>
      </c>
      <c r="BP119" s="3" t="b">
        <f>IF('Ввод данных'!BS123=4,1,(IF('Ввод данных'!BS123=3,2,(IF('Ввод данных'!BS123=2,3,(IF('Ввод данных'!BS123=1,4)))))))</f>
        <v>0</v>
      </c>
      <c r="BQ119">
        <f>'Ввод данных'!BT123</f>
        <v>0</v>
      </c>
      <c r="BR119">
        <f>'Ввод данных'!BU123</f>
        <v>0</v>
      </c>
      <c r="BS119">
        <f>'Ввод данных'!BV123</f>
        <v>0</v>
      </c>
      <c r="BT119" s="45">
        <f>'Ввод данных'!BH123</f>
        <v>0</v>
      </c>
      <c r="BU119" s="45">
        <f>'Ввод данных'!G123</f>
        <v>0</v>
      </c>
      <c r="BV119" s="45">
        <f>'Ввод данных'!AV123</f>
        <v>0</v>
      </c>
    </row>
    <row r="120" spans="1:74" x14ac:dyDescent="0.25">
      <c r="A120" s="3" t="b">
        <f>IF('Ввод данных'!D124=4,1,(IF('Ввод данных'!D124=3,2,(IF('Ввод данных'!D124=2,3,(IF('Ввод данных'!D124=1,4)))))))</f>
        <v>0</v>
      </c>
      <c r="B120">
        <f>'Ввод данных'!E124</f>
        <v>0</v>
      </c>
      <c r="C120">
        <f>'Ввод данных'!F124</f>
        <v>0</v>
      </c>
      <c r="D120" s="1" t="b">
        <f>IF('Ввод данных'!G124=4,1,(IF('Ввод данных'!G124=1,1,(IF('Ввод данных'!G124=2,0,(IF('Ввод данных'!G124=3,0)))))))</f>
        <v>0</v>
      </c>
      <c r="E120" s="3" t="b">
        <f>IF('Ввод данных'!H124=4,1,(IF('Ввод данных'!H124=3,2,(IF('Ввод данных'!H124=2,3,(IF('Ввод данных'!H124=1,4)))))))</f>
        <v>0</v>
      </c>
      <c r="F120">
        <f>'Ввод данных'!I124</f>
        <v>0</v>
      </c>
      <c r="G120">
        <f>'Ввод данных'!J124</f>
        <v>0</v>
      </c>
      <c r="H120">
        <f>'Ввод данных'!K124</f>
        <v>0</v>
      </c>
      <c r="I120">
        <f>'Ввод данных'!L124</f>
        <v>0</v>
      </c>
      <c r="J120">
        <f>'Ввод данных'!M124</f>
        <v>0</v>
      </c>
      <c r="K120">
        <f>'Ввод данных'!N124</f>
        <v>0</v>
      </c>
      <c r="L120">
        <f>'Ввод данных'!O124</f>
        <v>0</v>
      </c>
      <c r="M120">
        <f>'Ввод данных'!P124</f>
        <v>0</v>
      </c>
      <c r="N120">
        <f>'Ввод данных'!Q124</f>
        <v>0</v>
      </c>
      <c r="O120" s="2">
        <f>'Ввод данных'!R124</f>
        <v>0</v>
      </c>
      <c r="P120">
        <f>'Ввод данных'!S124</f>
        <v>0</v>
      </c>
      <c r="Q120" s="1" t="b">
        <f>IF('Ввод данных'!T124=4,1,(IF('Ввод данных'!T124=1,1,(IF('Ввод данных'!T124=2,0,(IF('Ввод данных'!T124=3,0)))))))</f>
        <v>0</v>
      </c>
      <c r="R120" s="3" t="b">
        <f>IF('Ввод данных'!U124=4,1,(IF('Ввод данных'!U124=3,2,(IF('Ввод данных'!U124=2,3,(IF('Ввод данных'!U124=1,4)))))))</f>
        <v>0</v>
      </c>
      <c r="S120">
        <f>'Ввод данных'!V124</f>
        <v>0</v>
      </c>
      <c r="T120">
        <f>'Ввод данных'!W124</f>
        <v>0</v>
      </c>
      <c r="U120" s="3" t="b">
        <f>IF('Ввод данных'!X124=4,1,(IF('Ввод данных'!X124=3,2,(IF('Ввод данных'!X124=2,3,(IF('Ввод данных'!X124=1,4)))))))</f>
        <v>0</v>
      </c>
      <c r="V120" s="3" t="b">
        <f>IF('Ввод данных'!Y124=4,1,(IF('Ввод данных'!Y124=3,2,(IF('Ввод данных'!Y124=2,3,(IF('Ввод данных'!Y124=1,4)))))))</f>
        <v>0</v>
      </c>
      <c r="W120" s="3" t="b">
        <f>IF('Ввод данных'!Z124=4,1,(IF('Ввод данных'!Z124=3,2,(IF('Ввод данных'!Z124=2,3,(IF('Ввод данных'!Z124=1,4)))))))</f>
        <v>0</v>
      </c>
      <c r="X120">
        <f>'Ввод данных'!AA124</f>
        <v>0</v>
      </c>
      <c r="Y120">
        <f>'Ввод данных'!AB124</f>
        <v>0</v>
      </c>
      <c r="Z120">
        <f>'Ввод данных'!AC124</f>
        <v>0</v>
      </c>
      <c r="AA120">
        <f>'Ввод данных'!AD124</f>
        <v>0</v>
      </c>
      <c r="AB120" s="1" t="b">
        <f>IF('Ввод данных'!AE124=4,1,(IF('Ввод данных'!AE124=1,1,(IF('Ввод данных'!AE124=2,0,(IF('Ввод данных'!AE124=3,0)))))))</f>
        <v>0</v>
      </c>
      <c r="AC120">
        <f>'Ввод данных'!AF124</f>
        <v>0</v>
      </c>
      <c r="AD120">
        <f>'Ввод данных'!AG124</f>
        <v>0</v>
      </c>
      <c r="AE120" s="3" t="b">
        <f>IF('Ввод данных'!AH124=4,1,(IF('Ввод данных'!AH124=3,2,(IF('Ввод данных'!AH124=2,3,(IF('Ввод данных'!AH124=1,4)))))))</f>
        <v>0</v>
      </c>
      <c r="AF120">
        <f>'Ввод данных'!AI124</f>
        <v>0</v>
      </c>
      <c r="AG120">
        <f>'Ввод данных'!AJ124</f>
        <v>0</v>
      </c>
      <c r="AH120">
        <f>'Ввод данных'!AK124</f>
        <v>0</v>
      </c>
      <c r="AI120" s="3" t="b">
        <f>IF('Ввод данных'!AL124=4,1,(IF('Ввод данных'!AL124=3,2,(IF('Ввод данных'!AL124=2,3,(IF('Ввод данных'!AL124=1,4)))))))</f>
        <v>0</v>
      </c>
      <c r="AJ120">
        <f>'Ввод данных'!AM124</f>
        <v>0</v>
      </c>
      <c r="AK120">
        <f>'Ввод данных'!AN124</f>
        <v>0</v>
      </c>
      <c r="AL120">
        <f>'Ввод данных'!AO124</f>
        <v>0</v>
      </c>
      <c r="AM120">
        <f>'Ввод данных'!AP124</f>
        <v>0</v>
      </c>
      <c r="AN120">
        <f>'Ввод данных'!AQ124</f>
        <v>0</v>
      </c>
      <c r="AO120">
        <f>'Ввод данных'!AR124</f>
        <v>0</v>
      </c>
      <c r="AP120" s="1" t="b">
        <f>IF('Ввод данных'!AS124=4,1,(IF('Ввод данных'!AS124=1,1,(IF('Ввод данных'!AS124=2,0,(IF('Ввод данных'!AS124=3,0)))))))</f>
        <v>0</v>
      </c>
      <c r="AQ120">
        <f>'Ввод данных'!AT124</f>
        <v>0</v>
      </c>
      <c r="AR120">
        <f>'Ввод данных'!AU124</f>
        <v>0</v>
      </c>
      <c r="AS120" s="1" t="b">
        <f>IF('Ввод данных'!AV124=4,1,(IF('Ввод данных'!AV124=1,1,(IF('Ввод данных'!AV124=2,0,(IF('Ввод данных'!AV124=3,0)))))))</f>
        <v>0</v>
      </c>
      <c r="AT120" s="3" t="b">
        <f>IF('Ввод данных'!AW124=4,1,(IF('Ввод данных'!AW124=3,2,(IF('Ввод данных'!AW124=2,3,(IF('Ввод данных'!AW124=1,4)))))))</f>
        <v>0</v>
      </c>
      <c r="AU120">
        <f>'Ввод данных'!AX124</f>
        <v>0</v>
      </c>
      <c r="AV120">
        <f>'Ввод данных'!AY124</f>
        <v>0</v>
      </c>
      <c r="AW120">
        <f>'Ввод данных'!AZ124</f>
        <v>0</v>
      </c>
      <c r="AX120">
        <f>'Ввод данных'!BA124</f>
        <v>0</v>
      </c>
      <c r="AY120" s="3" t="b">
        <f>IF('Ввод данных'!BB124=4,1,(IF('Ввод данных'!BB124=3,2,(IF('Ввод данных'!BB124=2,3,(IF('Ввод данных'!BB124=1,4)))))))</f>
        <v>0</v>
      </c>
      <c r="AZ120">
        <f>'Ввод данных'!BC124</f>
        <v>0</v>
      </c>
      <c r="BA120" s="3" t="b">
        <f>IF('Ввод данных'!BD124=4,1,(IF('Ввод данных'!BD124=3,2,(IF('Ввод данных'!BD124=2,3,(IF('Ввод данных'!BD124=1,4)))))))</f>
        <v>0</v>
      </c>
      <c r="BB120">
        <f>'Ввод данных'!BE124</f>
        <v>0</v>
      </c>
      <c r="BC120">
        <f>'Ввод данных'!BF124</f>
        <v>0</v>
      </c>
      <c r="BD120" s="3" t="b">
        <f>IF('Ввод данных'!BG124=4,1,(IF('Ввод данных'!BG124=3,2,(IF('Ввод данных'!BG124=2,3,(IF('Ввод данных'!BG124=1,4)))))))</f>
        <v>0</v>
      </c>
      <c r="BE120" s="1" t="b">
        <f>IF('Ввод данных'!BH124=4,1,(IF('Ввод данных'!BH124=1,1,(IF('Ввод данных'!BH124=2,0,(IF('Ввод данных'!BH124=3,0)))))))</f>
        <v>0</v>
      </c>
      <c r="BF120" s="2">
        <f>'Ввод данных'!BI124</f>
        <v>0</v>
      </c>
      <c r="BG120">
        <f>'Ввод данных'!BJ124</f>
        <v>0</v>
      </c>
      <c r="BH120">
        <f>'Ввод данных'!BK124</f>
        <v>0</v>
      </c>
      <c r="BI120">
        <f>'Ввод данных'!BL124</f>
        <v>0</v>
      </c>
      <c r="BJ120">
        <f>'Ввод данных'!BM124</f>
        <v>0</v>
      </c>
      <c r="BK120">
        <f>'Ввод данных'!BN124</f>
        <v>0</v>
      </c>
      <c r="BL120">
        <f>'Ввод данных'!BO124</f>
        <v>0</v>
      </c>
      <c r="BM120" s="1" t="b">
        <f>IF('Ввод данных'!BP124=4,1,(IF('Ввод данных'!BP124=1,1,(IF('Ввод данных'!BP124=2,0,(IF('Ввод данных'!BP124=3,0)))))))</f>
        <v>0</v>
      </c>
      <c r="BN120">
        <f>'Ввод данных'!BQ124</f>
        <v>0</v>
      </c>
      <c r="BO120">
        <f>'Ввод данных'!BR124</f>
        <v>0</v>
      </c>
      <c r="BP120" s="3" t="b">
        <f>IF('Ввод данных'!BS124=4,1,(IF('Ввод данных'!BS124=3,2,(IF('Ввод данных'!BS124=2,3,(IF('Ввод данных'!BS124=1,4)))))))</f>
        <v>0</v>
      </c>
      <c r="BQ120">
        <f>'Ввод данных'!BT124</f>
        <v>0</v>
      </c>
      <c r="BR120">
        <f>'Ввод данных'!BU124</f>
        <v>0</v>
      </c>
      <c r="BS120">
        <f>'Ввод данных'!BV124</f>
        <v>0</v>
      </c>
      <c r="BT120" s="45">
        <f>'Ввод данных'!BH124</f>
        <v>0</v>
      </c>
      <c r="BU120" s="45">
        <f>'Ввод данных'!G124</f>
        <v>0</v>
      </c>
      <c r="BV120" s="45">
        <f>'Ввод данных'!AV124</f>
        <v>0</v>
      </c>
    </row>
    <row r="121" spans="1:74" x14ac:dyDescent="0.25">
      <c r="A121" s="3" t="b">
        <f>IF('Ввод данных'!D125=4,1,(IF('Ввод данных'!D125=3,2,(IF('Ввод данных'!D125=2,3,(IF('Ввод данных'!D125=1,4)))))))</f>
        <v>0</v>
      </c>
      <c r="B121">
        <f>'Ввод данных'!E125</f>
        <v>0</v>
      </c>
      <c r="C121">
        <f>'Ввод данных'!F125</f>
        <v>0</v>
      </c>
      <c r="D121" s="1" t="b">
        <f>IF('Ввод данных'!G125=4,1,(IF('Ввод данных'!G125=1,1,(IF('Ввод данных'!G125=2,0,(IF('Ввод данных'!G125=3,0)))))))</f>
        <v>0</v>
      </c>
      <c r="E121" s="3" t="b">
        <f>IF('Ввод данных'!H125=4,1,(IF('Ввод данных'!H125=3,2,(IF('Ввод данных'!H125=2,3,(IF('Ввод данных'!H125=1,4)))))))</f>
        <v>0</v>
      </c>
      <c r="F121">
        <f>'Ввод данных'!I125</f>
        <v>0</v>
      </c>
      <c r="G121">
        <f>'Ввод данных'!J125</f>
        <v>0</v>
      </c>
      <c r="H121">
        <f>'Ввод данных'!K125</f>
        <v>0</v>
      </c>
      <c r="I121">
        <f>'Ввод данных'!L125</f>
        <v>0</v>
      </c>
      <c r="J121">
        <f>'Ввод данных'!M125</f>
        <v>0</v>
      </c>
      <c r="K121">
        <f>'Ввод данных'!N125</f>
        <v>0</v>
      </c>
      <c r="L121">
        <f>'Ввод данных'!O125</f>
        <v>0</v>
      </c>
      <c r="M121">
        <f>'Ввод данных'!P125</f>
        <v>0</v>
      </c>
      <c r="N121">
        <f>'Ввод данных'!Q125</f>
        <v>0</v>
      </c>
      <c r="O121" s="2">
        <f>'Ввод данных'!R125</f>
        <v>0</v>
      </c>
      <c r="P121">
        <f>'Ввод данных'!S125</f>
        <v>0</v>
      </c>
      <c r="Q121" s="1" t="b">
        <f>IF('Ввод данных'!T125=4,1,(IF('Ввод данных'!T125=1,1,(IF('Ввод данных'!T125=2,0,(IF('Ввод данных'!T125=3,0)))))))</f>
        <v>0</v>
      </c>
      <c r="R121" s="3" t="b">
        <f>IF('Ввод данных'!U125=4,1,(IF('Ввод данных'!U125=3,2,(IF('Ввод данных'!U125=2,3,(IF('Ввод данных'!U125=1,4)))))))</f>
        <v>0</v>
      </c>
      <c r="S121">
        <f>'Ввод данных'!V125</f>
        <v>0</v>
      </c>
      <c r="T121">
        <f>'Ввод данных'!W125</f>
        <v>0</v>
      </c>
      <c r="U121" s="3" t="b">
        <f>IF('Ввод данных'!X125=4,1,(IF('Ввод данных'!X125=3,2,(IF('Ввод данных'!X125=2,3,(IF('Ввод данных'!X125=1,4)))))))</f>
        <v>0</v>
      </c>
      <c r="V121" s="3" t="b">
        <f>IF('Ввод данных'!Y125=4,1,(IF('Ввод данных'!Y125=3,2,(IF('Ввод данных'!Y125=2,3,(IF('Ввод данных'!Y125=1,4)))))))</f>
        <v>0</v>
      </c>
      <c r="W121" s="3" t="b">
        <f>IF('Ввод данных'!Z125=4,1,(IF('Ввод данных'!Z125=3,2,(IF('Ввод данных'!Z125=2,3,(IF('Ввод данных'!Z125=1,4)))))))</f>
        <v>0</v>
      </c>
      <c r="X121">
        <f>'Ввод данных'!AA125</f>
        <v>0</v>
      </c>
      <c r="Y121">
        <f>'Ввод данных'!AB125</f>
        <v>0</v>
      </c>
      <c r="Z121">
        <f>'Ввод данных'!AC125</f>
        <v>0</v>
      </c>
      <c r="AA121">
        <f>'Ввод данных'!AD125</f>
        <v>0</v>
      </c>
      <c r="AB121" s="1" t="b">
        <f>IF('Ввод данных'!AE125=4,1,(IF('Ввод данных'!AE125=1,1,(IF('Ввод данных'!AE125=2,0,(IF('Ввод данных'!AE125=3,0)))))))</f>
        <v>0</v>
      </c>
      <c r="AC121">
        <f>'Ввод данных'!AF125</f>
        <v>0</v>
      </c>
      <c r="AD121">
        <f>'Ввод данных'!AG125</f>
        <v>0</v>
      </c>
      <c r="AE121" s="3" t="b">
        <f>IF('Ввод данных'!AH125=4,1,(IF('Ввод данных'!AH125=3,2,(IF('Ввод данных'!AH125=2,3,(IF('Ввод данных'!AH125=1,4)))))))</f>
        <v>0</v>
      </c>
      <c r="AF121">
        <f>'Ввод данных'!AI125</f>
        <v>0</v>
      </c>
      <c r="AG121">
        <f>'Ввод данных'!AJ125</f>
        <v>0</v>
      </c>
      <c r="AH121">
        <f>'Ввод данных'!AK125</f>
        <v>0</v>
      </c>
      <c r="AI121" s="3" t="b">
        <f>IF('Ввод данных'!AL125=4,1,(IF('Ввод данных'!AL125=3,2,(IF('Ввод данных'!AL125=2,3,(IF('Ввод данных'!AL125=1,4)))))))</f>
        <v>0</v>
      </c>
      <c r="AJ121">
        <f>'Ввод данных'!AM125</f>
        <v>0</v>
      </c>
      <c r="AK121">
        <f>'Ввод данных'!AN125</f>
        <v>0</v>
      </c>
      <c r="AL121">
        <f>'Ввод данных'!AO125</f>
        <v>0</v>
      </c>
      <c r="AM121">
        <f>'Ввод данных'!AP125</f>
        <v>0</v>
      </c>
      <c r="AN121">
        <f>'Ввод данных'!AQ125</f>
        <v>0</v>
      </c>
      <c r="AO121">
        <f>'Ввод данных'!AR125</f>
        <v>0</v>
      </c>
      <c r="AP121" s="1" t="b">
        <f>IF('Ввод данных'!AS125=4,1,(IF('Ввод данных'!AS125=1,1,(IF('Ввод данных'!AS125=2,0,(IF('Ввод данных'!AS125=3,0)))))))</f>
        <v>0</v>
      </c>
      <c r="AQ121">
        <f>'Ввод данных'!AT125</f>
        <v>0</v>
      </c>
      <c r="AR121">
        <f>'Ввод данных'!AU125</f>
        <v>0</v>
      </c>
      <c r="AS121" s="1" t="b">
        <f>IF('Ввод данных'!AV125=4,1,(IF('Ввод данных'!AV125=1,1,(IF('Ввод данных'!AV125=2,0,(IF('Ввод данных'!AV125=3,0)))))))</f>
        <v>0</v>
      </c>
      <c r="AT121" s="3" t="b">
        <f>IF('Ввод данных'!AW125=4,1,(IF('Ввод данных'!AW125=3,2,(IF('Ввод данных'!AW125=2,3,(IF('Ввод данных'!AW125=1,4)))))))</f>
        <v>0</v>
      </c>
      <c r="AU121">
        <f>'Ввод данных'!AX125</f>
        <v>0</v>
      </c>
      <c r="AV121">
        <f>'Ввод данных'!AY125</f>
        <v>0</v>
      </c>
      <c r="AW121">
        <f>'Ввод данных'!AZ125</f>
        <v>0</v>
      </c>
      <c r="AX121">
        <f>'Ввод данных'!BA125</f>
        <v>0</v>
      </c>
      <c r="AY121" s="3" t="b">
        <f>IF('Ввод данных'!BB125=4,1,(IF('Ввод данных'!BB125=3,2,(IF('Ввод данных'!BB125=2,3,(IF('Ввод данных'!BB125=1,4)))))))</f>
        <v>0</v>
      </c>
      <c r="AZ121">
        <f>'Ввод данных'!BC125</f>
        <v>0</v>
      </c>
      <c r="BA121" s="3" t="b">
        <f>IF('Ввод данных'!BD125=4,1,(IF('Ввод данных'!BD125=3,2,(IF('Ввод данных'!BD125=2,3,(IF('Ввод данных'!BD125=1,4)))))))</f>
        <v>0</v>
      </c>
      <c r="BB121">
        <f>'Ввод данных'!BE125</f>
        <v>0</v>
      </c>
      <c r="BC121">
        <f>'Ввод данных'!BF125</f>
        <v>0</v>
      </c>
      <c r="BD121" s="3" t="b">
        <f>IF('Ввод данных'!BG125=4,1,(IF('Ввод данных'!BG125=3,2,(IF('Ввод данных'!BG125=2,3,(IF('Ввод данных'!BG125=1,4)))))))</f>
        <v>0</v>
      </c>
      <c r="BE121" s="1" t="b">
        <f>IF('Ввод данных'!BH125=4,1,(IF('Ввод данных'!BH125=1,1,(IF('Ввод данных'!BH125=2,0,(IF('Ввод данных'!BH125=3,0)))))))</f>
        <v>0</v>
      </c>
      <c r="BF121" s="2">
        <f>'Ввод данных'!BI125</f>
        <v>0</v>
      </c>
      <c r="BG121">
        <f>'Ввод данных'!BJ125</f>
        <v>0</v>
      </c>
      <c r="BH121">
        <f>'Ввод данных'!BK125</f>
        <v>0</v>
      </c>
      <c r="BI121">
        <f>'Ввод данных'!BL125</f>
        <v>0</v>
      </c>
      <c r="BJ121">
        <f>'Ввод данных'!BM125</f>
        <v>0</v>
      </c>
      <c r="BK121">
        <f>'Ввод данных'!BN125</f>
        <v>0</v>
      </c>
      <c r="BL121">
        <f>'Ввод данных'!BO125</f>
        <v>0</v>
      </c>
      <c r="BM121" s="1" t="b">
        <f>IF('Ввод данных'!BP125=4,1,(IF('Ввод данных'!BP125=1,1,(IF('Ввод данных'!BP125=2,0,(IF('Ввод данных'!BP125=3,0)))))))</f>
        <v>0</v>
      </c>
      <c r="BN121">
        <f>'Ввод данных'!BQ125</f>
        <v>0</v>
      </c>
      <c r="BO121">
        <f>'Ввод данных'!BR125</f>
        <v>0</v>
      </c>
      <c r="BP121" s="3" t="b">
        <f>IF('Ввод данных'!BS125=4,1,(IF('Ввод данных'!BS125=3,2,(IF('Ввод данных'!BS125=2,3,(IF('Ввод данных'!BS125=1,4)))))))</f>
        <v>0</v>
      </c>
      <c r="BQ121">
        <f>'Ввод данных'!BT125</f>
        <v>0</v>
      </c>
      <c r="BR121">
        <f>'Ввод данных'!BU125</f>
        <v>0</v>
      </c>
      <c r="BS121">
        <f>'Ввод данных'!BV125</f>
        <v>0</v>
      </c>
      <c r="BT121" s="45">
        <f>'Ввод данных'!BH125</f>
        <v>0</v>
      </c>
      <c r="BU121" s="45">
        <f>'Ввод данных'!G125</f>
        <v>0</v>
      </c>
      <c r="BV121" s="45">
        <f>'Ввод данных'!AV125</f>
        <v>0</v>
      </c>
    </row>
    <row r="122" spans="1:74" x14ac:dyDescent="0.25">
      <c r="A122" s="3" t="b">
        <f>IF('Ввод данных'!D126=4,1,(IF('Ввод данных'!D126=3,2,(IF('Ввод данных'!D126=2,3,(IF('Ввод данных'!D126=1,4)))))))</f>
        <v>0</v>
      </c>
      <c r="B122">
        <f>'Ввод данных'!E126</f>
        <v>0</v>
      </c>
      <c r="C122">
        <f>'Ввод данных'!F126</f>
        <v>0</v>
      </c>
      <c r="D122" s="1" t="b">
        <f>IF('Ввод данных'!G126=4,1,(IF('Ввод данных'!G126=1,1,(IF('Ввод данных'!G126=2,0,(IF('Ввод данных'!G126=3,0)))))))</f>
        <v>0</v>
      </c>
      <c r="E122" s="3" t="b">
        <f>IF('Ввод данных'!H126=4,1,(IF('Ввод данных'!H126=3,2,(IF('Ввод данных'!H126=2,3,(IF('Ввод данных'!H126=1,4)))))))</f>
        <v>0</v>
      </c>
      <c r="F122">
        <f>'Ввод данных'!I126</f>
        <v>0</v>
      </c>
      <c r="G122">
        <f>'Ввод данных'!J126</f>
        <v>0</v>
      </c>
      <c r="H122">
        <f>'Ввод данных'!K126</f>
        <v>0</v>
      </c>
      <c r="I122">
        <f>'Ввод данных'!L126</f>
        <v>0</v>
      </c>
      <c r="J122">
        <f>'Ввод данных'!M126</f>
        <v>0</v>
      </c>
      <c r="K122">
        <f>'Ввод данных'!N126</f>
        <v>0</v>
      </c>
      <c r="L122">
        <f>'Ввод данных'!O126</f>
        <v>0</v>
      </c>
      <c r="M122">
        <f>'Ввод данных'!P126</f>
        <v>0</v>
      </c>
      <c r="N122">
        <f>'Ввод данных'!Q126</f>
        <v>0</v>
      </c>
      <c r="O122" s="2">
        <f>'Ввод данных'!R126</f>
        <v>0</v>
      </c>
      <c r="P122">
        <f>'Ввод данных'!S126</f>
        <v>0</v>
      </c>
      <c r="Q122" s="1" t="b">
        <f>IF('Ввод данных'!T126=4,1,(IF('Ввод данных'!T126=1,1,(IF('Ввод данных'!T126=2,0,(IF('Ввод данных'!T126=3,0)))))))</f>
        <v>0</v>
      </c>
      <c r="R122" s="3" t="b">
        <f>IF('Ввод данных'!U126=4,1,(IF('Ввод данных'!U126=3,2,(IF('Ввод данных'!U126=2,3,(IF('Ввод данных'!U126=1,4)))))))</f>
        <v>0</v>
      </c>
      <c r="S122">
        <f>'Ввод данных'!V126</f>
        <v>0</v>
      </c>
      <c r="T122">
        <f>'Ввод данных'!W126</f>
        <v>0</v>
      </c>
      <c r="U122" s="3" t="b">
        <f>IF('Ввод данных'!X126=4,1,(IF('Ввод данных'!X126=3,2,(IF('Ввод данных'!X126=2,3,(IF('Ввод данных'!X126=1,4)))))))</f>
        <v>0</v>
      </c>
      <c r="V122" s="3" t="b">
        <f>IF('Ввод данных'!Y126=4,1,(IF('Ввод данных'!Y126=3,2,(IF('Ввод данных'!Y126=2,3,(IF('Ввод данных'!Y126=1,4)))))))</f>
        <v>0</v>
      </c>
      <c r="W122" s="3" t="b">
        <f>IF('Ввод данных'!Z126=4,1,(IF('Ввод данных'!Z126=3,2,(IF('Ввод данных'!Z126=2,3,(IF('Ввод данных'!Z126=1,4)))))))</f>
        <v>0</v>
      </c>
      <c r="X122">
        <f>'Ввод данных'!AA126</f>
        <v>0</v>
      </c>
      <c r="Y122">
        <f>'Ввод данных'!AB126</f>
        <v>0</v>
      </c>
      <c r="Z122">
        <f>'Ввод данных'!AC126</f>
        <v>0</v>
      </c>
      <c r="AA122">
        <f>'Ввод данных'!AD126</f>
        <v>0</v>
      </c>
      <c r="AB122" s="1" t="b">
        <f>IF('Ввод данных'!AE126=4,1,(IF('Ввод данных'!AE126=1,1,(IF('Ввод данных'!AE126=2,0,(IF('Ввод данных'!AE126=3,0)))))))</f>
        <v>0</v>
      </c>
      <c r="AC122">
        <f>'Ввод данных'!AF126</f>
        <v>0</v>
      </c>
      <c r="AD122">
        <f>'Ввод данных'!AG126</f>
        <v>0</v>
      </c>
      <c r="AE122" s="3" t="b">
        <f>IF('Ввод данных'!AH126=4,1,(IF('Ввод данных'!AH126=3,2,(IF('Ввод данных'!AH126=2,3,(IF('Ввод данных'!AH126=1,4)))))))</f>
        <v>0</v>
      </c>
      <c r="AF122">
        <f>'Ввод данных'!AI126</f>
        <v>0</v>
      </c>
      <c r="AG122">
        <f>'Ввод данных'!AJ126</f>
        <v>0</v>
      </c>
      <c r="AH122">
        <f>'Ввод данных'!AK126</f>
        <v>0</v>
      </c>
      <c r="AI122" s="3" t="b">
        <f>IF('Ввод данных'!AL126=4,1,(IF('Ввод данных'!AL126=3,2,(IF('Ввод данных'!AL126=2,3,(IF('Ввод данных'!AL126=1,4)))))))</f>
        <v>0</v>
      </c>
      <c r="AJ122">
        <f>'Ввод данных'!AM126</f>
        <v>0</v>
      </c>
      <c r="AK122">
        <f>'Ввод данных'!AN126</f>
        <v>0</v>
      </c>
      <c r="AL122">
        <f>'Ввод данных'!AO126</f>
        <v>0</v>
      </c>
      <c r="AM122">
        <f>'Ввод данных'!AP126</f>
        <v>0</v>
      </c>
      <c r="AN122">
        <f>'Ввод данных'!AQ126</f>
        <v>0</v>
      </c>
      <c r="AO122">
        <f>'Ввод данных'!AR126</f>
        <v>0</v>
      </c>
      <c r="AP122" s="1" t="b">
        <f>IF('Ввод данных'!AS126=4,1,(IF('Ввод данных'!AS126=1,1,(IF('Ввод данных'!AS126=2,0,(IF('Ввод данных'!AS126=3,0)))))))</f>
        <v>0</v>
      </c>
      <c r="AQ122">
        <f>'Ввод данных'!AT126</f>
        <v>0</v>
      </c>
      <c r="AR122">
        <f>'Ввод данных'!AU126</f>
        <v>0</v>
      </c>
      <c r="AS122" s="1" t="b">
        <f>IF('Ввод данных'!AV126=4,1,(IF('Ввод данных'!AV126=1,1,(IF('Ввод данных'!AV126=2,0,(IF('Ввод данных'!AV126=3,0)))))))</f>
        <v>0</v>
      </c>
      <c r="AT122" s="3" t="b">
        <f>IF('Ввод данных'!AW126=4,1,(IF('Ввод данных'!AW126=3,2,(IF('Ввод данных'!AW126=2,3,(IF('Ввод данных'!AW126=1,4)))))))</f>
        <v>0</v>
      </c>
      <c r="AU122">
        <f>'Ввод данных'!AX126</f>
        <v>0</v>
      </c>
      <c r="AV122">
        <f>'Ввод данных'!AY126</f>
        <v>0</v>
      </c>
      <c r="AW122">
        <f>'Ввод данных'!AZ126</f>
        <v>0</v>
      </c>
      <c r="AX122">
        <f>'Ввод данных'!BA126</f>
        <v>0</v>
      </c>
      <c r="AY122" s="3" t="b">
        <f>IF('Ввод данных'!BB126=4,1,(IF('Ввод данных'!BB126=3,2,(IF('Ввод данных'!BB126=2,3,(IF('Ввод данных'!BB126=1,4)))))))</f>
        <v>0</v>
      </c>
      <c r="AZ122">
        <f>'Ввод данных'!BC126</f>
        <v>0</v>
      </c>
      <c r="BA122" s="3" t="b">
        <f>IF('Ввод данных'!BD126=4,1,(IF('Ввод данных'!BD126=3,2,(IF('Ввод данных'!BD126=2,3,(IF('Ввод данных'!BD126=1,4)))))))</f>
        <v>0</v>
      </c>
      <c r="BB122">
        <f>'Ввод данных'!BE126</f>
        <v>0</v>
      </c>
      <c r="BC122">
        <f>'Ввод данных'!BF126</f>
        <v>0</v>
      </c>
      <c r="BD122" s="3" t="b">
        <f>IF('Ввод данных'!BG126=4,1,(IF('Ввод данных'!BG126=3,2,(IF('Ввод данных'!BG126=2,3,(IF('Ввод данных'!BG126=1,4)))))))</f>
        <v>0</v>
      </c>
      <c r="BE122" s="1" t="b">
        <f>IF('Ввод данных'!BH126=4,1,(IF('Ввод данных'!BH126=1,1,(IF('Ввод данных'!BH126=2,0,(IF('Ввод данных'!BH126=3,0)))))))</f>
        <v>0</v>
      </c>
      <c r="BF122" s="2">
        <f>'Ввод данных'!BI126</f>
        <v>0</v>
      </c>
      <c r="BG122">
        <f>'Ввод данных'!BJ126</f>
        <v>0</v>
      </c>
      <c r="BH122">
        <f>'Ввод данных'!BK126</f>
        <v>0</v>
      </c>
      <c r="BI122">
        <f>'Ввод данных'!BL126</f>
        <v>0</v>
      </c>
      <c r="BJ122">
        <f>'Ввод данных'!BM126</f>
        <v>0</v>
      </c>
      <c r="BK122">
        <f>'Ввод данных'!BN126</f>
        <v>0</v>
      </c>
      <c r="BL122">
        <f>'Ввод данных'!BO126</f>
        <v>0</v>
      </c>
      <c r="BM122" s="1" t="b">
        <f>IF('Ввод данных'!BP126=4,1,(IF('Ввод данных'!BP126=1,1,(IF('Ввод данных'!BP126=2,0,(IF('Ввод данных'!BP126=3,0)))))))</f>
        <v>0</v>
      </c>
      <c r="BN122">
        <f>'Ввод данных'!BQ126</f>
        <v>0</v>
      </c>
      <c r="BO122">
        <f>'Ввод данных'!BR126</f>
        <v>0</v>
      </c>
      <c r="BP122" s="3" t="b">
        <f>IF('Ввод данных'!BS126=4,1,(IF('Ввод данных'!BS126=3,2,(IF('Ввод данных'!BS126=2,3,(IF('Ввод данных'!BS126=1,4)))))))</f>
        <v>0</v>
      </c>
      <c r="BQ122">
        <f>'Ввод данных'!BT126</f>
        <v>0</v>
      </c>
      <c r="BR122">
        <f>'Ввод данных'!BU126</f>
        <v>0</v>
      </c>
      <c r="BS122">
        <f>'Ввод данных'!BV126</f>
        <v>0</v>
      </c>
      <c r="BT122" s="45">
        <f>'Ввод данных'!BH126</f>
        <v>0</v>
      </c>
      <c r="BU122" s="45">
        <f>'Ввод данных'!G126</f>
        <v>0</v>
      </c>
      <c r="BV122" s="45">
        <f>'Ввод данных'!AV126</f>
        <v>0</v>
      </c>
    </row>
    <row r="123" spans="1:74" x14ac:dyDescent="0.25">
      <c r="A123" s="3" t="b">
        <f>IF('Ввод данных'!D127=4,1,(IF('Ввод данных'!D127=3,2,(IF('Ввод данных'!D127=2,3,(IF('Ввод данных'!D127=1,4)))))))</f>
        <v>0</v>
      </c>
      <c r="B123">
        <f>'Ввод данных'!E127</f>
        <v>0</v>
      </c>
      <c r="C123">
        <f>'Ввод данных'!F127</f>
        <v>0</v>
      </c>
      <c r="D123" s="1" t="b">
        <f>IF('Ввод данных'!G127=4,1,(IF('Ввод данных'!G127=1,1,(IF('Ввод данных'!G127=2,0,(IF('Ввод данных'!G127=3,0)))))))</f>
        <v>0</v>
      </c>
      <c r="E123" s="3" t="b">
        <f>IF('Ввод данных'!H127=4,1,(IF('Ввод данных'!H127=3,2,(IF('Ввод данных'!H127=2,3,(IF('Ввод данных'!H127=1,4)))))))</f>
        <v>0</v>
      </c>
      <c r="F123">
        <f>'Ввод данных'!I127</f>
        <v>0</v>
      </c>
      <c r="G123">
        <f>'Ввод данных'!J127</f>
        <v>0</v>
      </c>
      <c r="H123">
        <f>'Ввод данных'!K127</f>
        <v>0</v>
      </c>
      <c r="I123">
        <f>'Ввод данных'!L127</f>
        <v>0</v>
      </c>
      <c r="J123">
        <f>'Ввод данных'!M127</f>
        <v>0</v>
      </c>
      <c r="K123">
        <f>'Ввод данных'!N127</f>
        <v>0</v>
      </c>
      <c r="L123">
        <f>'Ввод данных'!O127</f>
        <v>0</v>
      </c>
      <c r="M123">
        <f>'Ввод данных'!P127</f>
        <v>0</v>
      </c>
      <c r="N123">
        <f>'Ввод данных'!Q127</f>
        <v>0</v>
      </c>
      <c r="O123" s="2">
        <f>'Ввод данных'!R127</f>
        <v>0</v>
      </c>
      <c r="P123">
        <f>'Ввод данных'!S127</f>
        <v>0</v>
      </c>
      <c r="Q123" s="1" t="b">
        <f>IF('Ввод данных'!T127=4,1,(IF('Ввод данных'!T127=1,1,(IF('Ввод данных'!T127=2,0,(IF('Ввод данных'!T127=3,0)))))))</f>
        <v>0</v>
      </c>
      <c r="R123" s="3" t="b">
        <f>IF('Ввод данных'!U127=4,1,(IF('Ввод данных'!U127=3,2,(IF('Ввод данных'!U127=2,3,(IF('Ввод данных'!U127=1,4)))))))</f>
        <v>0</v>
      </c>
      <c r="S123">
        <f>'Ввод данных'!V127</f>
        <v>0</v>
      </c>
      <c r="T123">
        <f>'Ввод данных'!W127</f>
        <v>0</v>
      </c>
      <c r="U123" s="3" t="b">
        <f>IF('Ввод данных'!X127=4,1,(IF('Ввод данных'!X127=3,2,(IF('Ввод данных'!X127=2,3,(IF('Ввод данных'!X127=1,4)))))))</f>
        <v>0</v>
      </c>
      <c r="V123" s="3" t="b">
        <f>IF('Ввод данных'!Y127=4,1,(IF('Ввод данных'!Y127=3,2,(IF('Ввод данных'!Y127=2,3,(IF('Ввод данных'!Y127=1,4)))))))</f>
        <v>0</v>
      </c>
      <c r="W123" s="3" t="b">
        <f>IF('Ввод данных'!Z127=4,1,(IF('Ввод данных'!Z127=3,2,(IF('Ввод данных'!Z127=2,3,(IF('Ввод данных'!Z127=1,4)))))))</f>
        <v>0</v>
      </c>
      <c r="X123">
        <f>'Ввод данных'!AA127</f>
        <v>0</v>
      </c>
      <c r="Y123">
        <f>'Ввод данных'!AB127</f>
        <v>0</v>
      </c>
      <c r="Z123">
        <f>'Ввод данных'!AC127</f>
        <v>0</v>
      </c>
      <c r="AA123">
        <f>'Ввод данных'!AD127</f>
        <v>0</v>
      </c>
      <c r="AB123" s="1" t="b">
        <f>IF('Ввод данных'!AE127=4,1,(IF('Ввод данных'!AE127=1,1,(IF('Ввод данных'!AE127=2,0,(IF('Ввод данных'!AE127=3,0)))))))</f>
        <v>0</v>
      </c>
      <c r="AC123">
        <f>'Ввод данных'!AF127</f>
        <v>0</v>
      </c>
      <c r="AD123">
        <f>'Ввод данных'!AG127</f>
        <v>0</v>
      </c>
      <c r="AE123" s="3" t="b">
        <f>IF('Ввод данных'!AH127=4,1,(IF('Ввод данных'!AH127=3,2,(IF('Ввод данных'!AH127=2,3,(IF('Ввод данных'!AH127=1,4)))))))</f>
        <v>0</v>
      </c>
      <c r="AF123">
        <f>'Ввод данных'!AI127</f>
        <v>0</v>
      </c>
      <c r="AG123">
        <f>'Ввод данных'!AJ127</f>
        <v>0</v>
      </c>
      <c r="AH123">
        <f>'Ввод данных'!AK127</f>
        <v>0</v>
      </c>
      <c r="AI123" s="3" t="b">
        <f>IF('Ввод данных'!AL127=4,1,(IF('Ввод данных'!AL127=3,2,(IF('Ввод данных'!AL127=2,3,(IF('Ввод данных'!AL127=1,4)))))))</f>
        <v>0</v>
      </c>
      <c r="AJ123">
        <f>'Ввод данных'!AM127</f>
        <v>0</v>
      </c>
      <c r="AK123">
        <f>'Ввод данных'!AN127</f>
        <v>0</v>
      </c>
      <c r="AL123">
        <f>'Ввод данных'!AO127</f>
        <v>0</v>
      </c>
      <c r="AM123">
        <f>'Ввод данных'!AP127</f>
        <v>0</v>
      </c>
      <c r="AN123">
        <f>'Ввод данных'!AQ127</f>
        <v>0</v>
      </c>
      <c r="AO123">
        <f>'Ввод данных'!AR127</f>
        <v>0</v>
      </c>
      <c r="AP123" s="1" t="b">
        <f>IF('Ввод данных'!AS127=4,1,(IF('Ввод данных'!AS127=1,1,(IF('Ввод данных'!AS127=2,0,(IF('Ввод данных'!AS127=3,0)))))))</f>
        <v>0</v>
      </c>
      <c r="AQ123">
        <f>'Ввод данных'!AT127</f>
        <v>0</v>
      </c>
      <c r="AR123">
        <f>'Ввод данных'!AU127</f>
        <v>0</v>
      </c>
      <c r="AS123" s="1" t="b">
        <f>IF('Ввод данных'!AV127=4,1,(IF('Ввод данных'!AV127=1,1,(IF('Ввод данных'!AV127=2,0,(IF('Ввод данных'!AV127=3,0)))))))</f>
        <v>0</v>
      </c>
      <c r="AT123" s="3" t="b">
        <f>IF('Ввод данных'!AW127=4,1,(IF('Ввод данных'!AW127=3,2,(IF('Ввод данных'!AW127=2,3,(IF('Ввод данных'!AW127=1,4)))))))</f>
        <v>0</v>
      </c>
      <c r="AU123">
        <f>'Ввод данных'!AX127</f>
        <v>0</v>
      </c>
      <c r="AV123">
        <f>'Ввод данных'!AY127</f>
        <v>0</v>
      </c>
      <c r="AW123">
        <f>'Ввод данных'!AZ127</f>
        <v>0</v>
      </c>
      <c r="AX123">
        <f>'Ввод данных'!BA127</f>
        <v>0</v>
      </c>
      <c r="AY123" s="3" t="b">
        <f>IF('Ввод данных'!BB127=4,1,(IF('Ввод данных'!BB127=3,2,(IF('Ввод данных'!BB127=2,3,(IF('Ввод данных'!BB127=1,4)))))))</f>
        <v>0</v>
      </c>
      <c r="AZ123">
        <f>'Ввод данных'!BC127</f>
        <v>0</v>
      </c>
      <c r="BA123" s="3" t="b">
        <f>IF('Ввод данных'!BD127=4,1,(IF('Ввод данных'!BD127=3,2,(IF('Ввод данных'!BD127=2,3,(IF('Ввод данных'!BD127=1,4)))))))</f>
        <v>0</v>
      </c>
      <c r="BB123">
        <f>'Ввод данных'!BE127</f>
        <v>0</v>
      </c>
      <c r="BC123">
        <f>'Ввод данных'!BF127</f>
        <v>0</v>
      </c>
      <c r="BD123" s="3" t="b">
        <f>IF('Ввод данных'!BG127=4,1,(IF('Ввод данных'!BG127=3,2,(IF('Ввод данных'!BG127=2,3,(IF('Ввод данных'!BG127=1,4)))))))</f>
        <v>0</v>
      </c>
      <c r="BE123" s="1" t="b">
        <f>IF('Ввод данных'!BH127=4,1,(IF('Ввод данных'!BH127=1,1,(IF('Ввод данных'!BH127=2,0,(IF('Ввод данных'!BH127=3,0)))))))</f>
        <v>0</v>
      </c>
      <c r="BF123" s="2">
        <f>'Ввод данных'!BI127</f>
        <v>0</v>
      </c>
      <c r="BG123">
        <f>'Ввод данных'!BJ127</f>
        <v>0</v>
      </c>
      <c r="BH123">
        <f>'Ввод данных'!BK127</f>
        <v>0</v>
      </c>
      <c r="BI123">
        <f>'Ввод данных'!BL127</f>
        <v>0</v>
      </c>
      <c r="BJ123">
        <f>'Ввод данных'!BM127</f>
        <v>0</v>
      </c>
      <c r="BK123">
        <f>'Ввод данных'!BN127</f>
        <v>0</v>
      </c>
      <c r="BL123">
        <f>'Ввод данных'!BO127</f>
        <v>0</v>
      </c>
      <c r="BM123" s="1" t="b">
        <f>IF('Ввод данных'!BP127=4,1,(IF('Ввод данных'!BP127=1,1,(IF('Ввод данных'!BP127=2,0,(IF('Ввод данных'!BP127=3,0)))))))</f>
        <v>0</v>
      </c>
      <c r="BN123">
        <f>'Ввод данных'!BQ127</f>
        <v>0</v>
      </c>
      <c r="BO123">
        <f>'Ввод данных'!BR127</f>
        <v>0</v>
      </c>
      <c r="BP123" s="3" t="b">
        <f>IF('Ввод данных'!BS127=4,1,(IF('Ввод данных'!BS127=3,2,(IF('Ввод данных'!BS127=2,3,(IF('Ввод данных'!BS127=1,4)))))))</f>
        <v>0</v>
      </c>
      <c r="BQ123">
        <f>'Ввод данных'!BT127</f>
        <v>0</v>
      </c>
      <c r="BR123">
        <f>'Ввод данных'!BU127</f>
        <v>0</v>
      </c>
      <c r="BS123">
        <f>'Ввод данных'!BV127</f>
        <v>0</v>
      </c>
      <c r="BT123" s="45">
        <f>'Ввод данных'!BH127</f>
        <v>0</v>
      </c>
      <c r="BU123" s="45">
        <f>'Ввод данных'!G127</f>
        <v>0</v>
      </c>
      <c r="BV123" s="45">
        <f>'Ввод данных'!AV127</f>
        <v>0</v>
      </c>
    </row>
    <row r="124" spans="1:74" x14ac:dyDescent="0.25">
      <c r="A124" s="3" t="b">
        <f>IF('Ввод данных'!D128=4,1,(IF('Ввод данных'!D128=3,2,(IF('Ввод данных'!D128=2,3,(IF('Ввод данных'!D128=1,4)))))))</f>
        <v>0</v>
      </c>
      <c r="B124">
        <f>'Ввод данных'!E128</f>
        <v>0</v>
      </c>
      <c r="C124">
        <f>'Ввод данных'!F128</f>
        <v>0</v>
      </c>
      <c r="D124" s="1" t="b">
        <f>IF('Ввод данных'!G128=4,1,(IF('Ввод данных'!G128=1,1,(IF('Ввод данных'!G128=2,0,(IF('Ввод данных'!G128=3,0)))))))</f>
        <v>0</v>
      </c>
      <c r="E124" s="3" t="b">
        <f>IF('Ввод данных'!H128=4,1,(IF('Ввод данных'!H128=3,2,(IF('Ввод данных'!H128=2,3,(IF('Ввод данных'!H128=1,4)))))))</f>
        <v>0</v>
      </c>
      <c r="F124">
        <f>'Ввод данных'!I128</f>
        <v>0</v>
      </c>
      <c r="G124">
        <f>'Ввод данных'!J128</f>
        <v>0</v>
      </c>
      <c r="H124">
        <f>'Ввод данных'!K128</f>
        <v>0</v>
      </c>
      <c r="I124">
        <f>'Ввод данных'!L128</f>
        <v>0</v>
      </c>
      <c r="J124">
        <f>'Ввод данных'!M128</f>
        <v>0</v>
      </c>
      <c r="K124">
        <f>'Ввод данных'!N128</f>
        <v>0</v>
      </c>
      <c r="L124">
        <f>'Ввод данных'!O128</f>
        <v>0</v>
      </c>
      <c r="M124">
        <f>'Ввод данных'!P128</f>
        <v>0</v>
      </c>
      <c r="N124">
        <f>'Ввод данных'!Q128</f>
        <v>0</v>
      </c>
      <c r="O124" s="2">
        <f>'Ввод данных'!R128</f>
        <v>0</v>
      </c>
      <c r="P124">
        <f>'Ввод данных'!S128</f>
        <v>0</v>
      </c>
      <c r="Q124" s="1" t="b">
        <f>IF('Ввод данных'!T128=4,1,(IF('Ввод данных'!T128=1,1,(IF('Ввод данных'!T128=2,0,(IF('Ввод данных'!T128=3,0)))))))</f>
        <v>0</v>
      </c>
      <c r="R124" s="3" t="b">
        <f>IF('Ввод данных'!U128=4,1,(IF('Ввод данных'!U128=3,2,(IF('Ввод данных'!U128=2,3,(IF('Ввод данных'!U128=1,4)))))))</f>
        <v>0</v>
      </c>
      <c r="S124">
        <f>'Ввод данных'!V128</f>
        <v>0</v>
      </c>
      <c r="T124">
        <f>'Ввод данных'!W128</f>
        <v>0</v>
      </c>
      <c r="U124" s="3" t="b">
        <f>IF('Ввод данных'!X128=4,1,(IF('Ввод данных'!X128=3,2,(IF('Ввод данных'!X128=2,3,(IF('Ввод данных'!X128=1,4)))))))</f>
        <v>0</v>
      </c>
      <c r="V124" s="3" t="b">
        <f>IF('Ввод данных'!Y128=4,1,(IF('Ввод данных'!Y128=3,2,(IF('Ввод данных'!Y128=2,3,(IF('Ввод данных'!Y128=1,4)))))))</f>
        <v>0</v>
      </c>
      <c r="W124" s="3" t="b">
        <f>IF('Ввод данных'!Z128=4,1,(IF('Ввод данных'!Z128=3,2,(IF('Ввод данных'!Z128=2,3,(IF('Ввод данных'!Z128=1,4)))))))</f>
        <v>0</v>
      </c>
      <c r="X124">
        <f>'Ввод данных'!AA128</f>
        <v>0</v>
      </c>
      <c r="Y124">
        <f>'Ввод данных'!AB128</f>
        <v>0</v>
      </c>
      <c r="Z124">
        <f>'Ввод данных'!AC128</f>
        <v>0</v>
      </c>
      <c r="AA124">
        <f>'Ввод данных'!AD128</f>
        <v>0</v>
      </c>
      <c r="AB124" s="1" t="b">
        <f>IF('Ввод данных'!AE128=4,1,(IF('Ввод данных'!AE128=1,1,(IF('Ввод данных'!AE128=2,0,(IF('Ввод данных'!AE128=3,0)))))))</f>
        <v>0</v>
      </c>
      <c r="AC124">
        <f>'Ввод данных'!AF128</f>
        <v>0</v>
      </c>
      <c r="AD124">
        <f>'Ввод данных'!AG128</f>
        <v>0</v>
      </c>
      <c r="AE124" s="3" t="b">
        <f>IF('Ввод данных'!AH128=4,1,(IF('Ввод данных'!AH128=3,2,(IF('Ввод данных'!AH128=2,3,(IF('Ввод данных'!AH128=1,4)))))))</f>
        <v>0</v>
      </c>
      <c r="AF124">
        <f>'Ввод данных'!AI128</f>
        <v>0</v>
      </c>
      <c r="AG124">
        <f>'Ввод данных'!AJ128</f>
        <v>0</v>
      </c>
      <c r="AH124">
        <f>'Ввод данных'!AK128</f>
        <v>0</v>
      </c>
      <c r="AI124" s="3" t="b">
        <f>IF('Ввод данных'!AL128=4,1,(IF('Ввод данных'!AL128=3,2,(IF('Ввод данных'!AL128=2,3,(IF('Ввод данных'!AL128=1,4)))))))</f>
        <v>0</v>
      </c>
      <c r="AJ124">
        <f>'Ввод данных'!AM128</f>
        <v>0</v>
      </c>
      <c r="AK124">
        <f>'Ввод данных'!AN128</f>
        <v>0</v>
      </c>
      <c r="AL124">
        <f>'Ввод данных'!AO128</f>
        <v>0</v>
      </c>
      <c r="AM124">
        <f>'Ввод данных'!AP128</f>
        <v>0</v>
      </c>
      <c r="AN124">
        <f>'Ввод данных'!AQ128</f>
        <v>0</v>
      </c>
      <c r="AO124">
        <f>'Ввод данных'!AR128</f>
        <v>0</v>
      </c>
      <c r="AP124" s="1" t="b">
        <f>IF('Ввод данных'!AS128=4,1,(IF('Ввод данных'!AS128=1,1,(IF('Ввод данных'!AS128=2,0,(IF('Ввод данных'!AS128=3,0)))))))</f>
        <v>0</v>
      </c>
      <c r="AQ124">
        <f>'Ввод данных'!AT128</f>
        <v>0</v>
      </c>
      <c r="AR124">
        <f>'Ввод данных'!AU128</f>
        <v>0</v>
      </c>
      <c r="AS124" s="1" t="b">
        <f>IF('Ввод данных'!AV128=4,1,(IF('Ввод данных'!AV128=1,1,(IF('Ввод данных'!AV128=2,0,(IF('Ввод данных'!AV128=3,0)))))))</f>
        <v>0</v>
      </c>
      <c r="AT124" s="3" t="b">
        <f>IF('Ввод данных'!AW128=4,1,(IF('Ввод данных'!AW128=3,2,(IF('Ввод данных'!AW128=2,3,(IF('Ввод данных'!AW128=1,4)))))))</f>
        <v>0</v>
      </c>
      <c r="AU124">
        <f>'Ввод данных'!AX128</f>
        <v>0</v>
      </c>
      <c r="AV124">
        <f>'Ввод данных'!AY128</f>
        <v>0</v>
      </c>
      <c r="AW124">
        <f>'Ввод данных'!AZ128</f>
        <v>0</v>
      </c>
      <c r="AX124">
        <f>'Ввод данных'!BA128</f>
        <v>0</v>
      </c>
      <c r="AY124" s="3" t="b">
        <f>IF('Ввод данных'!BB128=4,1,(IF('Ввод данных'!BB128=3,2,(IF('Ввод данных'!BB128=2,3,(IF('Ввод данных'!BB128=1,4)))))))</f>
        <v>0</v>
      </c>
      <c r="AZ124">
        <f>'Ввод данных'!BC128</f>
        <v>0</v>
      </c>
      <c r="BA124" s="3" t="b">
        <f>IF('Ввод данных'!BD128=4,1,(IF('Ввод данных'!BD128=3,2,(IF('Ввод данных'!BD128=2,3,(IF('Ввод данных'!BD128=1,4)))))))</f>
        <v>0</v>
      </c>
      <c r="BB124">
        <f>'Ввод данных'!BE128</f>
        <v>0</v>
      </c>
      <c r="BC124">
        <f>'Ввод данных'!BF128</f>
        <v>0</v>
      </c>
      <c r="BD124" s="3" t="b">
        <f>IF('Ввод данных'!BG128=4,1,(IF('Ввод данных'!BG128=3,2,(IF('Ввод данных'!BG128=2,3,(IF('Ввод данных'!BG128=1,4)))))))</f>
        <v>0</v>
      </c>
      <c r="BE124" s="1" t="b">
        <f>IF('Ввод данных'!BH128=4,1,(IF('Ввод данных'!BH128=1,1,(IF('Ввод данных'!BH128=2,0,(IF('Ввод данных'!BH128=3,0)))))))</f>
        <v>0</v>
      </c>
      <c r="BF124" s="2">
        <f>'Ввод данных'!BI128</f>
        <v>0</v>
      </c>
      <c r="BG124">
        <f>'Ввод данных'!BJ128</f>
        <v>0</v>
      </c>
      <c r="BH124">
        <f>'Ввод данных'!BK128</f>
        <v>0</v>
      </c>
      <c r="BI124">
        <f>'Ввод данных'!BL128</f>
        <v>0</v>
      </c>
      <c r="BJ124">
        <f>'Ввод данных'!BM128</f>
        <v>0</v>
      </c>
      <c r="BK124">
        <f>'Ввод данных'!BN128</f>
        <v>0</v>
      </c>
      <c r="BL124">
        <f>'Ввод данных'!BO128</f>
        <v>0</v>
      </c>
      <c r="BM124" s="1" t="b">
        <f>IF('Ввод данных'!BP128=4,1,(IF('Ввод данных'!BP128=1,1,(IF('Ввод данных'!BP128=2,0,(IF('Ввод данных'!BP128=3,0)))))))</f>
        <v>0</v>
      </c>
      <c r="BN124">
        <f>'Ввод данных'!BQ128</f>
        <v>0</v>
      </c>
      <c r="BO124">
        <f>'Ввод данных'!BR128</f>
        <v>0</v>
      </c>
      <c r="BP124" s="3" t="b">
        <f>IF('Ввод данных'!BS128=4,1,(IF('Ввод данных'!BS128=3,2,(IF('Ввод данных'!BS128=2,3,(IF('Ввод данных'!BS128=1,4)))))))</f>
        <v>0</v>
      </c>
      <c r="BQ124">
        <f>'Ввод данных'!BT128</f>
        <v>0</v>
      </c>
      <c r="BR124">
        <f>'Ввод данных'!BU128</f>
        <v>0</v>
      </c>
      <c r="BS124">
        <f>'Ввод данных'!BV128</f>
        <v>0</v>
      </c>
      <c r="BT124" s="45">
        <f>'Ввод данных'!BH128</f>
        <v>0</v>
      </c>
      <c r="BU124" s="45">
        <f>'Ввод данных'!G128</f>
        <v>0</v>
      </c>
      <c r="BV124" s="45">
        <f>'Ввод данных'!AV128</f>
        <v>0</v>
      </c>
    </row>
    <row r="125" spans="1:74" x14ac:dyDescent="0.25">
      <c r="A125" s="3" t="b">
        <f>IF('Ввод данных'!D129=4,1,(IF('Ввод данных'!D129=3,2,(IF('Ввод данных'!D129=2,3,(IF('Ввод данных'!D129=1,4)))))))</f>
        <v>0</v>
      </c>
      <c r="B125">
        <f>'Ввод данных'!E129</f>
        <v>0</v>
      </c>
      <c r="C125">
        <f>'Ввод данных'!F129</f>
        <v>0</v>
      </c>
      <c r="D125" s="1" t="b">
        <f>IF('Ввод данных'!G129=4,1,(IF('Ввод данных'!G129=1,1,(IF('Ввод данных'!G129=2,0,(IF('Ввод данных'!G129=3,0)))))))</f>
        <v>0</v>
      </c>
      <c r="E125" s="3" t="b">
        <f>IF('Ввод данных'!H129=4,1,(IF('Ввод данных'!H129=3,2,(IF('Ввод данных'!H129=2,3,(IF('Ввод данных'!H129=1,4)))))))</f>
        <v>0</v>
      </c>
      <c r="F125">
        <f>'Ввод данных'!I129</f>
        <v>0</v>
      </c>
      <c r="G125">
        <f>'Ввод данных'!J129</f>
        <v>0</v>
      </c>
      <c r="H125">
        <f>'Ввод данных'!K129</f>
        <v>0</v>
      </c>
      <c r="I125">
        <f>'Ввод данных'!L129</f>
        <v>0</v>
      </c>
      <c r="J125">
        <f>'Ввод данных'!M129</f>
        <v>0</v>
      </c>
      <c r="K125">
        <f>'Ввод данных'!N129</f>
        <v>0</v>
      </c>
      <c r="L125">
        <f>'Ввод данных'!O129</f>
        <v>0</v>
      </c>
      <c r="M125">
        <f>'Ввод данных'!P129</f>
        <v>0</v>
      </c>
      <c r="N125">
        <f>'Ввод данных'!Q129</f>
        <v>0</v>
      </c>
      <c r="O125" s="2">
        <f>'Ввод данных'!R129</f>
        <v>0</v>
      </c>
      <c r="P125">
        <f>'Ввод данных'!S129</f>
        <v>0</v>
      </c>
      <c r="Q125" s="1" t="b">
        <f>IF('Ввод данных'!T129=4,1,(IF('Ввод данных'!T129=1,1,(IF('Ввод данных'!T129=2,0,(IF('Ввод данных'!T129=3,0)))))))</f>
        <v>0</v>
      </c>
      <c r="R125" s="3" t="b">
        <f>IF('Ввод данных'!U129=4,1,(IF('Ввод данных'!U129=3,2,(IF('Ввод данных'!U129=2,3,(IF('Ввод данных'!U129=1,4)))))))</f>
        <v>0</v>
      </c>
      <c r="S125">
        <f>'Ввод данных'!V129</f>
        <v>0</v>
      </c>
      <c r="T125">
        <f>'Ввод данных'!W129</f>
        <v>0</v>
      </c>
      <c r="U125" s="3" t="b">
        <f>IF('Ввод данных'!X129=4,1,(IF('Ввод данных'!X129=3,2,(IF('Ввод данных'!X129=2,3,(IF('Ввод данных'!X129=1,4)))))))</f>
        <v>0</v>
      </c>
      <c r="V125" s="3" t="b">
        <f>IF('Ввод данных'!Y129=4,1,(IF('Ввод данных'!Y129=3,2,(IF('Ввод данных'!Y129=2,3,(IF('Ввод данных'!Y129=1,4)))))))</f>
        <v>0</v>
      </c>
      <c r="W125" s="3" t="b">
        <f>IF('Ввод данных'!Z129=4,1,(IF('Ввод данных'!Z129=3,2,(IF('Ввод данных'!Z129=2,3,(IF('Ввод данных'!Z129=1,4)))))))</f>
        <v>0</v>
      </c>
      <c r="X125">
        <f>'Ввод данных'!AA129</f>
        <v>0</v>
      </c>
      <c r="Y125">
        <f>'Ввод данных'!AB129</f>
        <v>0</v>
      </c>
      <c r="Z125">
        <f>'Ввод данных'!AC129</f>
        <v>0</v>
      </c>
      <c r="AA125">
        <f>'Ввод данных'!AD129</f>
        <v>0</v>
      </c>
      <c r="AB125" s="1" t="b">
        <f>IF('Ввод данных'!AE129=4,1,(IF('Ввод данных'!AE129=1,1,(IF('Ввод данных'!AE129=2,0,(IF('Ввод данных'!AE129=3,0)))))))</f>
        <v>0</v>
      </c>
      <c r="AC125">
        <f>'Ввод данных'!AF129</f>
        <v>0</v>
      </c>
      <c r="AD125">
        <f>'Ввод данных'!AG129</f>
        <v>0</v>
      </c>
      <c r="AE125" s="3" t="b">
        <f>IF('Ввод данных'!AH129=4,1,(IF('Ввод данных'!AH129=3,2,(IF('Ввод данных'!AH129=2,3,(IF('Ввод данных'!AH129=1,4)))))))</f>
        <v>0</v>
      </c>
      <c r="AF125">
        <f>'Ввод данных'!AI129</f>
        <v>0</v>
      </c>
      <c r="AG125">
        <f>'Ввод данных'!AJ129</f>
        <v>0</v>
      </c>
      <c r="AH125">
        <f>'Ввод данных'!AK129</f>
        <v>0</v>
      </c>
      <c r="AI125" s="3" t="b">
        <f>IF('Ввод данных'!AL129=4,1,(IF('Ввод данных'!AL129=3,2,(IF('Ввод данных'!AL129=2,3,(IF('Ввод данных'!AL129=1,4)))))))</f>
        <v>0</v>
      </c>
      <c r="AJ125">
        <f>'Ввод данных'!AM129</f>
        <v>0</v>
      </c>
      <c r="AK125">
        <f>'Ввод данных'!AN129</f>
        <v>0</v>
      </c>
      <c r="AL125">
        <f>'Ввод данных'!AO129</f>
        <v>0</v>
      </c>
      <c r="AM125">
        <f>'Ввод данных'!AP129</f>
        <v>0</v>
      </c>
      <c r="AN125">
        <f>'Ввод данных'!AQ129</f>
        <v>0</v>
      </c>
      <c r="AO125">
        <f>'Ввод данных'!AR129</f>
        <v>0</v>
      </c>
      <c r="AP125" s="1" t="b">
        <f>IF('Ввод данных'!AS129=4,1,(IF('Ввод данных'!AS129=1,1,(IF('Ввод данных'!AS129=2,0,(IF('Ввод данных'!AS129=3,0)))))))</f>
        <v>0</v>
      </c>
      <c r="AQ125">
        <f>'Ввод данных'!AT129</f>
        <v>0</v>
      </c>
      <c r="AR125">
        <f>'Ввод данных'!AU129</f>
        <v>0</v>
      </c>
      <c r="AS125" s="1" t="b">
        <f>IF('Ввод данных'!AV129=4,1,(IF('Ввод данных'!AV129=1,1,(IF('Ввод данных'!AV129=2,0,(IF('Ввод данных'!AV129=3,0)))))))</f>
        <v>0</v>
      </c>
      <c r="AT125" s="3" t="b">
        <f>IF('Ввод данных'!AW129=4,1,(IF('Ввод данных'!AW129=3,2,(IF('Ввод данных'!AW129=2,3,(IF('Ввод данных'!AW129=1,4)))))))</f>
        <v>0</v>
      </c>
      <c r="AU125">
        <f>'Ввод данных'!AX129</f>
        <v>0</v>
      </c>
      <c r="AV125">
        <f>'Ввод данных'!AY129</f>
        <v>0</v>
      </c>
      <c r="AW125">
        <f>'Ввод данных'!AZ129</f>
        <v>0</v>
      </c>
      <c r="AX125">
        <f>'Ввод данных'!BA129</f>
        <v>0</v>
      </c>
      <c r="AY125" s="3" t="b">
        <f>IF('Ввод данных'!BB129=4,1,(IF('Ввод данных'!BB129=3,2,(IF('Ввод данных'!BB129=2,3,(IF('Ввод данных'!BB129=1,4)))))))</f>
        <v>0</v>
      </c>
      <c r="AZ125">
        <f>'Ввод данных'!BC129</f>
        <v>0</v>
      </c>
      <c r="BA125" s="3" t="b">
        <f>IF('Ввод данных'!BD129=4,1,(IF('Ввод данных'!BD129=3,2,(IF('Ввод данных'!BD129=2,3,(IF('Ввод данных'!BD129=1,4)))))))</f>
        <v>0</v>
      </c>
      <c r="BB125">
        <f>'Ввод данных'!BE129</f>
        <v>0</v>
      </c>
      <c r="BC125">
        <f>'Ввод данных'!BF129</f>
        <v>0</v>
      </c>
      <c r="BD125" s="3" t="b">
        <f>IF('Ввод данных'!BG129=4,1,(IF('Ввод данных'!BG129=3,2,(IF('Ввод данных'!BG129=2,3,(IF('Ввод данных'!BG129=1,4)))))))</f>
        <v>0</v>
      </c>
      <c r="BE125" s="1" t="b">
        <f>IF('Ввод данных'!BH129=4,1,(IF('Ввод данных'!BH129=1,1,(IF('Ввод данных'!BH129=2,0,(IF('Ввод данных'!BH129=3,0)))))))</f>
        <v>0</v>
      </c>
      <c r="BF125" s="2">
        <f>'Ввод данных'!BI129</f>
        <v>0</v>
      </c>
      <c r="BG125">
        <f>'Ввод данных'!BJ129</f>
        <v>0</v>
      </c>
      <c r="BH125">
        <f>'Ввод данных'!BK129</f>
        <v>0</v>
      </c>
      <c r="BI125">
        <f>'Ввод данных'!BL129</f>
        <v>0</v>
      </c>
      <c r="BJ125">
        <f>'Ввод данных'!BM129</f>
        <v>0</v>
      </c>
      <c r="BK125">
        <f>'Ввод данных'!BN129</f>
        <v>0</v>
      </c>
      <c r="BL125">
        <f>'Ввод данных'!BO129</f>
        <v>0</v>
      </c>
      <c r="BM125" s="1" t="b">
        <f>IF('Ввод данных'!BP129=4,1,(IF('Ввод данных'!BP129=1,1,(IF('Ввод данных'!BP129=2,0,(IF('Ввод данных'!BP129=3,0)))))))</f>
        <v>0</v>
      </c>
      <c r="BN125">
        <f>'Ввод данных'!BQ129</f>
        <v>0</v>
      </c>
      <c r="BO125">
        <f>'Ввод данных'!BR129</f>
        <v>0</v>
      </c>
      <c r="BP125" s="3" t="b">
        <f>IF('Ввод данных'!BS129=4,1,(IF('Ввод данных'!BS129=3,2,(IF('Ввод данных'!BS129=2,3,(IF('Ввод данных'!BS129=1,4)))))))</f>
        <v>0</v>
      </c>
      <c r="BQ125">
        <f>'Ввод данных'!BT129</f>
        <v>0</v>
      </c>
      <c r="BR125">
        <f>'Ввод данных'!BU129</f>
        <v>0</v>
      </c>
      <c r="BS125">
        <f>'Ввод данных'!BV129</f>
        <v>0</v>
      </c>
      <c r="BT125" s="45">
        <f>'Ввод данных'!BH129</f>
        <v>0</v>
      </c>
      <c r="BU125" s="45">
        <f>'Ввод данных'!G129</f>
        <v>0</v>
      </c>
      <c r="BV125" s="45">
        <f>'Ввод данных'!AV129</f>
        <v>0</v>
      </c>
    </row>
    <row r="126" spans="1:74" x14ac:dyDescent="0.25">
      <c r="A126" s="3" t="b">
        <f>IF('Ввод данных'!D130=4,1,(IF('Ввод данных'!D130=3,2,(IF('Ввод данных'!D130=2,3,(IF('Ввод данных'!D130=1,4)))))))</f>
        <v>0</v>
      </c>
      <c r="B126">
        <f>'Ввод данных'!E130</f>
        <v>0</v>
      </c>
      <c r="C126">
        <f>'Ввод данных'!F130</f>
        <v>0</v>
      </c>
      <c r="D126" s="1" t="b">
        <f>IF('Ввод данных'!G130=4,1,(IF('Ввод данных'!G130=1,1,(IF('Ввод данных'!G130=2,0,(IF('Ввод данных'!G130=3,0)))))))</f>
        <v>0</v>
      </c>
      <c r="E126" s="3" t="b">
        <f>IF('Ввод данных'!H130=4,1,(IF('Ввод данных'!H130=3,2,(IF('Ввод данных'!H130=2,3,(IF('Ввод данных'!H130=1,4)))))))</f>
        <v>0</v>
      </c>
      <c r="F126">
        <f>'Ввод данных'!I130</f>
        <v>0</v>
      </c>
      <c r="G126">
        <f>'Ввод данных'!J130</f>
        <v>0</v>
      </c>
      <c r="H126">
        <f>'Ввод данных'!K130</f>
        <v>0</v>
      </c>
      <c r="I126">
        <f>'Ввод данных'!L130</f>
        <v>0</v>
      </c>
      <c r="J126">
        <f>'Ввод данных'!M130</f>
        <v>0</v>
      </c>
      <c r="K126">
        <f>'Ввод данных'!N130</f>
        <v>0</v>
      </c>
      <c r="L126">
        <f>'Ввод данных'!O130</f>
        <v>0</v>
      </c>
      <c r="M126">
        <f>'Ввод данных'!P130</f>
        <v>0</v>
      </c>
      <c r="N126">
        <f>'Ввод данных'!Q130</f>
        <v>0</v>
      </c>
      <c r="O126" s="2">
        <f>'Ввод данных'!R130</f>
        <v>0</v>
      </c>
      <c r="P126">
        <f>'Ввод данных'!S130</f>
        <v>0</v>
      </c>
      <c r="Q126" s="1" t="b">
        <f>IF('Ввод данных'!T130=4,1,(IF('Ввод данных'!T130=1,1,(IF('Ввод данных'!T130=2,0,(IF('Ввод данных'!T130=3,0)))))))</f>
        <v>0</v>
      </c>
      <c r="R126" s="3" t="b">
        <f>IF('Ввод данных'!U130=4,1,(IF('Ввод данных'!U130=3,2,(IF('Ввод данных'!U130=2,3,(IF('Ввод данных'!U130=1,4)))))))</f>
        <v>0</v>
      </c>
      <c r="S126">
        <f>'Ввод данных'!V130</f>
        <v>0</v>
      </c>
      <c r="T126">
        <f>'Ввод данных'!W130</f>
        <v>0</v>
      </c>
      <c r="U126" s="3" t="b">
        <f>IF('Ввод данных'!X130=4,1,(IF('Ввод данных'!X130=3,2,(IF('Ввод данных'!X130=2,3,(IF('Ввод данных'!X130=1,4)))))))</f>
        <v>0</v>
      </c>
      <c r="V126" s="3" t="b">
        <f>IF('Ввод данных'!Y130=4,1,(IF('Ввод данных'!Y130=3,2,(IF('Ввод данных'!Y130=2,3,(IF('Ввод данных'!Y130=1,4)))))))</f>
        <v>0</v>
      </c>
      <c r="W126" s="3" t="b">
        <f>IF('Ввод данных'!Z130=4,1,(IF('Ввод данных'!Z130=3,2,(IF('Ввод данных'!Z130=2,3,(IF('Ввод данных'!Z130=1,4)))))))</f>
        <v>0</v>
      </c>
      <c r="X126">
        <f>'Ввод данных'!AA130</f>
        <v>0</v>
      </c>
      <c r="Y126">
        <f>'Ввод данных'!AB130</f>
        <v>0</v>
      </c>
      <c r="Z126">
        <f>'Ввод данных'!AC130</f>
        <v>0</v>
      </c>
      <c r="AA126">
        <f>'Ввод данных'!AD130</f>
        <v>0</v>
      </c>
      <c r="AB126" s="1" t="b">
        <f>IF('Ввод данных'!AE130=4,1,(IF('Ввод данных'!AE130=1,1,(IF('Ввод данных'!AE130=2,0,(IF('Ввод данных'!AE130=3,0)))))))</f>
        <v>0</v>
      </c>
      <c r="AC126">
        <f>'Ввод данных'!AF130</f>
        <v>0</v>
      </c>
      <c r="AD126">
        <f>'Ввод данных'!AG130</f>
        <v>0</v>
      </c>
      <c r="AE126" s="3" t="b">
        <f>IF('Ввод данных'!AH130=4,1,(IF('Ввод данных'!AH130=3,2,(IF('Ввод данных'!AH130=2,3,(IF('Ввод данных'!AH130=1,4)))))))</f>
        <v>0</v>
      </c>
      <c r="AF126">
        <f>'Ввод данных'!AI130</f>
        <v>0</v>
      </c>
      <c r="AG126">
        <f>'Ввод данных'!AJ130</f>
        <v>0</v>
      </c>
      <c r="AH126">
        <f>'Ввод данных'!AK130</f>
        <v>0</v>
      </c>
      <c r="AI126" s="3" t="b">
        <f>IF('Ввод данных'!AL130=4,1,(IF('Ввод данных'!AL130=3,2,(IF('Ввод данных'!AL130=2,3,(IF('Ввод данных'!AL130=1,4)))))))</f>
        <v>0</v>
      </c>
      <c r="AJ126">
        <f>'Ввод данных'!AM130</f>
        <v>0</v>
      </c>
      <c r="AK126">
        <f>'Ввод данных'!AN130</f>
        <v>0</v>
      </c>
      <c r="AL126">
        <f>'Ввод данных'!AO130</f>
        <v>0</v>
      </c>
      <c r="AM126">
        <f>'Ввод данных'!AP130</f>
        <v>0</v>
      </c>
      <c r="AN126">
        <f>'Ввод данных'!AQ130</f>
        <v>0</v>
      </c>
      <c r="AO126">
        <f>'Ввод данных'!AR130</f>
        <v>0</v>
      </c>
      <c r="AP126" s="1" t="b">
        <f>IF('Ввод данных'!AS130=4,1,(IF('Ввод данных'!AS130=1,1,(IF('Ввод данных'!AS130=2,0,(IF('Ввод данных'!AS130=3,0)))))))</f>
        <v>0</v>
      </c>
      <c r="AQ126">
        <f>'Ввод данных'!AT130</f>
        <v>0</v>
      </c>
      <c r="AR126">
        <f>'Ввод данных'!AU130</f>
        <v>0</v>
      </c>
      <c r="AS126" s="1" t="b">
        <f>IF('Ввод данных'!AV130=4,1,(IF('Ввод данных'!AV130=1,1,(IF('Ввод данных'!AV130=2,0,(IF('Ввод данных'!AV130=3,0)))))))</f>
        <v>0</v>
      </c>
      <c r="AT126" s="3" t="b">
        <f>IF('Ввод данных'!AW130=4,1,(IF('Ввод данных'!AW130=3,2,(IF('Ввод данных'!AW130=2,3,(IF('Ввод данных'!AW130=1,4)))))))</f>
        <v>0</v>
      </c>
      <c r="AU126">
        <f>'Ввод данных'!AX130</f>
        <v>0</v>
      </c>
      <c r="AV126">
        <f>'Ввод данных'!AY130</f>
        <v>0</v>
      </c>
      <c r="AW126">
        <f>'Ввод данных'!AZ130</f>
        <v>0</v>
      </c>
      <c r="AX126">
        <f>'Ввод данных'!BA130</f>
        <v>0</v>
      </c>
      <c r="AY126" s="3" t="b">
        <f>IF('Ввод данных'!BB130=4,1,(IF('Ввод данных'!BB130=3,2,(IF('Ввод данных'!BB130=2,3,(IF('Ввод данных'!BB130=1,4)))))))</f>
        <v>0</v>
      </c>
      <c r="AZ126">
        <f>'Ввод данных'!BC130</f>
        <v>0</v>
      </c>
      <c r="BA126" s="3" t="b">
        <f>IF('Ввод данных'!BD130=4,1,(IF('Ввод данных'!BD130=3,2,(IF('Ввод данных'!BD130=2,3,(IF('Ввод данных'!BD130=1,4)))))))</f>
        <v>0</v>
      </c>
      <c r="BB126">
        <f>'Ввод данных'!BE130</f>
        <v>0</v>
      </c>
      <c r="BC126">
        <f>'Ввод данных'!BF130</f>
        <v>0</v>
      </c>
      <c r="BD126" s="3" t="b">
        <f>IF('Ввод данных'!BG130=4,1,(IF('Ввод данных'!BG130=3,2,(IF('Ввод данных'!BG130=2,3,(IF('Ввод данных'!BG130=1,4)))))))</f>
        <v>0</v>
      </c>
      <c r="BE126" s="1" t="b">
        <f>IF('Ввод данных'!BH130=4,1,(IF('Ввод данных'!BH130=1,1,(IF('Ввод данных'!BH130=2,0,(IF('Ввод данных'!BH130=3,0)))))))</f>
        <v>0</v>
      </c>
      <c r="BF126" s="2">
        <f>'Ввод данных'!BI130</f>
        <v>0</v>
      </c>
      <c r="BG126">
        <f>'Ввод данных'!BJ130</f>
        <v>0</v>
      </c>
      <c r="BH126">
        <f>'Ввод данных'!BK130</f>
        <v>0</v>
      </c>
      <c r="BI126">
        <f>'Ввод данных'!BL130</f>
        <v>0</v>
      </c>
      <c r="BJ126">
        <f>'Ввод данных'!BM130</f>
        <v>0</v>
      </c>
      <c r="BK126">
        <f>'Ввод данных'!BN130</f>
        <v>0</v>
      </c>
      <c r="BL126">
        <f>'Ввод данных'!BO130</f>
        <v>0</v>
      </c>
      <c r="BM126" s="1" t="b">
        <f>IF('Ввод данных'!BP130=4,1,(IF('Ввод данных'!BP130=1,1,(IF('Ввод данных'!BP130=2,0,(IF('Ввод данных'!BP130=3,0)))))))</f>
        <v>0</v>
      </c>
      <c r="BN126">
        <f>'Ввод данных'!BQ130</f>
        <v>0</v>
      </c>
      <c r="BO126">
        <f>'Ввод данных'!BR130</f>
        <v>0</v>
      </c>
      <c r="BP126" s="3" t="b">
        <f>IF('Ввод данных'!BS130=4,1,(IF('Ввод данных'!BS130=3,2,(IF('Ввод данных'!BS130=2,3,(IF('Ввод данных'!BS130=1,4)))))))</f>
        <v>0</v>
      </c>
      <c r="BQ126">
        <f>'Ввод данных'!BT130</f>
        <v>0</v>
      </c>
      <c r="BR126">
        <f>'Ввод данных'!BU130</f>
        <v>0</v>
      </c>
      <c r="BS126">
        <f>'Ввод данных'!BV130</f>
        <v>0</v>
      </c>
      <c r="BT126" s="45">
        <f>'Ввод данных'!BH130</f>
        <v>0</v>
      </c>
      <c r="BU126" s="45">
        <f>'Ввод данных'!G130</f>
        <v>0</v>
      </c>
      <c r="BV126" s="45">
        <f>'Ввод данных'!AV130</f>
        <v>0</v>
      </c>
    </row>
    <row r="127" spans="1:74" x14ac:dyDescent="0.25">
      <c r="A127" s="3" t="b">
        <f>IF('Ввод данных'!D131=4,1,(IF('Ввод данных'!D131=3,2,(IF('Ввод данных'!D131=2,3,(IF('Ввод данных'!D131=1,4)))))))</f>
        <v>0</v>
      </c>
      <c r="B127">
        <f>'Ввод данных'!E131</f>
        <v>0</v>
      </c>
      <c r="C127">
        <f>'Ввод данных'!F131</f>
        <v>0</v>
      </c>
      <c r="D127" s="1" t="b">
        <f>IF('Ввод данных'!G131=4,1,(IF('Ввод данных'!G131=1,1,(IF('Ввод данных'!G131=2,0,(IF('Ввод данных'!G131=3,0)))))))</f>
        <v>0</v>
      </c>
      <c r="E127" s="3" t="b">
        <f>IF('Ввод данных'!H131=4,1,(IF('Ввод данных'!H131=3,2,(IF('Ввод данных'!H131=2,3,(IF('Ввод данных'!H131=1,4)))))))</f>
        <v>0</v>
      </c>
      <c r="F127">
        <f>'Ввод данных'!I131</f>
        <v>0</v>
      </c>
      <c r="G127">
        <f>'Ввод данных'!J131</f>
        <v>0</v>
      </c>
      <c r="H127">
        <f>'Ввод данных'!K131</f>
        <v>0</v>
      </c>
      <c r="I127">
        <f>'Ввод данных'!L131</f>
        <v>0</v>
      </c>
      <c r="J127">
        <f>'Ввод данных'!M131</f>
        <v>0</v>
      </c>
      <c r="K127">
        <f>'Ввод данных'!N131</f>
        <v>0</v>
      </c>
      <c r="L127">
        <f>'Ввод данных'!O131</f>
        <v>0</v>
      </c>
      <c r="M127">
        <f>'Ввод данных'!P131</f>
        <v>0</v>
      </c>
      <c r="N127">
        <f>'Ввод данных'!Q131</f>
        <v>0</v>
      </c>
      <c r="O127" s="2">
        <f>'Ввод данных'!R131</f>
        <v>0</v>
      </c>
      <c r="P127">
        <f>'Ввод данных'!S131</f>
        <v>0</v>
      </c>
      <c r="Q127" s="1" t="b">
        <f>IF('Ввод данных'!T131=4,1,(IF('Ввод данных'!T131=1,1,(IF('Ввод данных'!T131=2,0,(IF('Ввод данных'!T131=3,0)))))))</f>
        <v>0</v>
      </c>
      <c r="R127" s="3" t="b">
        <f>IF('Ввод данных'!U131=4,1,(IF('Ввод данных'!U131=3,2,(IF('Ввод данных'!U131=2,3,(IF('Ввод данных'!U131=1,4)))))))</f>
        <v>0</v>
      </c>
      <c r="S127">
        <f>'Ввод данных'!V131</f>
        <v>0</v>
      </c>
      <c r="T127">
        <f>'Ввод данных'!W131</f>
        <v>0</v>
      </c>
      <c r="U127" s="3" t="b">
        <f>IF('Ввод данных'!X131=4,1,(IF('Ввод данных'!X131=3,2,(IF('Ввод данных'!X131=2,3,(IF('Ввод данных'!X131=1,4)))))))</f>
        <v>0</v>
      </c>
      <c r="V127" s="3" t="b">
        <f>IF('Ввод данных'!Y131=4,1,(IF('Ввод данных'!Y131=3,2,(IF('Ввод данных'!Y131=2,3,(IF('Ввод данных'!Y131=1,4)))))))</f>
        <v>0</v>
      </c>
      <c r="W127" s="3" t="b">
        <f>IF('Ввод данных'!Z131=4,1,(IF('Ввод данных'!Z131=3,2,(IF('Ввод данных'!Z131=2,3,(IF('Ввод данных'!Z131=1,4)))))))</f>
        <v>0</v>
      </c>
      <c r="X127">
        <f>'Ввод данных'!AA131</f>
        <v>0</v>
      </c>
      <c r="Y127">
        <f>'Ввод данных'!AB131</f>
        <v>0</v>
      </c>
      <c r="Z127">
        <f>'Ввод данных'!AC131</f>
        <v>0</v>
      </c>
      <c r="AA127">
        <f>'Ввод данных'!AD131</f>
        <v>0</v>
      </c>
      <c r="AB127" s="1" t="b">
        <f>IF('Ввод данных'!AE131=4,1,(IF('Ввод данных'!AE131=1,1,(IF('Ввод данных'!AE131=2,0,(IF('Ввод данных'!AE131=3,0)))))))</f>
        <v>0</v>
      </c>
      <c r="AC127">
        <f>'Ввод данных'!AF131</f>
        <v>0</v>
      </c>
      <c r="AD127">
        <f>'Ввод данных'!AG131</f>
        <v>0</v>
      </c>
      <c r="AE127" s="3" t="b">
        <f>IF('Ввод данных'!AH131=4,1,(IF('Ввод данных'!AH131=3,2,(IF('Ввод данных'!AH131=2,3,(IF('Ввод данных'!AH131=1,4)))))))</f>
        <v>0</v>
      </c>
      <c r="AF127">
        <f>'Ввод данных'!AI131</f>
        <v>0</v>
      </c>
      <c r="AG127">
        <f>'Ввод данных'!AJ131</f>
        <v>0</v>
      </c>
      <c r="AH127">
        <f>'Ввод данных'!AK131</f>
        <v>0</v>
      </c>
      <c r="AI127" s="3" t="b">
        <f>IF('Ввод данных'!AL131=4,1,(IF('Ввод данных'!AL131=3,2,(IF('Ввод данных'!AL131=2,3,(IF('Ввод данных'!AL131=1,4)))))))</f>
        <v>0</v>
      </c>
      <c r="AJ127">
        <f>'Ввод данных'!AM131</f>
        <v>0</v>
      </c>
      <c r="AK127">
        <f>'Ввод данных'!AN131</f>
        <v>0</v>
      </c>
      <c r="AL127">
        <f>'Ввод данных'!AO131</f>
        <v>0</v>
      </c>
      <c r="AM127">
        <f>'Ввод данных'!AP131</f>
        <v>0</v>
      </c>
      <c r="AN127">
        <f>'Ввод данных'!AQ131</f>
        <v>0</v>
      </c>
      <c r="AO127">
        <f>'Ввод данных'!AR131</f>
        <v>0</v>
      </c>
      <c r="AP127" s="1" t="b">
        <f>IF('Ввод данных'!AS131=4,1,(IF('Ввод данных'!AS131=1,1,(IF('Ввод данных'!AS131=2,0,(IF('Ввод данных'!AS131=3,0)))))))</f>
        <v>0</v>
      </c>
      <c r="AQ127">
        <f>'Ввод данных'!AT131</f>
        <v>0</v>
      </c>
      <c r="AR127">
        <f>'Ввод данных'!AU131</f>
        <v>0</v>
      </c>
      <c r="AS127" s="1" t="b">
        <f>IF('Ввод данных'!AV131=4,1,(IF('Ввод данных'!AV131=1,1,(IF('Ввод данных'!AV131=2,0,(IF('Ввод данных'!AV131=3,0)))))))</f>
        <v>0</v>
      </c>
      <c r="AT127" s="3" t="b">
        <f>IF('Ввод данных'!AW131=4,1,(IF('Ввод данных'!AW131=3,2,(IF('Ввод данных'!AW131=2,3,(IF('Ввод данных'!AW131=1,4)))))))</f>
        <v>0</v>
      </c>
      <c r="AU127">
        <f>'Ввод данных'!AX131</f>
        <v>0</v>
      </c>
      <c r="AV127">
        <f>'Ввод данных'!AY131</f>
        <v>0</v>
      </c>
      <c r="AW127">
        <f>'Ввод данных'!AZ131</f>
        <v>0</v>
      </c>
      <c r="AX127">
        <f>'Ввод данных'!BA131</f>
        <v>0</v>
      </c>
      <c r="AY127" s="3" t="b">
        <f>IF('Ввод данных'!BB131=4,1,(IF('Ввод данных'!BB131=3,2,(IF('Ввод данных'!BB131=2,3,(IF('Ввод данных'!BB131=1,4)))))))</f>
        <v>0</v>
      </c>
      <c r="AZ127">
        <f>'Ввод данных'!BC131</f>
        <v>0</v>
      </c>
      <c r="BA127" s="3" t="b">
        <f>IF('Ввод данных'!BD131=4,1,(IF('Ввод данных'!BD131=3,2,(IF('Ввод данных'!BD131=2,3,(IF('Ввод данных'!BD131=1,4)))))))</f>
        <v>0</v>
      </c>
      <c r="BB127">
        <f>'Ввод данных'!BE131</f>
        <v>0</v>
      </c>
      <c r="BC127">
        <f>'Ввод данных'!BF131</f>
        <v>0</v>
      </c>
      <c r="BD127" s="3" t="b">
        <f>IF('Ввод данных'!BG131=4,1,(IF('Ввод данных'!BG131=3,2,(IF('Ввод данных'!BG131=2,3,(IF('Ввод данных'!BG131=1,4)))))))</f>
        <v>0</v>
      </c>
      <c r="BE127" s="1" t="b">
        <f>IF('Ввод данных'!BH131=4,1,(IF('Ввод данных'!BH131=1,1,(IF('Ввод данных'!BH131=2,0,(IF('Ввод данных'!BH131=3,0)))))))</f>
        <v>0</v>
      </c>
      <c r="BF127" s="2">
        <f>'Ввод данных'!BI131</f>
        <v>0</v>
      </c>
      <c r="BG127">
        <f>'Ввод данных'!BJ131</f>
        <v>0</v>
      </c>
      <c r="BH127">
        <f>'Ввод данных'!BK131</f>
        <v>0</v>
      </c>
      <c r="BI127">
        <f>'Ввод данных'!BL131</f>
        <v>0</v>
      </c>
      <c r="BJ127">
        <f>'Ввод данных'!BM131</f>
        <v>0</v>
      </c>
      <c r="BK127">
        <f>'Ввод данных'!BN131</f>
        <v>0</v>
      </c>
      <c r="BL127">
        <f>'Ввод данных'!BO131</f>
        <v>0</v>
      </c>
      <c r="BM127" s="1" t="b">
        <f>IF('Ввод данных'!BP131=4,1,(IF('Ввод данных'!BP131=1,1,(IF('Ввод данных'!BP131=2,0,(IF('Ввод данных'!BP131=3,0)))))))</f>
        <v>0</v>
      </c>
      <c r="BN127">
        <f>'Ввод данных'!BQ131</f>
        <v>0</v>
      </c>
      <c r="BO127">
        <f>'Ввод данных'!BR131</f>
        <v>0</v>
      </c>
      <c r="BP127" s="3" t="b">
        <f>IF('Ввод данных'!BS131=4,1,(IF('Ввод данных'!BS131=3,2,(IF('Ввод данных'!BS131=2,3,(IF('Ввод данных'!BS131=1,4)))))))</f>
        <v>0</v>
      </c>
      <c r="BQ127">
        <f>'Ввод данных'!BT131</f>
        <v>0</v>
      </c>
      <c r="BR127">
        <f>'Ввод данных'!BU131</f>
        <v>0</v>
      </c>
      <c r="BS127">
        <f>'Ввод данных'!BV131</f>
        <v>0</v>
      </c>
      <c r="BT127" s="45">
        <f>'Ввод данных'!BH131</f>
        <v>0</v>
      </c>
      <c r="BU127" s="45">
        <f>'Ввод данных'!G131</f>
        <v>0</v>
      </c>
      <c r="BV127" s="45">
        <f>'Ввод данных'!AV131</f>
        <v>0</v>
      </c>
    </row>
    <row r="128" spans="1:74" x14ac:dyDescent="0.25">
      <c r="A128" s="3" t="b">
        <f>IF('Ввод данных'!D132=4,1,(IF('Ввод данных'!D132=3,2,(IF('Ввод данных'!D132=2,3,(IF('Ввод данных'!D132=1,4)))))))</f>
        <v>0</v>
      </c>
      <c r="B128">
        <f>'Ввод данных'!E132</f>
        <v>0</v>
      </c>
      <c r="C128">
        <f>'Ввод данных'!F132</f>
        <v>0</v>
      </c>
      <c r="D128" s="1" t="b">
        <f>IF('Ввод данных'!G132=4,1,(IF('Ввод данных'!G132=1,1,(IF('Ввод данных'!G132=2,0,(IF('Ввод данных'!G132=3,0)))))))</f>
        <v>0</v>
      </c>
      <c r="E128" s="3" t="b">
        <f>IF('Ввод данных'!H132=4,1,(IF('Ввод данных'!H132=3,2,(IF('Ввод данных'!H132=2,3,(IF('Ввод данных'!H132=1,4)))))))</f>
        <v>0</v>
      </c>
      <c r="F128">
        <f>'Ввод данных'!I132</f>
        <v>0</v>
      </c>
      <c r="G128">
        <f>'Ввод данных'!J132</f>
        <v>0</v>
      </c>
      <c r="H128">
        <f>'Ввод данных'!K132</f>
        <v>0</v>
      </c>
      <c r="I128">
        <f>'Ввод данных'!L132</f>
        <v>0</v>
      </c>
      <c r="J128">
        <f>'Ввод данных'!M132</f>
        <v>0</v>
      </c>
      <c r="K128">
        <f>'Ввод данных'!N132</f>
        <v>0</v>
      </c>
      <c r="L128">
        <f>'Ввод данных'!O132</f>
        <v>0</v>
      </c>
      <c r="M128">
        <f>'Ввод данных'!P132</f>
        <v>0</v>
      </c>
      <c r="N128">
        <f>'Ввод данных'!Q132</f>
        <v>0</v>
      </c>
      <c r="O128" s="2">
        <f>'Ввод данных'!R132</f>
        <v>0</v>
      </c>
      <c r="P128">
        <f>'Ввод данных'!S132</f>
        <v>0</v>
      </c>
      <c r="Q128" s="1" t="b">
        <f>IF('Ввод данных'!T132=4,1,(IF('Ввод данных'!T132=1,1,(IF('Ввод данных'!T132=2,0,(IF('Ввод данных'!T132=3,0)))))))</f>
        <v>0</v>
      </c>
      <c r="R128" s="3" t="b">
        <f>IF('Ввод данных'!U132=4,1,(IF('Ввод данных'!U132=3,2,(IF('Ввод данных'!U132=2,3,(IF('Ввод данных'!U132=1,4)))))))</f>
        <v>0</v>
      </c>
      <c r="S128">
        <f>'Ввод данных'!V132</f>
        <v>0</v>
      </c>
      <c r="T128">
        <f>'Ввод данных'!W132</f>
        <v>0</v>
      </c>
      <c r="U128" s="3" t="b">
        <f>IF('Ввод данных'!X132=4,1,(IF('Ввод данных'!X132=3,2,(IF('Ввод данных'!X132=2,3,(IF('Ввод данных'!X132=1,4)))))))</f>
        <v>0</v>
      </c>
      <c r="V128" s="3" t="b">
        <f>IF('Ввод данных'!Y132=4,1,(IF('Ввод данных'!Y132=3,2,(IF('Ввод данных'!Y132=2,3,(IF('Ввод данных'!Y132=1,4)))))))</f>
        <v>0</v>
      </c>
      <c r="W128" s="3" t="b">
        <f>IF('Ввод данных'!Z132=4,1,(IF('Ввод данных'!Z132=3,2,(IF('Ввод данных'!Z132=2,3,(IF('Ввод данных'!Z132=1,4)))))))</f>
        <v>0</v>
      </c>
      <c r="X128">
        <f>'Ввод данных'!AA132</f>
        <v>0</v>
      </c>
      <c r="Y128">
        <f>'Ввод данных'!AB132</f>
        <v>0</v>
      </c>
      <c r="Z128">
        <f>'Ввод данных'!AC132</f>
        <v>0</v>
      </c>
      <c r="AA128">
        <f>'Ввод данных'!AD132</f>
        <v>0</v>
      </c>
      <c r="AB128" s="1" t="b">
        <f>IF('Ввод данных'!AE132=4,1,(IF('Ввод данных'!AE132=1,1,(IF('Ввод данных'!AE132=2,0,(IF('Ввод данных'!AE132=3,0)))))))</f>
        <v>0</v>
      </c>
      <c r="AC128">
        <f>'Ввод данных'!AF132</f>
        <v>0</v>
      </c>
      <c r="AD128">
        <f>'Ввод данных'!AG132</f>
        <v>0</v>
      </c>
      <c r="AE128" s="3" t="b">
        <f>IF('Ввод данных'!AH132=4,1,(IF('Ввод данных'!AH132=3,2,(IF('Ввод данных'!AH132=2,3,(IF('Ввод данных'!AH132=1,4)))))))</f>
        <v>0</v>
      </c>
      <c r="AF128">
        <f>'Ввод данных'!AI132</f>
        <v>0</v>
      </c>
      <c r="AG128">
        <f>'Ввод данных'!AJ132</f>
        <v>0</v>
      </c>
      <c r="AH128">
        <f>'Ввод данных'!AK132</f>
        <v>0</v>
      </c>
      <c r="AI128" s="3" t="b">
        <f>IF('Ввод данных'!AL132=4,1,(IF('Ввод данных'!AL132=3,2,(IF('Ввод данных'!AL132=2,3,(IF('Ввод данных'!AL132=1,4)))))))</f>
        <v>0</v>
      </c>
      <c r="AJ128">
        <f>'Ввод данных'!AM132</f>
        <v>0</v>
      </c>
      <c r="AK128">
        <f>'Ввод данных'!AN132</f>
        <v>0</v>
      </c>
      <c r="AL128">
        <f>'Ввод данных'!AO132</f>
        <v>0</v>
      </c>
      <c r="AM128">
        <f>'Ввод данных'!AP132</f>
        <v>0</v>
      </c>
      <c r="AN128">
        <f>'Ввод данных'!AQ132</f>
        <v>0</v>
      </c>
      <c r="AO128">
        <f>'Ввод данных'!AR132</f>
        <v>0</v>
      </c>
      <c r="AP128" s="1" t="b">
        <f>IF('Ввод данных'!AS132=4,1,(IF('Ввод данных'!AS132=1,1,(IF('Ввод данных'!AS132=2,0,(IF('Ввод данных'!AS132=3,0)))))))</f>
        <v>0</v>
      </c>
      <c r="AQ128">
        <f>'Ввод данных'!AT132</f>
        <v>0</v>
      </c>
      <c r="AR128">
        <f>'Ввод данных'!AU132</f>
        <v>0</v>
      </c>
      <c r="AS128" s="1" t="b">
        <f>IF('Ввод данных'!AV132=4,1,(IF('Ввод данных'!AV132=1,1,(IF('Ввод данных'!AV132=2,0,(IF('Ввод данных'!AV132=3,0)))))))</f>
        <v>0</v>
      </c>
      <c r="AT128" s="3" t="b">
        <f>IF('Ввод данных'!AW132=4,1,(IF('Ввод данных'!AW132=3,2,(IF('Ввод данных'!AW132=2,3,(IF('Ввод данных'!AW132=1,4)))))))</f>
        <v>0</v>
      </c>
      <c r="AU128">
        <f>'Ввод данных'!AX132</f>
        <v>0</v>
      </c>
      <c r="AV128">
        <f>'Ввод данных'!AY132</f>
        <v>0</v>
      </c>
      <c r="AW128">
        <f>'Ввод данных'!AZ132</f>
        <v>0</v>
      </c>
      <c r="AX128">
        <f>'Ввод данных'!BA132</f>
        <v>0</v>
      </c>
      <c r="AY128" s="3" t="b">
        <f>IF('Ввод данных'!BB132=4,1,(IF('Ввод данных'!BB132=3,2,(IF('Ввод данных'!BB132=2,3,(IF('Ввод данных'!BB132=1,4)))))))</f>
        <v>0</v>
      </c>
      <c r="AZ128">
        <f>'Ввод данных'!BC132</f>
        <v>0</v>
      </c>
      <c r="BA128" s="3" t="b">
        <f>IF('Ввод данных'!BD132=4,1,(IF('Ввод данных'!BD132=3,2,(IF('Ввод данных'!BD132=2,3,(IF('Ввод данных'!BD132=1,4)))))))</f>
        <v>0</v>
      </c>
      <c r="BB128">
        <f>'Ввод данных'!BE132</f>
        <v>0</v>
      </c>
      <c r="BC128">
        <f>'Ввод данных'!BF132</f>
        <v>0</v>
      </c>
      <c r="BD128" s="3" t="b">
        <f>IF('Ввод данных'!BG132=4,1,(IF('Ввод данных'!BG132=3,2,(IF('Ввод данных'!BG132=2,3,(IF('Ввод данных'!BG132=1,4)))))))</f>
        <v>0</v>
      </c>
      <c r="BE128" s="1" t="b">
        <f>IF('Ввод данных'!BH132=4,1,(IF('Ввод данных'!BH132=1,1,(IF('Ввод данных'!BH132=2,0,(IF('Ввод данных'!BH132=3,0)))))))</f>
        <v>0</v>
      </c>
      <c r="BF128" s="2">
        <f>'Ввод данных'!BI132</f>
        <v>0</v>
      </c>
      <c r="BG128">
        <f>'Ввод данных'!BJ132</f>
        <v>0</v>
      </c>
      <c r="BH128">
        <f>'Ввод данных'!BK132</f>
        <v>0</v>
      </c>
      <c r="BI128">
        <f>'Ввод данных'!BL132</f>
        <v>0</v>
      </c>
      <c r="BJ128">
        <f>'Ввод данных'!BM132</f>
        <v>0</v>
      </c>
      <c r="BK128">
        <f>'Ввод данных'!BN132</f>
        <v>0</v>
      </c>
      <c r="BL128">
        <f>'Ввод данных'!BO132</f>
        <v>0</v>
      </c>
      <c r="BM128" s="1" t="b">
        <f>IF('Ввод данных'!BP132=4,1,(IF('Ввод данных'!BP132=1,1,(IF('Ввод данных'!BP132=2,0,(IF('Ввод данных'!BP132=3,0)))))))</f>
        <v>0</v>
      </c>
      <c r="BN128">
        <f>'Ввод данных'!BQ132</f>
        <v>0</v>
      </c>
      <c r="BO128">
        <f>'Ввод данных'!BR132</f>
        <v>0</v>
      </c>
      <c r="BP128" s="3" t="b">
        <f>IF('Ввод данных'!BS132=4,1,(IF('Ввод данных'!BS132=3,2,(IF('Ввод данных'!BS132=2,3,(IF('Ввод данных'!BS132=1,4)))))))</f>
        <v>0</v>
      </c>
      <c r="BQ128">
        <f>'Ввод данных'!BT132</f>
        <v>0</v>
      </c>
      <c r="BR128">
        <f>'Ввод данных'!BU132</f>
        <v>0</v>
      </c>
      <c r="BS128">
        <f>'Ввод данных'!BV132</f>
        <v>0</v>
      </c>
      <c r="BT128" s="45">
        <f>'Ввод данных'!BH132</f>
        <v>0</v>
      </c>
      <c r="BU128" s="45">
        <f>'Ввод данных'!G132</f>
        <v>0</v>
      </c>
      <c r="BV128" s="45">
        <f>'Ввод данных'!AV132</f>
        <v>0</v>
      </c>
    </row>
    <row r="129" spans="1:74" x14ac:dyDescent="0.25">
      <c r="A129" s="3" t="b">
        <f>IF('Ввод данных'!D133=4,1,(IF('Ввод данных'!D133=3,2,(IF('Ввод данных'!D133=2,3,(IF('Ввод данных'!D133=1,4)))))))</f>
        <v>0</v>
      </c>
      <c r="B129">
        <f>'Ввод данных'!E133</f>
        <v>0</v>
      </c>
      <c r="C129">
        <f>'Ввод данных'!F133</f>
        <v>0</v>
      </c>
      <c r="D129" s="1" t="b">
        <f>IF('Ввод данных'!G133=4,1,(IF('Ввод данных'!G133=1,1,(IF('Ввод данных'!G133=2,0,(IF('Ввод данных'!G133=3,0)))))))</f>
        <v>0</v>
      </c>
      <c r="E129" s="3" t="b">
        <f>IF('Ввод данных'!H133=4,1,(IF('Ввод данных'!H133=3,2,(IF('Ввод данных'!H133=2,3,(IF('Ввод данных'!H133=1,4)))))))</f>
        <v>0</v>
      </c>
      <c r="F129">
        <f>'Ввод данных'!I133</f>
        <v>0</v>
      </c>
      <c r="G129">
        <f>'Ввод данных'!J133</f>
        <v>0</v>
      </c>
      <c r="H129">
        <f>'Ввод данных'!K133</f>
        <v>0</v>
      </c>
      <c r="I129">
        <f>'Ввод данных'!L133</f>
        <v>0</v>
      </c>
      <c r="J129">
        <f>'Ввод данных'!M133</f>
        <v>0</v>
      </c>
      <c r="K129">
        <f>'Ввод данных'!N133</f>
        <v>0</v>
      </c>
      <c r="L129">
        <f>'Ввод данных'!O133</f>
        <v>0</v>
      </c>
      <c r="M129">
        <f>'Ввод данных'!P133</f>
        <v>0</v>
      </c>
      <c r="N129">
        <f>'Ввод данных'!Q133</f>
        <v>0</v>
      </c>
      <c r="O129" s="2">
        <f>'Ввод данных'!R133</f>
        <v>0</v>
      </c>
      <c r="P129">
        <f>'Ввод данных'!S133</f>
        <v>0</v>
      </c>
      <c r="Q129" s="1" t="b">
        <f>IF('Ввод данных'!T133=4,1,(IF('Ввод данных'!T133=1,1,(IF('Ввод данных'!T133=2,0,(IF('Ввод данных'!T133=3,0)))))))</f>
        <v>0</v>
      </c>
      <c r="R129" s="3" t="b">
        <f>IF('Ввод данных'!U133=4,1,(IF('Ввод данных'!U133=3,2,(IF('Ввод данных'!U133=2,3,(IF('Ввод данных'!U133=1,4)))))))</f>
        <v>0</v>
      </c>
      <c r="S129">
        <f>'Ввод данных'!V133</f>
        <v>0</v>
      </c>
      <c r="T129">
        <f>'Ввод данных'!W133</f>
        <v>0</v>
      </c>
      <c r="U129" s="3" t="b">
        <f>IF('Ввод данных'!X133=4,1,(IF('Ввод данных'!X133=3,2,(IF('Ввод данных'!X133=2,3,(IF('Ввод данных'!X133=1,4)))))))</f>
        <v>0</v>
      </c>
      <c r="V129" s="3" t="b">
        <f>IF('Ввод данных'!Y133=4,1,(IF('Ввод данных'!Y133=3,2,(IF('Ввод данных'!Y133=2,3,(IF('Ввод данных'!Y133=1,4)))))))</f>
        <v>0</v>
      </c>
      <c r="W129" s="3" t="b">
        <f>IF('Ввод данных'!Z133=4,1,(IF('Ввод данных'!Z133=3,2,(IF('Ввод данных'!Z133=2,3,(IF('Ввод данных'!Z133=1,4)))))))</f>
        <v>0</v>
      </c>
      <c r="X129">
        <f>'Ввод данных'!AA133</f>
        <v>0</v>
      </c>
      <c r="Y129">
        <f>'Ввод данных'!AB133</f>
        <v>0</v>
      </c>
      <c r="Z129">
        <f>'Ввод данных'!AC133</f>
        <v>0</v>
      </c>
      <c r="AA129">
        <f>'Ввод данных'!AD133</f>
        <v>0</v>
      </c>
      <c r="AB129" s="1" t="b">
        <f>IF('Ввод данных'!AE133=4,1,(IF('Ввод данных'!AE133=1,1,(IF('Ввод данных'!AE133=2,0,(IF('Ввод данных'!AE133=3,0)))))))</f>
        <v>0</v>
      </c>
      <c r="AC129">
        <f>'Ввод данных'!AF133</f>
        <v>0</v>
      </c>
      <c r="AD129">
        <f>'Ввод данных'!AG133</f>
        <v>0</v>
      </c>
      <c r="AE129" s="3" t="b">
        <f>IF('Ввод данных'!AH133=4,1,(IF('Ввод данных'!AH133=3,2,(IF('Ввод данных'!AH133=2,3,(IF('Ввод данных'!AH133=1,4)))))))</f>
        <v>0</v>
      </c>
      <c r="AF129">
        <f>'Ввод данных'!AI133</f>
        <v>0</v>
      </c>
      <c r="AG129">
        <f>'Ввод данных'!AJ133</f>
        <v>0</v>
      </c>
      <c r="AH129">
        <f>'Ввод данных'!AK133</f>
        <v>0</v>
      </c>
      <c r="AI129" s="3" t="b">
        <f>IF('Ввод данных'!AL133=4,1,(IF('Ввод данных'!AL133=3,2,(IF('Ввод данных'!AL133=2,3,(IF('Ввод данных'!AL133=1,4)))))))</f>
        <v>0</v>
      </c>
      <c r="AJ129">
        <f>'Ввод данных'!AM133</f>
        <v>0</v>
      </c>
      <c r="AK129">
        <f>'Ввод данных'!AN133</f>
        <v>0</v>
      </c>
      <c r="AL129">
        <f>'Ввод данных'!AO133</f>
        <v>0</v>
      </c>
      <c r="AM129">
        <f>'Ввод данных'!AP133</f>
        <v>0</v>
      </c>
      <c r="AN129">
        <f>'Ввод данных'!AQ133</f>
        <v>0</v>
      </c>
      <c r="AO129">
        <f>'Ввод данных'!AR133</f>
        <v>0</v>
      </c>
      <c r="AP129" s="1" t="b">
        <f>IF('Ввод данных'!AS133=4,1,(IF('Ввод данных'!AS133=1,1,(IF('Ввод данных'!AS133=2,0,(IF('Ввод данных'!AS133=3,0)))))))</f>
        <v>0</v>
      </c>
      <c r="AQ129">
        <f>'Ввод данных'!AT133</f>
        <v>0</v>
      </c>
      <c r="AR129">
        <f>'Ввод данных'!AU133</f>
        <v>0</v>
      </c>
      <c r="AS129" s="1" t="b">
        <f>IF('Ввод данных'!AV133=4,1,(IF('Ввод данных'!AV133=1,1,(IF('Ввод данных'!AV133=2,0,(IF('Ввод данных'!AV133=3,0)))))))</f>
        <v>0</v>
      </c>
      <c r="AT129" s="3" t="b">
        <f>IF('Ввод данных'!AW133=4,1,(IF('Ввод данных'!AW133=3,2,(IF('Ввод данных'!AW133=2,3,(IF('Ввод данных'!AW133=1,4)))))))</f>
        <v>0</v>
      </c>
      <c r="AU129">
        <f>'Ввод данных'!AX133</f>
        <v>0</v>
      </c>
      <c r="AV129">
        <f>'Ввод данных'!AY133</f>
        <v>0</v>
      </c>
      <c r="AW129">
        <f>'Ввод данных'!AZ133</f>
        <v>0</v>
      </c>
      <c r="AX129">
        <f>'Ввод данных'!BA133</f>
        <v>0</v>
      </c>
      <c r="AY129" s="3" t="b">
        <f>IF('Ввод данных'!BB133=4,1,(IF('Ввод данных'!BB133=3,2,(IF('Ввод данных'!BB133=2,3,(IF('Ввод данных'!BB133=1,4)))))))</f>
        <v>0</v>
      </c>
      <c r="AZ129">
        <f>'Ввод данных'!BC133</f>
        <v>0</v>
      </c>
      <c r="BA129" s="3" t="b">
        <f>IF('Ввод данных'!BD133=4,1,(IF('Ввод данных'!BD133=3,2,(IF('Ввод данных'!BD133=2,3,(IF('Ввод данных'!BD133=1,4)))))))</f>
        <v>0</v>
      </c>
      <c r="BB129">
        <f>'Ввод данных'!BE133</f>
        <v>0</v>
      </c>
      <c r="BC129">
        <f>'Ввод данных'!BF133</f>
        <v>0</v>
      </c>
      <c r="BD129" s="3" t="b">
        <f>IF('Ввод данных'!BG133=4,1,(IF('Ввод данных'!BG133=3,2,(IF('Ввод данных'!BG133=2,3,(IF('Ввод данных'!BG133=1,4)))))))</f>
        <v>0</v>
      </c>
      <c r="BE129" s="1" t="b">
        <f>IF('Ввод данных'!BH133=4,1,(IF('Ввод данных'!BH133=1,1,(IF('Ввод данных'!BH133=2,0,(IF('Ввод данных'!BH133=3,0)))))))</f>
        <v>0</v>
      </c>
      <c r="BF129" s="2">
        <f>'Ввод данных'!BI133</f>
        <v>0</v>
      </c>
      <c r="BG129">
        <f>'Ввод данных'!BJ133</f>
        <v>0</v>
      </c>
      <c r="BH129">
        <f>'Ввод данных'!BK133</f>
        <v>0</v>
      </c>
      <c r="BI129">
        <f>'Ввод данных'!BL133</f>
        <v>0</v>
      </c>
      <c r="BJ129">
        <f>'Ввод данных'!BM133</f>
        <v>0</v>
      </c>
      <c r="BK129">
        <f>'Ввод данных'!BN133</f>
        <v>0</v>
      </c>
      <c r="BL129">
        <f>'Ввод данных'!BO133</f>
        <v>0</v>
      </c>
      <c r="BM129" s="1" t="b">
        <f>IF('Ввод данных'!BP133=4,1,(IF('Ввод данных'!BP133=1,1,(IF('Ввод данных'!BP133=2,0,(IF('Ввод данных'!BP133=3,0)))))))</f>
        <v>0</v>
      </c>
      <c r="BN129">
        <f>'Ввод данных'!BQ133</f>
        <v>0</v>
      </c>
      <c r="BO129">
        <f>'Ввод данных'!BR133</f>
        <v>0</v>
      </c>
      <c r="BP129" s="3" t="b">
        <f>IF('Ввод данных'!BS133=4,1,(IF('Ввод данных'!BS133=3,2,(IF('Ввод данных'!BS133=2,3,(IF('Ввод данных'!BS133=1,4)))))))</f>
        <v>0</v>
      </c>
      <c r="BQ129">
        <f>'Ввод данных'!BT133</f>
        <v>0</v>
      </c>
      <c r="BR129">
        <f>'Ввод данных'!BU133</f>
        <v>0</v>
      </c>
      <c r="BS129">
        <f>'Ввод данных'!BV133</f>
        <v>0</v>
      </c>
      <c r="BT129" s="45">
        <f>'Ввод данных'!BH133</f>
        <v>0</v>
      </c>
      <c r="BU129" s="45">
        <f>'Ввод данных'!G133</f>
        <v>0</v>
      </c>
      <c r="BV129" s="45">
        <f>'Ввод данных'!AV133</f>
        <v>0</v>
      </c>
    </row>
    <row r="130" spans="1:74" x14ac:dyDescent="0.25">
      <c r="A130" s="3" t="b">
        <f>IF('Ввод данных'!D134=4,1,(IF('Ввод данных'!D134=3,2,(IF('Ввод данных'!D134=2,3,(IF('Ввод данных'!D134=1,4)))))))</f>
        <v>0</v>
      </c>
      <c r="B130">
        <f>'Ввод данных'!E134</f>
        <v>0</v>
      </c>
      <c r="C130">
        <f>'Ввод данных'!F134</f>
        <v>0</v>
      </c>
      <c r="D130" s="1" t="b">
        <f>IF('Ввод данных'!G134=4,1,(IF('Ввод данных'!G134=1,1,(IF('Ввод данных'!G134=2,0,(IF('Ввод данных'!G134=3,0)))))))</f>
        <v>0</v>
      </c>
      <c r="E130" s="3" t="b">
        <f>IF('Ввод данных'!H134=4,1,(IF('Ввод данных'!H134=3,2,(IF('Ввод данных'!H134=2,3,(IF('Ввод данных'!H134=1,4)))))))</f>
        <v>0</v>
      </c>
      <c r="F130">
        <f>'Ввод данных'!I134</f>
        <v>0</v>
      </c>
      <c r="G130">
        <f>'Ввод данных'!J134</f>
        <v>0</v>
      </c>
      <c r="H130">
        <f>'Ввод данных'!K134</f>
        <v>0</v>
      </c>
      <c r="I130">
        <f>'Ввод данных'!L134</f>
        <v>0</v>
      </c>
      <c r="J130">
        <f>'Ввод данных'!M134</f>
        <v>0</v>
      </c>
      <c r="K130">
        <f>'Ввод данных'!N134</f>
        <v>0</v>
      </c>
      <c r="L130">
        <f>'Ввод данных'!O134</f>
        <v>0</v>
      </c>
      <c r="M130">
        <f>'Ввод данных'!P134</f>
        <v>0</v>
      </c>
      <c r="N130">
        <f>'Ввод данных'!Q134</f>
        <v>0</v>
      </c>
      <c r="O130" s="2">
        <f>'Ввод данных'!R134</f>
        <v>0</v>
      </c>
      <c r="P130">
        <f>'Ввод данных'!S134</f>
        <v>0</v>
      </c>
      <c r="Q130" s="1" t="b">
        <f>IF('Ввод данных'!T134=4,1,(IF('Ввод данных'!T134=1,1,(IF('Ввод данных'!T134=2,0,(IF('Ввод данных'!T134=3,0)))))))</f>
        <v>0</v>
      </c>
      <c r="R130" s="3" t="b">
        <f>IF('Ввод данных'!U134=4,1,(IF('Ввод данных'!U134=3,2,(IF('Ввод данных'!U134=2,3,(IF('Ввод данных'!U134=1,4)))))))</f>
        <v>0</v>
      </c>
      <c r="S130">
        <f>'Ввод данных'!V134</f>
        <v>0</v>
      </c>
      <c r="T130">
        <f>'Ввод данных'!W134</f>
        <v>0</v>
      </c>
      <c r="U130" s="3" t="b">
        <f>IF('Ввод данных'!X134=4,1,(IF('Ввод данных'!X134=3,2,(IF('Ввод данных'!X134=2,3,(IF('Ввод данных'!X134=1,4)))))))</f>
        <v>0</v>
      </c>
      <c r="V130" s="3" t="b">
        <f>IF('Ввод данных'!Y134=4,1,(IF('Ввод данных'!Y134=3,2,(IF('Ввод данных'!Y134=2,3,(IF('Ввод данных'!Y134=1,4)))))))</f>
        <v>0</v>
      </c>
      <c r="W130" s="3" t="b">
        <f>IF('Ввод данных'!Z134=4,1,(IF('Ввод данных'!Z134=3,2,(IF('Ввод данных'!Z134=2,3,(IF('Ввод данных'!Z134=1,4)))))))</f>
        <v>0</v>
      </c>
      <c r="X130">
        <f>'Ввод данных'!AA134</f>
        <v>0</v>
      </c>
      <c r="Y130">
        <f>'Ввод данных'!AB134</f>
        <v>0</v>
      </c>
      <c r="Z130">
        <f>'Ввод данных'!AC134</f>
        <v>0</v>
      </c>
      <c r="AA130">
        <f>'Ввод данных'!AD134</f>
        <v>0</v>
      </c>
      <c r="AB130" s="1" t="b">
        <f>IF('Ввод данных'!AE134=4,1,(IF('Ввод данных'!AE134=1,1,(IF('Ввод данных'!AE134=2,0,(IF('Ввод данных'!AE134=3,0)))))))</f>
        <v>0</v>
      </c>
      <c r="AC130">
        <f>'Ввод данных'!AF134</f>
        <v>0</v>
      </c>
      <c r="AD130">
        <f>'Ввод данных'!AG134</f>
        <v>0</v>
      </c>
      <c r="AE130" s="3" t="b">
        <f>IF('Ввод данных'!AH134=4,1,(IF('Ввод данных'!AH134=3,2,(IF('Ввод данных'!AH134=2,3,(IF('Ввод данных'!AH134=1,4)))))))</f>
        <v>0</v>
      </c>
      <c r="AF130">
        <f>'Ввод данных'!AI134</f>
        <v>0</v>
      </c>
      <c r="AG130">
        <f>'Ввод данных'!AJ134</f>
        <v>0</v>
      </c>
      <c r="AH130">
        <f>'Ввод данных'!AK134</f>
        <v>0</v>
      </c>
      <c r="AI130" s="3" t="b">
        <f>IF('Ввод данных'!AL134=4,1,(IF('Ввод данных'!AL134=3,2,(IF('Ввод данных'!AL134=2,3,(IF('Ввод данных'!AL134=1,4)))))))</f>
        <v>0</v>
      </c>
      <c r="AJ130">
        <f>'Ввод данных'!AM134</f>
        <v>0</v>
      </c>
      <c r="AK130">
        <f>'Ввод данных'!AN134</f>
        <v>0</v>
      </c>
      <c r="AL130">
        <f>'Ввод данных'!AO134</f>
        <v>0</v>
      </c>
      <c r="AM130">
        <f>'Ввод данных'!AP134</f>
        <v>0</v>
      </c>
      <c r="AN130">
        <f>'Ввод данных'!AQ134</f>
        <v>0</v>
      </c>
      <c r="AO130">
        <f>'Ввод данных'!AR134</f>
        <v>0</v>
      </c>
      <c r="AP130" s="1" t="b">
        <f>IF('Ввод данных'!AS134=4,1,(IF('Ввод данных'!AS134=1,1,(IF('Ввод данных'!AS134=2,0,(IF('Ввод данных'!AS134=3,0)))))))</f>
        <v>0</v>
      </c>
      <c r="AQ130">
        <f>'Ввод данных'!AT134</f>
        <v>0</v>
      </c>
      <c r="AR130">
        <f>'Ввод данных'!AU134</f>
        <v>0</v>
      </c>
      <c r="AS130" s="1" t="b">
        <f>IF('Ввод данных'!AV134=4,1,(IF('Ввод данных'!AV134=1,1,(IF('Ввод данных'!AV134=2,0,(IF('Ввод данных'!AV134=3,0)))))))</f>
        <v>0</v>
      </c>
      <c r="AT130" s="3" t="b">
        <f>IF('Ввод данных'!AW134=4,1,(IF('Ввод данных'!AW134=3,2,(IF('Ввод данных'!AW134=2,3,(IF('Ввод данных'!AW134=1,4)))))))</f>
        <v>0</v>
      </c>
      <c r="AU130">
        <f>'Ввод данных'!AX134</f>
        <v>0</v>
      </c>
      <c r="AV130">
        <f>'Ввод данных'!AY134</f>
        <v>0</v>
      </c>
      <c r="AW130">
        <f>'Ввод данных'!AZ134</f>
        <v>0</v>
      </c>
      <c r="AX130">
        <f>'Ввод данных'!BA134</f>
        <v>0</v>
      </c>
      <c r="AY130" s="3" t="b">
        <f>IF('Ввод данных'!BB134=4,1,(IF('Ввод данных'!BB134=3,2,(IF('Ввод данных'!BB134=2,3,(IF('Ввод данных'!BB134=1,4)))))))</f>
        <v>0</v>
      </c>
      <c r="AZ130">
        <f>'Ввод данных'!BC134</f>
        <v>0</v>
      </c>
      <c r="BA130" s="3" t="b">
        <f>IF('Ввод данных'!BD134=4,1,(IF('Ввод данных'!BD134=3,2,(IF('Ввод данных'!BD134=2,3,(IF('Ввод данных'!BD134=1,4)))))))</f>
        <v>0</v>
      </c>
      <c r="BB130">
        <f>'Ввод данных'!BE134</f>
        <v>0</v>
      </c>
      <c r="BC130">
        <f>'Ввод данных'!BF134</f>
        <v>0</v>
      </c>
      <c r="BD130" s="3" t="b">
        <f>IF('Ввод данных'!BG134=4,1,(IF('Ввод данных'!BG134=3,2,(IF('Ввод данных'!BG134=2,3,(IF('Ввод данных'!BG134=1,4)))))))</f>
        <v>0</v>
      </c>
      <c r="BE130" s="1" t="b">
        <f>IF('Ввод данных'!BH134=4,1,(IF('Ввод данных'!BH134=1,1,(IF('Ввод данных'!BH134=2,0,(IF('Ввод данных'!BH134=3,0)))))))</f>
        <v>0</v>
      </c>
      <c r="BF130" s="2">
        <f>'Ввод данных'!BI134</f>
        <v>0</v>
      </c>
      <c r="BG130">
        <f>'Ввод данных'!BJ134</f>
        <v>0</v>
      </c>
      <c r="BH130">
        <f>'Ввод данных'!BK134</f>
        <v>0</v>
      </c>
      <c r="BI130">
        <f>'Ввод данных'!BL134</f>
        <v>0</v>
      </c>
      <c r="BJ130">
        <f>'Ввод данных'!BM134</f>
        <v>0</v>
      </c>
      <c r="BK130">
        <f>'Ввод данных'!BN134</f>
        <v>0</v>
      </c>
      <c r="BL130">
        <f>'Ввод данных'!BO134</f>
        <v>0</v>
      </c>
      <c r="BM130" s="1" t="b">
        <f>IF('Ввод данных'!BP134=4,1,(IF('Ввод данных'!BP134=1,1,(IF('Ввод данных'!BP134=2,0,(IF('Ввод данных'!BP134=3,0)))))))</f>
        <v>0</v>
      </c>
      <c r="BN130">
        <f>'Ввод данных'!BQ134</f>
        <v>0</v>
      </c>
      <c r="BO130">
        <f>'Ввод данных'!BR134</f>
        <v>0</v>
      </c>
      <c r="BP130" s="3" t="b">
        <f>IF('Ввод данных'!BS134=4,1,(IF('Ввод данных'!BS134=3,2,(IF('Ввод данных'!BS134=2,3,(IF('Ввод данных'!BS134=1,4)))))))</f>
        <v>0</v>
      </c>
      <c r="BQ130">
        <f>'Ввод данных'!BT134</f>
        <v>0</v>
      </c>
      <c r="BR130">
        <f>'Ввод данных'!BU134</f>
        <v>0</v>
      </c>
      <c r="BS130">
        <f>'Ввод данных'!BV134</f>
        <v>0</v>
      </c>
      <c r="BT130" s="45">
        <f>'Ввод данных'!BH134</f>
        <v>0</v>
      </c>
      <c r="BU130" s="45">
        <f>'Ввод данных'!G134</f>
        <v>0</v>
      </c>
      <c r="BV130" s="45">
        <f>'Ввод данных'!AV134</f>
        <v>0</v>
      </c>
    </row>
    <row r="131" spans="1:74" x14ac:dyDescent="0.25">
      <c r="A131" s="3" t="b">
        <f>IF('Ввод данных'!D135=4,1,(IF('Ввод данных'!D135=3,2,(IF('Ввод данных'!D135=2,3,(IF('Ввод данных'!D135=1,4)))))))</f>
        <v>0</v>
      </c>
      <c r="B131">
        <f>'Ввод данных'!E135</f>
        <v>0</v>
      </c>
      <c r="C131">
        <f>'Ввод данных'!F135</f>
        <v>0</v>
      </c>
      <c r="D131" s="1" t="b">
        <f>IF('Ввод данных'!G135=4,1,(IF('Ввод данных'!G135=1,1,(IF('Ввод данных'!G135=2,0,(IF('Ввод данных'!G135=3,0)))))))</f>
        <v>0</v>
      </c>
      <c r="E131" s="3" t="b">
        <f>IF('Ввод данных'!H135=4,1,(IF('Ввод данных'!H135=3,2,(IF('Ввод данных'!H135=2,3,(IF('Ввод данных'!H135=1,4)))))))</f>
        <v>0</v>
      </c>
      <c r="F131">
        <f>'Ввод данных'!I135</f>
        <v>0</v>
      </c>
      <c r="G131">
        <f>'Ввод данных'!J135</f>
        <v>0</v>
      </c>
      <c r="H131">
        <f>'Ввод данных'!K135</f>
        <v>0</v>
      </c>
      <c r="I131">
        <f>'Ввод данных'!L135</f>
        <v>0</v>
      </c>
      <c r="J131">
        <f>'Ввод данных'!M135</f>
        <v>0</v>
      </c>
      <c r="K131">
        <f>'Ввод данных'!N135</f>
        <v>0</v>
      </c>
      <c r="L131">
        <f>'Ввод данных'!O135</f>
        <v>0</v>
      </c>
      <c r="M131">
        <f>'Ввод данных'!P135</f>
        <v>0</v>
      </c>
      <c r="N131">
        <f>'Ввод данных'!Q135</f>
        <v>0</v>
      </c>
      <c r="O131" s="2">
        <f>'Ввод данных'!R135</f>
        <v>0</v>
      </c>
      <c r="P131">
        <f>'Ввод данных'!S135</f>
        <v>0</v>
      </c>
      <c r="Q131" s="1" t="b">
        <f>IF('Ввод данных'!T135=4,1,(IF('Ввод данных'!T135=1,1,(IF('Ввод данных'!T135=2,0,(IF('Ввод данных'!T135=3,0)))))))</f>
        <v>0</v>
      </c>
      <c r="R131" s="3" t="b">
        <f>IF('Ввод данных'!U135=4,1,(IF('Ввод данных'!U135=3,2,(IF('Ввод данных'!U135=2,3,(IF('Ввод данных'!U135=1,4)))))))</f>
        <v>0</v>
      </c>
      <c r="S131">
        <f>'Ввод данных'!V135</f>
        <v>0</v>
      </c>
      <c r="T131">
        <f>'Ввод данных'!W135</f>
        <v>0</v>
      </c>
      <c r="U131" s="3" t="b">
        <f>IF('Ввод данных'!X135=4,1,(IF('Ввод данных'!X135=3,2,(IF('Ввод данных'!X135=2,3,(IF('Ввод данных'!X135=1,4)))))))</f>
        <v>0</v>
      </c>
      <c r="V131" s="3" t="b">
        <f>IF('Ввод данных'!Y135=4,1,(IF('Ввод данных'!Y135=3,2,(IF('Ввод данных'!Y135=2,3,(IF('Ввод данных'!Y135=1,4)))))))</f>
        <v>0</v>
      </c>
      <c r="W131" s="3" t="b">
        <f>IF('Ввод данных'!Z135=4,1,(IF('Ввод данных'!Z135=3,2,(IF('Ввод данных'!Z135=2,3,(IF('Ввод данных'!Z135=1,4)))))))</f>
        <v>0</v>
      </c>
      <c r="X131">
        <f>'Ввод данных'!AA135</f>
        <v>0</v>
      </c>
      <c r="Y131">
        <f>'Ввод данных'!AB135</f>
        <v>0</v>
      </c>
      <c r="Z131">
        <f>'Ввод данных'!AC135</f>
        <v>0</v>
      </c>
      <c r="AA131">
        <f>'Ввод данных'!AD135</f>
        <v>0</v>
      </c>
      <c r="AB131" s="1" t="b">
        <f>IF('Ввод данных'!AE135=4,1,(IF('Ввод данных'!AE135=1,1,(IF('Ввод данных'!AE135=2,0,(IF('Ввод данных'!AE135=3,0)))))))</f>
        <v>0</v>
      </c>
      <c r="AC131">
        <f>'Ввод данных'!AF135</f>
        <v>0</v>
      </c>
      <c r="AD131">
        <f>'Ввод данных'!AG135</f>
        <v>0</v>
      </c>
      <c r="AE131" s="3" t="b">
        <f>IF('Ввод данных'!AH135=4,1,(IF('Ввод данных'!AH135=3,2,(IF('Ввод данных'!AH135=2,3,(IF('Ввод данных'!AH135=1,4)))))))</f>
        <v>0</v>
      </c>
      <c r="AF131">
        <f>'Ввод данных'!AI135</f>
        <v>0</v>
      </c>
      <c r="AG131">
        <f>'Ввод данных'!AJ135</f>
        <v>0</v>
      </c>
      <c r="AH131">
        <f>'Ввод данных'!AK135</f>
        <v>0</v>
      </c>
      <c r="AI131" s="3" t="b">
        <f>IF('Ввод данных'!AL135=4,1,(IF('Ввод данных'!AL135=3,2,(IF('Ввод данных'!AL135=2,3,(IF('Ввод данных'!AL135=1,4)))))))</f>
        <v>0</v>
      </c>
      <c r="AJ131">
        <f>'Ввод данных'!AM135</f>
        <v>0</v>
      </c>
      <c r="AK131">
        <f>'Ввод данных'!AN135</f>
        <v>0</v>
      </c>
      <c r="AL131">
        <f>'Ввод данных'!AO135</f>
        <v>0</v>
      </c>
      <c r="AM131">
        <f>'Ввод данных'!AP135</f>
        <v>0</v>
      </c>
      <c r="AN131">
        <f>'Ввод данных'!AQ135</f>
        <v>0</v>
      </c>
      <c r="AO131">
        <f>'Ввод данных'!AR135</f>
        <v>0</v>
      </c>
      <c r="AP131" s="1" t="b">
        <f>IF('Ввод данных'!AS135=4,1,(IF('Ввод данных'!AS135=1,1,(IF('Ввод данных'!AS135=2,0,(IF('Ввод данных'!AS135=3,0)))))))</f>
        <v>0</v>
      </c>
      <c r="AQ131">
        <f>'Ввод данных'!AT135</f>
        <v>0</v>
      </c>
      <c r="AR131">
        <f>'Ввод данных'!AU135</f>
        <v>0</v>
      </c>
      <c r="AS131" s="1" t="b">
        <f>IF('Ввод данных'!AV135=4,1,(IF('Ввод данных'!AV135=1,1,(IF('Ввод данных'!AV135=2,0,(IF('Ввод данных'!AV135=3,0)))))))</f>
        <v>0</v>
      </c>
      <c r="AT131" s="3" t="b">
        <f>IF('Ввод данных'!AW135=4,1,(IF('Ввод данных'!AW135=3,2,(IF('Ввод данных'!AW135=2,3,(IF('Ввод данных'!AW135=1,4)))))))</f>
        <v>0</v>
      </c>
      <c r="AU131">
        <f>'Ввод данных'!AX135</f>
        <v>0</v>
      </c>
      <c r="AV131">
        <f>'Ввод данных'!AY135</f>
        <v>0</v>
      </c>
      <c r="AW131">
        <f>'Ввод данных'!AZ135</f>
        <v>0</v>
      </c>
      <c r="AX131">
        <f>'Ввод данных'!BA135</f>
        <v>0</v>
      </c>
      <c r="AY131" s="3" t="b">
        <f>IF('Ввод данных'!BB135=4,1,(IF('Ввод данных'!BB135=3,2,(IF('Ввод данных'!BB135=2,3,(IF('Ввод данных'!BB135=1,4)))))))</f>
        <v>0</v>
      </c>
      <c r="AZ131">
        <f>'Ввод данных'!BC135</f>
        <v>0</v>
      </c>
      <c r="BA131" s="3" t="b">
        <f>IF('Ввод данных'!BD135=4,1,(IF('Ввод данных'!BD135=3,2,(IF('Ввод данных'!BD135=2,3,(IF('Ввод данных'!BD135=1,4)))))))</f>
        <v>0</v>
      </c>
      <c r="BB131">
        <f>'Ввод данных'!BE135</f>
        <v>0</v>
      </c>
      <c r="BC131">
        <f>'Ввод данных'!BF135</f>
        <v>0</v>
      </c>
      <c r="BD131" s="3" t="b">
        <f>IF('Ввод данных'!BG135=4,1,(IF('Ввод данных'!BG135=3,2,(IF('Ввод данных'!BG135=2,3,(IF('Ввод данных'!BG135=1,4)))))))</f>
        <v>0</v>
      </c>
      <c r="BE131" s="1" t="b">
        <f>IF('Ввод данных'!BH135=4,1,(IF('Ввод данных'!BH135=1,1,(IF('Ввод данных'!BH135=2,0,(IF('Ввод данных'!BH135=3,0)))))))</f>
        <v>0</v>
      </c>
      <c r="BF131" s="2">
        <f>'Ввод данных'!BI135</f>
        <v>0</v>
      </c>
      <c r="BG131">
        <f>'Ввод данных'!BJ135</f>
        <v>0</v>
      </c>
      <c r="BH131">
        <f>'Ввод данных'!BK135</f>
        <v>0</v>
      </c>
      <c r="BI131">
        <f>'Ввод данных'!BL135</f>
        <v>0</v>
      </c>
      <c r="BJ131">
        <f>'Ввод данных'!BM135</f>
        <v>0</v>
      </c>
      <c r="BK131">
        <f>'Ввод данных'!BN135</f>
        <v>0</v>
      </c>
      <c r="BL131">
        <f>'Ввод данных'!BO135</f>
        <v>0</v>
      </c>
      <c r="BM131" s="1" t="b">
        <f>IF('Ввод данных'!BP135=4,1,(IF('Ввод данных'!BP135=1,1,(IF('Ввод данных'!BP135=2,0,(IF('Ввод данных'!BP135=3,0)))))))</f>
        <v>0</v>
      </c>
      <c r="BN131">
        <f>'Ввод данных'!BQ135</f>
        <v>0</v>
      </c>
      <c r="BO131">
        <f>'Ввод данных'!BR135</f>
        <v>0</v>
      </c>
      <c r="BP131" s="3" t="b">
        <f>IF('Ввод данных'!BS135=4,1,(IF('Ввод данных'!BS135=3,2,(IF('Ввод данных'!BS135=2,3,(IF('Ввод данных'!BS135=1,4)))))))</f>
        <v>0</v>
      </c>
      <c r="BQ131">
        <f>'Ввод данных'!BT135</f>
        <v>0</v>
      </c>
      <c r="BR131">
        <f>'Ввод данных'!BU135</f>
        <v>0</v>
      </c>
      <c r="BS131">
        <f>'Ввод данных'!BV135</f>
        <v>0</v>
      </c>
      <c r="BT131" s="45">
        <f>'Ввод данных'!BH135</f>
        <v>0</v>
      </c>
      <c r="BU131" s="45">
        <f>'Ввод данных'!G135</f>
        <v>0</v>
      </c>
      <c r="BV131" s="45">
        <f>'Ввод данных'!AV135</f>
        <v>0</v>
      </c>
    </row>
    <row r="132" spans="1:74" x14ac:dyDescent="0.25">
      <c r="A132" s="3" t="b">
        <f>IF('Ввод данных'!D136=4,1,(IF('Ввод данных'!D136=3,2,(IF('Ввод данных'!D136=2,3,(IF('Ввод данных'!D136=1,4)))))))</f>
        <v>0</v>
      </c>
      <c r="B132">
        <f>'Ввод данных'!E136</f>
        <v>0</v>
      </c>
      <c r="C132">
        <f>'Ввод данных'!F136</f>
        <v>0</v>
      </c>
      <c r="D132" s="1" t="b">
        <f>IF('Ввод данных'!G136=4,1,(IF('Ввод данных'!G136=1,1,(IF('Ввод данных'!G136=2,0,(IF('Ввод данных'!G136=3,0)))))))</f>
        <v>0</v>
      </c>
      <c r="E132" s="3" t="b">
        <f>IF('Ввод данных'!H136=4,1,(IF('Ввод данных'!H136=3,2,(IF('Ввод данных'!H136=2,3,(IF('Ввод данных'!H136=1,4)))))))</f>
        <v>0</v>
      </c>
      <c r="F132">
        <f>'Ввод данных'!I136</f>
        <v>0</v>
      </c>
      <c r="G132">
        <f>'Ввод данных'!J136</f>
        <v>0</v>
      </c>
      <c r="H132">
        <f>'Ввод данных'!K136</f>
        <v>0</v>
      </c>
      <c r="I132">
        <f>'Ввод данных'!L136</f>
        <v>0</v>
      </c>
      <c r="J132">
        <f>'Ввод данных'!M136</f>
        <v>0</v>
      </c>
      <c r="K132">
        <f>'Ввод данных'!N136</f>
        <v>0</v>
      </c>
      <c r="L132">
        <f>'Ввод данных'!O136</f>
        <v>0</v>
      </c>
      <c r="M132">
        <f>'Ввод данных'!P136</f>
        <v>0</v>
      </c>
      <c r="N132">
        <f>'Ввод данных'!Q136</f>
        <v>0</v>
      </c>
      <c r="O132" s="2">
        <f>'Ввод данных'!R136</f>
        <v>0</v>
      </c>
      <c r="P132">
        <f>'Ввод данных'!S136</f>
        <v>0</v>
      </c>
      <c r="Q132" s="1" t="b">
        <f>IF('Ввод данных'!T136=4,1,(IF('Ввод данных'!T136=1,1,(IF('Ввод данных'!T136=2,0,(IF('Ввод данных'!T136=3,0)))))))</f>
        <v>0</v>
      </c>
      <c r="R132" s="3" t="b">
        <f>IF('Ввод данных'!U136=4,1,(IF('Ввод данных'!U136=3,2,(IF('Ввод данных'!U136=2,3,(IF('Ввод данных'!U136=1,4)))))))</f>
        <v>0</v>
      </c>
      <c r="S132">
        <f>'Ввод данных'!V136</f>
        <v>0</v>
      </c>
      <c r="T132">
        <f>'Ввод данных'!W136</f>
        <v>0</v>
      </c>
      <c r="U132" s="3" t="b">
        <f>IF('Ввод данных'!X136=4,1,(IF('Ввод данных'!X136=3,2,(IF('Ввод данных'!X136=2,3,(IF('Ввод данных'!X136=1,4)))))))</f>
        <v>0</v>
      </c>
      <c r="V132" s="3" t="b">
        <f>IF('Ввод данных'!Y136=4,1,(IF('Ввод данных'!Y136=3,2,(IF('Ввод данных'!Y136=2,3,(IF('Ввод данных'!Y136=1,4)))))))</f>
        <v>0</v>
      </c>
      <c r="W132" s="3" t="b">
        <f>IF('Ввод данных'!Z136=4,1,(IF('Ввод данных'!Z136=3,2,(IF('Ввод данных'!Z136=2,3,(IF('Ввод данных'!Z136=1,4)))))))</f>
        <v>0</v>
      </c>
      <c r="X132">
        <f>'Ввод данных'!AA136</f>
        <v>0</v>
      </c>
      <c r="Y132">
        <f>'Ввод данных'!AB136</f>
        <v>0</v>
      </c>
      <c r="Z132">
        <f>'Ввод данных'!AC136</f>
        <v>0</v>
      </c>
      <c r="AA132">
        <f>'Ввод данных'!AD136</f>
        <v>0</v>
      </c>
      <c r="AB132" s="1" t="b">
        <f>IF('Ввод данных'!AE136=4,1,(IF('Ввод данных'!AE136=1,1,(IF('Ввод данных'!AE136=2,0,(IF('Ввод данных'!AE136=3,0)))))))</f>
        <v>0</v>
      </c>
      <c r="AC132">
        <f>'Ввод данных'!AF136</f>
        <v>0</v>
      </c>
      <c r="AD132">
        <f>'Ввод данных'!AG136</f>
        <v>0</v>
      </c>
      <c r="AE132" s="3" t="b">
        <f>IF('Ввод данных'!AH136=4,1,(IF('Ввод данных'!AH136=3,2,(IF('Ввод данных'!AH136=2,3,(IF('Ввод данных'!AH136=1,4)))))))</f>
        <v>0</v>
      </c>
      <c r="AF132">
        <f>'Ввод данных'!AI136</f>
        <v>0</v>
      </c>
      <c r="AG132">
        <f>'Ввод данных'!AJ136</f>
        <v>0</v>
      </c>
      <c r="AH132">
        <f>'Ввод данных'!AK136</f>
        <v>0</v>
      </c>
      <c r="AI132" s="3" t="b">
        <f>IF('Ввод данных'!AL136=4,1,(IF('Ввод данных'!AL136=3,2,(IF('Ввод данных'!AL136=2,3,(IF('Ввод данных'!AL136=1,4)))))))</f>
        <v>0</v>
      </c>
      <c r="AJ132">
        <f>'Ввод данных'!AM136</f>
        <v>0</v>
      </c>
      <c r="AK132">
        <f>'Ввод данных'!AN136</f>
        <v>0</v>
      </c>
      <c r="AL132">
        <f>'Ввод данных'!AO136</f>
        <v>0</v>
      </c>
      <c r="AM132">
        <f>'Ввод данных'!AP136</f>
        <v>0</v>
      </c>
      <c r="AN132">
        <f>'Ввод данных'!AQ136</f>
        <v>0</v>
      </c>
      <c r="AO132">
        <f>'Ввод данных'!AR136</f>
        <v>0</v>
      </c>
      <c r="AP132" s="1" t="b">
        <f>IF('Ввод данных'!AS136=4,1,(IF('Ввод данных'!AS136=1,1,(IF('Ввод данных'!AS136=2,0,(IF('Ввод данных'!AS136=3,0)))))))</f>
        <v>0</v>
      </c>
      <c r="AQ132">
        <f>'Ввод данных'!AT136</f>
        <v>0</v>
      </c>
      <c r="AR132">
        <f>'Ввод данных'!AU136</f>
        <v>0</v>
      </c>
      <c r="AS132" s="1" t="b">
        <f>IF('Ввод данных'!AV136=4,1,(IF('Ввод данных'!AV136=1,1,(IF('Ввод данных'!AV136=2,0,(IF('Ввод данных'!AV136=3,0)))))))</f>
        <v>0</v>
      </c>
      <c r="AT132" s="3" t="b">
        <f>IF('Ввод данных'!AW136=4,1,(IF('Ввод данных'!AW136=3,2,(IF('Ввод данных'!AW136=2,3,(IF('Ввод данных'!AW136=1,4)))))))</f>
        <v>0</v>
      </c>
      <c r="AU132">
        <f>'Ввод данных'!AX136</f>
        <v>0</v>
      </c>
      <c r="AV132">
        <f>'Ввод данных'!AY136</f>
        <v>0</v>
      </c>
      <c r="AW132">
        <f>'Ввод данных'!AZ136</f>
        <v>0</v>
      </c>
      <c r="AX132">
        <f>'Ввод данных'!BA136</f>
        <v>0</v>
      </c>
      <c r="AY132" s="3" t="b">
        <f>IF('Ввод данных'!BB136=4,1,(IF('Ввод данных'!BB136=3,2,(IF('Ввод данных'!BB136=2,3,(IF('Ввод данных'!BB136=1,4)))))))</f>
        <v>0</v>
      </c>
      <c r="AZ132">
        <f>'Ввод данных'!BC136</f>
        <v>0</v>
      </c>
      <c r="BA132" s="3" t="b">
        <f>IF('Ввод данных'!BD136=4,1,(IF('Ввод данных'!BD136=3,2,(IF('Ввод данных'!BD136=2,3,(IF('Ввод данных'!BD136=1,4)))))))</f>
        <v>0</v>
      </c>
      <c r="BB132">
        <f>'Ввод данных'!BE136</f>
        <v>0</v>
      </c>
      <c r="BC132">
        <f>'Ввод данных'!BF136</f>
        <v>0</v>
      </c>
      <c r="BD132" s="3" t="b">
        <f>IF('Ввод данных'!BG136=4,1,(IF('Ввод данных'!BG136=3,2,(IF('Ввод данных'!BG136=2,3,(IF('Ввод данных'!BG136=1,4)))))))</f>
        <v>0</v>
      </c>
      <c r="BE132" s="1" t="b">
        <f>IF('Ввод данных'!BH136=4,1,(IF('Ввод данных'!BH136=1,1,(IF('Ввод данных'!BH136=2,0,(IF('Ввод данных'!BH136=3,0)))))))</f>
        <v>0</v>
      </c>
      <c r="BF132" s="2">
        <f>'Ввод данных'!BI136</f>
        <v>0</v>
      </c>
      <c r="BG132">
        <f>'Ввод данных'!BJ136</f>
        <v>0</v>
      </c>
      <c r="BH132">
        <f>'Ввод данных'!BK136</f>
        <v>0</v>
      </c>
      <c r="BI132">
        <f>'Ввод данных'!BL136</f>
        <v>0</v>
      </c>
      <c r="BJ132">
        <f>'Ввод данных'!BM136</f>
        <v>0</v>
      </c>
      <c r="BK132">
        <f>'Ввод данных'!BN136</f>
        <v>0</v>
      </c>
      <c r="BL132">
        <f>'Ввод данных'!BO136</f>
        <v>0</v>
      </c>
      <c r="BM132" s="1" t="b">
        <f>IF('Ввод данных'!BP136=4,1,(IF('Ввод данных'!BP136=1,1,(IF('Ввод данных'!BP136=2,0,(IF('Ввод данных'!BP136=3,0)))))))</f>
        <v>0</v>
      </c>
      <c r="BN132">
        <f>'Ввод данных'!BQ136</f>
        <v>0</v>
      </c>
      <c r="BO132">
        <f>'Ввод данных'!BR136</f>
        <v>0</v>
      </c>
      <c r="BP132" s="3" t="b">
        <f>IF('Ввод данных'!BS136=4,1,(IF('Ввод данных'!BS136=3,2,(IF('Ввод данных'!BS136=2,3,(IF('Ввод данных'!BS136=1,4)))))))</f>
        <v>0</v>
      </c>
      <c r="BQ132">
        <f>'Ввод данных'!BT136</f>
        <v>0</v>
      </c>
      <c r="BR132">
        <f>'Ввод данных'!BU136</f>
        <v>0</v>
      </c>
      <c r="BS132">
        <f>'Ввод данных'!BV136</f>
        <v>0</v>
      </c>
      <c r="BT132" s="45">
        <f>'Ввод данных'!BH136</f>
        <v>0</v>
      </c>
      <c r="BU132" s="45">
        <f>'Ввод данных'!G136</f>
        <v>0</v>
      </c>
      <c r="BV132" s="45">
        <f>'Ввод данных'!AV136</f>
        <v>0</v>
      </c>
    </row>
    <row r="133" spans="1:74" x14ac:dyDescent="0.25">
      <c r="A133" s="3" t="b">
        <f>IF('Ввод данных'!D137=4,1,(IF('Ввод данных'!D137=3,2,(IF('Ввод данных'!D137=2,3,(IF('Ввод данных'!D137=1,4)))))))</f>
        <v>0</v>
      </c>
      <c r="B133">
        <f>'Ввод данных'!E137</f>
        <v>0</v>
      </c>
      <c r="C133">
        <f>'Ввод данных'!F137</f>
        <v>0</v>
      </c>
      <c r="D133" s="1" t="b">
        <f>IF('Ввод данных'!G137=4,1,(IF('Ввод данных'!G137=1,1,(IF('Ввод данных'!G137=2,0,(IF('Ввод данных'!G137=3,0)))))))</f>
        <v>0</v>
      </c>
      <c r="E133" s="3" t="b">
        <f>IF('Ввод данных'!H137=4,1,(IF('Ввод данных'!H137=3,2,(IF('Ввод данных'!H137=2,3,(IF('Ввод данных'!H137=1,4)))))))</f>
        <v>0</v>
      </c>
      <c r="F133">
        <f>'Ввод данных'!I137</f>
        <v>0</v>
      </c>
      <c r="G133">
        <f>'Ввод данных'!J137</f>
        <v>0</v>
      </c>
      <c r="H133">
        <f>'Ввод данных'!K137</f>
        <v>0</v>
      </c>
      <c r="I133">
        <f>'Ввод данных'!L137</f>
        <v>0</v>
      </c>
      <c r="J133">
        <f>'Ввод данных'!M137</f>
        <v>0</v>
      </c>
      <c r="K133">
        <f>'Ввод данных'!N137</f>
        <v>0</v>
      </c>
      <c r="L133">
        <f>'Ввод данных'!O137</f>
        <v>0</v>
      </c>
      <c r="M133">
        <f>'Ввод данных'!P137</f>
        <v>0</v>
      </c>
      <c r="N133">
        <f>'Ввод данных'!Q137</f>
        <v>0</v>
      </c>
      <c r="O133" s="2">
        <f>'Ввод данных'!R137</f>
        <v>0</v>
      </c>
      <c r="P133">
        <f>'Ввод данных'!S137</f>
        <v>0</v>
      </c>
      <c r="Q133" s="1" t="b">
        <f>IF('Ввод данных'!T137=4,1,(IF('Ввод данных'!T137=1,1,(IF('Ввод данных'!T137=2,0,(IF('Ввод данных'!T137=3,0)))))))</f>
        <v>0</v>
      </c>
      <c r="R133" s="3" t="b">
        <f>IF('Ввод данных'!U137=4,1,(IF('Ввод данных'!U137=3,2,(IF('Ввод данных'!U137=2,3,(IF('Ввод данных'!U137=1,4)))))))</f>
        <v>0</v>
      </c>
      <c r="S133">
        <f>'Ввод данных'!V137</f>
        <v>0</v>
      </c>
      <c r="T133">
        <f>'Ввод данных'!W137</f>
        <v>0</v>
      </c>
      <c r="U133" s="3" t="b">
        <f>IF('Ввод данных'!X137=4,1,(IF('Ввод данных'!X137=3,2,(IF('Ввод данных'!X137=2,3,(IF('Ввод данных'!X137=1,4)))))))</f>
        <v>0</v>
      </c>
      <c r="V133" s="3" t="b">
        <f>IF('Ввод данных'!Y137=4,1,(IF('Ввод данных'!Y137=3,2,(IF('Ввод данных'!Y137=2,3,(IF('Ввод данных'!Y137=1,4)))))))</f>
        <v>0</v>
      </c>
      <c r="W133" s="3" t="b">
        <f>IF('Ввод данных'!Z137=4,1,(IF('Ввод данных'!Z137=3,2,(IF('Ввод данных'!Z137=2,3,(IF('Ввод данных'!Z137=1,4)))))))</f>
        <v>0</v>
      </c>
      <c r="X133">
        <f>'Ввод данных'!AA137</f>
        <v>0</v>
      </c>
      <c r="Y133">
        <f>'Ввод данных'!AB137</f>
        <v>0</v>
      </c>
      <c r="Z133">
        <f>'Ввод данных'!AC137</f>
        <v>0</v>
      </c>
      <c r="AA133">
        <f>'Ввод данных'!AD137</f>
        <v>0</v>
      </c>
      <c r="AB133" s="1" t="b">
        <f>IF('Ввод данных'!AE137=4,1,(IF('Ввод данных'!AE137=1,1,(IF('Ввод данных'!AE137=2,0,(IF('Ввод данных'!AE137=3,0)))))))</f>
        <v>0</v>
      </c>
      <c r="AC133">
        <f>'Ввод данных'!AF137</f>
        <v>0</v>
      </c>
      <c r="AD133">
        <f>'Ввод данных'!AG137</f>
        <v>0</v>
      </c>
      <c r="AE133" s="3" t="b">
        <f>IF('Ввод данных'!AH137=4,1,(IF('Ввод данных'!AH137=3,2,(IF('Ввод данных'!AH137=2,3,(IF('Ввод данных'!AH137=1,4)))))))</f>
        <v>0</v>
      </c>
      <c r="AF133">
        <f>'Ввод данных'!AI137</f>
        <v>0</v>
      </c>
      <c r="AG133">
        <f>'Ввод данных'!AJ137</f>
        <v>0</v>
      </c>
      <c r="AH133">
        <f>'Ввод данных'!AK137</f>
        <v>0</v>
      </c>
      <c r="AI133" s="3" t="b">
        <f>IF('Ввод данных'!AL137=4,1,(IF('Ввод данных'!AL137=3,2,(IF('Ввод данных'!AL137=2,3,(IF('Ввод данных'!AL137=1,4)))))))</f>
        <v>0</v>
      </c>
      <c r="AJ133">
        <f>'Ввод данных'!AM137</f>
        <v>0</v>
      </c>
      <c r="AK133">
        <f>'Ввод данных'!AN137</f>
        <v>0</v>
      </c>
      <c r="AL133">
        <f>'Ввод данных'!AO137</f>
        <v>0</v>
      </c>
      <c r="AM133">
        <f>'Ввод данных'!AP137</f>
        <v>0</v>
      </c>
      <c r="AN133">
        <f>'Ввод данных'!AQ137</f>
        <v>0</v>
      </c>
      <c r="AO133">
        <f>'Ввод данных'!AR137</f>
        <v>0</v>
      </c>
      <c r="AP133" s="1" t="b">
        <f>IF('Ввод данных'!AS137=4,1,(IF('Ввод данных'!AS137=1,1,(IF('Ввод данных'!AS137=2,0,(IF('Ввод данных'!AS137=3,0)))))))</f>
        <v>0</v>
      </c>
      <c r="AQ133">
        <f>'Ввод данных'!AT137</f>
        <v>0</v>
      </c>
      <c r="AR133">
        <f>'Ввод данных'!AU137</f>
        <v>0</v>
      </c>
      <c r="AS133" s="1" t="b">
        <f>IF('Ввод данных'!AV137=4,1,(IF('Ввод данных'!AV137=1,1,(IF('Ввод данных'!AV137=2,0,(IF('Ввод данных'!AV137=3,0)))))))</f>
        <v>0</v>
      </c>
      <c r="AT133" s="3" t="b">
        <f>IF('Ввод данных'!AW137=4,1,(IF('Ввод данных'!AW137=3,2,(IF('Ввод данных'!AW137=2,3,(IF('Ввод данных'!AW137=1,4)))))))</f>
        <v>0</v>
      </c>
      <c r="AU133">
        <f>'Ввод данных'!AX137</f>
        <v>0</v>
      </c>
      <c r="AV133">
        <f>'Ввод данных'!AY137</f>
        <v>0</v>
      </c>
      <c r="AW133">
        <f>'Ввод данных'!AZ137</f>
        <v>0</v>
      </c>
      <c r="AX133">
        <f>'Ввод данных'!BA137</f>
        <v>0</v>
      </c>
      <c r="AY133" s="3" t="b">
        <f>IF('Ввод данных'!BB137=4,1,(IF('Ввод данных'!BB137=3,2,(IF('Ввод данных'!BB137=2,3,(IF('Ввод данных'!BB137=1,4)))))))</f>
        <v>0</v>
      </c>
      <c r="AZ133">
        <f>'Ввод данных'!BC137</f>
        <v>0</v>
      </c>
      <c r="BA133" s="3" t="b">
        <f>IF('Ввод данных'!BD137=4,1,(IF('Ввод данных'!BD137=3,2,(IF('Ввод данных'!BD137=2,3,(IF('Ввод данных'!BD137=1,4)))))))</f>
        <v>0</v>
      </c>
      <c r="BB133">
        <f>'Ввод данных'!BE137</f>
        <v>0</v>
      </c>
      <c r="BC133">
        <f>'Ввод данных'!BF137</f>
        <v>0</v>
      </c>
      <c r="BD133" s="3" t="b">
        <f>IF('Ввод данных'!BG137=4,1,(IF('Ввод данных'!BG137=3,2,(IF('Ввод данных'!BG137=2,3,(IF('Ввод данных'!BG137=1,4)))))))</f>
        <v>0</v>
      </c>
      <c r="BE133" s="1" t="b">
        <f>IF('Ввод данных'!BH137=4,1,(IF('Ввод данных'!BH137=1,1,(IF('Ввод данных'!BH137=2,0,(IF('Ввод данных'!BH137=3,0)))))))</f>
        <v>0</v>
      </c>
      <c r="BF133" s="2">
        <f>'Ввод данных'!BI137</f>
        <v>0</v>
      </c>
      <c r="BG133">
        <f>'Ввод данных'!BJ137</f>
        <v>0</v>
      </c>
      <c r="BH133">
        <f>'Ввод данных'!BK137</f>
        <v>0</v>
      </c>
      <c r="BI133">
        <f>'Ввод данных'!BL137</f>
        <v>0</v>
      </c>
      <c r="BJ133">
        <f>'Ввод данных'!BM137</f>
        <v>0</v>
      </c>
      <c r="BK133">
        <f>'Ввод данных'!BN137</f>
        <v>0</v>
      </c>
      <c r="BL133">
        <f>'Ввод данных'!BO137</f>
        <v>0</v>
      </c>
      <c r="BM133" s="1" t="b">
        <f>IF('Ввод данных'!BP137=4,1,(IF('Ввод данных'!BP137=1,1,(IF('Ввод данных'!BP137=2,0,(IF('Ввод данных'!BP137=3,0)))))))</f>
        <v>0</v>
      </c>
      <c r="BN133">
        <f>'Ввод данных'!BQ137</f>
        <v>0</v>
      </c>
      <c r="BO133">
        <f>'Ввод данных'!BR137</f>
        <v>0</v>
      </c>
      <c r="BP133" s="3" t="b">
        <f>IF('Ввод данных'!BS137=4,1,(IF('Ввод данных'!BS137=3,2,(IF('Ввод данных'!BS137=2,3,(IF('Ввод данных'!BS137=1,4)))))))</f>
        <v>0</v>
      </c>
      <c r="BQ133">
        <f>'Ввод данных'!BT137</f>
        <v>0</v>
      </c>
      <c r="BR133">
        <f>'Ввод данных'!BU137</f>
        <v>0</v>
      </c>
      <c r="BS133">
        <f>'Ввод данных'!BV137</f>
        <v>0</v>
      </c>
      <c r="BT133" s="45">
        <f>'Ввод данных'!BH137</f>
        <v>0</v>
      </c>
      <c r="BU133" s="45">
        <f>'Ввод данных'!G137</f>
        <v>0</v>
      </c>
      <c r="BV133" s="45">
        <f>'Ввод данных'!AV137</f>
        <v>0</v>
      </c>
    </row>
    <row r="134" spans="1:74" x14ac:dyDescent="0.25">
      <c r="A134" s="3" t="b">
        <f>IF('Ввод данных'!D138=4,1,(IF('Ввод данных'!D138=3,2,(IF('Ввод данных'!D138=2,3,(IF('Ввод данных'!D138=1,4)))))))</f>
        <v>0</v>
      </c>
      <c r="B134">
        <f>'Ввод данных'!E138</f>
        <v>0</v>
      </c>
      <c r="C134">
        <f>'Ввод данных'!F138</f>
        <v>0</v>
      </c>
      <c r="D134" s="1" t="b">
        <f>IF('Ввод данных'!G138=4,1,(IF('Ввод данных'!G138=1,1,(IF('Ввод данных'!G138=2,0,(IF('Ввод данных'!G138=3,0)))))))</f>
        <v>0</v>
      </c>
      <c r="E134" s="3" t="b">
        <f>IF('Ввод данных'!H138=4,1,(IF('Ввод данных'!H138=3,2,(IF('Ввод данных'!H138=2,3,(IF('Ввод данных'!H138=1,4)))))))</f>
        <v>0</v>
      </c>
      <c r="F134">
        <f>'Ввод данных'!I138</f>
        <v>0</v>
      </c>
      <c r="G134">
        <f>'Ввод данных'!J138</f>
        <v>0</v>
      </c>
      <c r="H134">
        <f>'Ввод данных'!K138</f>
        <v>0</v>
      </c>
      <c r="I134">
        <f>'Ввод данных'!L138</f>
        <v>0</v>
      </c>
      <c r="J134">
        <f>'Ввод данных'!M138</f>
        <v>0</v>
      </c>
      <c r="K134">
        <f>'Ввод данных'!N138</f>
        <v>0</v>
      </c>
      <c r="L134">
        <f>'Ввод данных'!O138</f>
        <v>0</v>
      </c>
      <c r="M134">
        <f>'Ввод данных'!P138</f>
        <v>0</v>
      </c>
      <c r="N134">
        <f>'Ввод данных'!Q138</f>
        <v>0</v>
      </c>
      <c r="O134" s="2">
        <f>'Ввод данных'!R138</f>
        <v>0</v>
      </c>
      <c r="P134">
        <f>'Ввод данных'!S138</f>
        <v>0</v>
      </c>
      <c r="Q134" s="1" t="b">
        <f>IF('Ввод данных'!T138=4,1,(IF('Ввод данных'!T138=1,1,(IF('Ввод данных'!T138=2,0,(IF('Ввод данных'!T138=3,0)))))))</f>
        <v>0</v>
      </c>
      <c r="R134" s="3" t="b">
        <f>IF('Ввод данных'!U138=4,1,(IF('Ввод данных'!U138=3,2,(IF('Ввод данных'!U138=2,3,(IF('Ввод данных'!U138=1,4)))))))</f>
        <v>0</v>
      </c>
      <c r="S134">
        <f>'Ввод данных'!V138</f>
        <v>0</v>
      </c>
      <c r="T134">
        <f>'Ввод данных'!W138</f>
        <v>0</v>
      </c>
      <c r="U134" s="3" t="b">
        <f>IF('Ввод данных'!X138=4,1,(IF('Ввод данных'!X138=3,2,(IF('Ввод данных'!X138=2,3,(IF('Ввод данных'!X138=1,4)))))))</f>
        <v>0</v>
      </c>
      <c r="V134" s="3" t="b">
        <f>IF('Ввод данных'!Y138=4,1,(IF('Ввод данных'!Y138=3,2,(IF('Ввод данных'!Y138=2,3,(IF('Ввод данных'!Y138=1,4)))))))</f>
        <v>0</v>
      </c>
      <c r="W134" s="3" t="b">
        <f>IF('Ввод данных'!Z138=4,1,(IF('Ввод данных'!Z138=3,2,(IF('Ввод данных'!Z138=2,3,(IF('Ввод данных'!Z138=1,4)))))))</f>
        <v>0</v>
      </c>
      <c r="X134">
        <f>'Ввод данных'!AA138</f>
        <v>0</v>
      </c>
      <c r="Y134">
        <f>'Ввод данных'!AB138</f>
        <v>0</v>
      </c>
      <c r="Z134">
        <f>'Ввод данных'!AC138</f>
        <v>0</v>
      </c>
      <c r="AA134">
        <f>'Ввод данных'!AD138</f>
        <v>0</v>
      </c>
      <c r="AB134" s="1" t="b">
        <f>IF('Ввод данных'!AE138=4,1,(IF('Ввод данных'!AE138=1,1,(IF('Ввод данных'!AE138=2,0,(IF('Ввод данных'!AE138=3,0)))))))</f>
        <v>0</v>
      </c>
      <c r="AC134">
        <f>'Ввод данных'!AF138</f>
        <v>0</v>
      </c>
      <c r="AD134">
        <f>'Ввод данных'!AG138</f>
        <v>0</v>
      </c>
      <c r="AE134" s="3" t="b">
        <f>IF('Ввод данных'!AH138=4,1,(IF('Ввод данных'!AH138=3,2,(IF('Ввод данных'!AH138=2,3,(IF('Ввод данных'!AH138=1,4)))))))</f>
        <v>0</v>
      </c>
      <c r="AF134">
        <f>'Ввод данных'!AI138</f>
        <v>0</v>
      </c>
      <c r="AG134">
        <f>'Ввод данных'!AJ138</f>
        <v>0</v>
      </c>
      <c r="AH134">
        <f>'Ввод данных'!AK138</f>
        <v>0</v>
      </c>
      <c r="AI134" s="3" t="b">
        <f>IF('Ввод данных'!AL138=4,1,(IF('Ввод данных'!AL138=3,2,(IF('Ввод данных'!AL138=2,3,(IF('Ввод данных'!AL138=1,4)))))))</f>
        <v>0</v>
      </c>
      <c r="AJ134">
        <f>'Ввод данных'!AM138</f>
        <v>0</v>
      </c>
      <c r="AK134">
        <f>'Ввод данных'!AN138</f>
        <v>0</v>
      </c>
      <c r="AL134">
        <f>'Ввод данных'!AO138</f>
        <v>0</v>
      </c>
      <c r="AM134">
        <f>'Ввод данных'!AP138</f>
        <v>0</v>
      </c>
      <c r="AN134">
        <f>'Ввод данных'!AQ138</f>
        <v>0</v>
      </c>
      <c r="AO134">
        <f>'Ввод данных'!AR138</f>
        <v>0</v>
      </c>
      <c r="AP134" s="1" t="b">
        <f>IF('Ввод данных'!AS138=4,1,(IF('Ввод данных'!AS138=1,1,(IF('Ввод данных'!AS138=2,0,(IF('Ввод данных'!AS138=3,0)))))))</f>
        <v>0</v>
      </c>
      <c r="AQ134">
        <f>'Ввод данных'!AT138</f>
        <v>0</v>
      </c>
      <c r="AR134">
        <f>'Ввод данных'!AU138</f>
        <v>0</v>
      </c>
      <c r="AS134" s="1" t="b">
        <f>IF('Ввод данных'!AV138=4,1,(IF('Ввод данных'!AV138=1,1,(IF('Ввод данных'!AV138=2,0,(IF('Ввод данных'!AV138=3,0)))))))</f>
        <v>0</v>
      </c>
      <c r="AT134" s="3" t="b">
        <f>IF('Ввод данных'!AW138=4,1,(IF('Ввод данных'!AW138=3,2,(IF('Ввод данных'!AW138=2,3,(IF('Ввод данных'!AW138=1,4)))))))</f>
        <v>0</v>
      </c>
      <c r="AU134">
        <f>'Ввод данных'!AX138</f>
        <v>0</v>
      </c>
      <c r="AV134">
        <f>'Ввод данных'!AY138</f>
        <v>0</v>
      </c>
      <c r="AW134">
        <f>'Ввод данных'!AZ138</f>
        <v>0</v>
      </c>
      <c r="AX134">
        <f>'Ввод данных'!BA138</f>
        <v>0</v>
      </c>
      <c r="AY134" s="3" t="b">
        <f>IF('Ввод данных'!BB138=4,1,(IF('Ввод данных'!BB138=3,2,(IF('Ввод данных'!BB138=2,3,(IF('Ввод данных'!BB138=1,4)))))))</f>
        <v>0</v>
      </c>
      <c r="AZ134">
        <f>'Ввод данных'!BC138</f>
        <v>0</v>
      </c>
      <c r="BA134" s="3" t="b">
        <f>IF('Ввод данных'!BD138=4,1,(IF('Ввод данных'!BD138=3,2,(IF('Ввод данных'!BD138=2,3,(IF('Ввод данных'!BD138=1,4)))))))</f>
        <v>0</v>
      </c>
      <c r="BB134">
        <f>'Ввод данных'!BE138</f>
        <v>0</v>
      </c>
      <c r="BC134">
        <f>'Ввод данных'!BF138</f>
        <v>0</v>
      </c>
      <c r="BD134" s="3" t="b">
        <f>IF('Ввод данных'!BG138=4,1,(IF('Ввод данных'!BG138=3,2,(IF('Ввод данных'!BG138=2,3,(IF('Ввод данных'!BG138=1,4)))))))</f>
        <v>0</v>
      </c>
      <c r="BE134" s="1" t="b">
        <f>IF('Ввод данных'!BH138=4,1,(IF('Ввод данных'!BH138=1,1,(IF('Ввод данных'!BH138=2,0,(IF('Ввод данных'!BH138=3,0)))))))</f>
        <v>0</v>
      </c>
      <c r="BF134" s="2">
        <f>'Ввод данных'!BI138</f>
        <v>0</v>
      </c>
      <c r="BG134">
        <f>'Ввод данных'!BJ138</f>
        <v>0</v>
      </c>
      <c r="BH134">
        <f>'Ввод данных'!BK138</f>
        <v>0</v>
      </c>
      <c r="BI134">
        <f>'Ввод данных'!BL138</f>
        <v>0</v>
      </c>
      <c r="BJ134">
        <f>'Ввод данных'!BM138</f>
        <v>0</v>
      </c>
      <c r="BK134">
        <f>'Ввод данных'!BN138</f>
        <v>0</v>
      </c>
      <c r="BL134">
        <f>'Ввод данных'!BO138</f>
        <v>0</v>
      </c>
      <c r="BM134" s="1" t="b">
        <f>IF('Ввод данных'!BP138=4,1,(IF('Ввод данных'!BP138=1,1,(IF('Ввод данных'!BP138=2,0,(IF('Ввод данных'!BP138=3,0)))))))</f>
        <v>0</v>
      </c>
      <c r="BN134">
        <f>'Ввод данных'!BQ138</f>
        <v>0</v>
      </c>
      <c r="BO134">
        <f>'Ввод данных'!BR138</f>
        <v>0</v>
      </c>
      <c r="BP134" s="3" t="b">
        <f>IF('Ввод данных'!BS138=4,1,(IF('Ввод данных'!BS138=3,2,(IF('Ввод данных'!BS138=2,3,(IF('Ввод данных'!BS138=1,4)))))))</f>
        <v>0</v>
      </c>
      <c r="BQ134">
        <f>'Ввод данных'!BT138</f>
        <v>0</v>
      </c>
      <c r="BR134">
        <f>'Ввод данных'!BU138</f>
        <v>0</v>
      </c>
      <c r="BS134">
        <f>'Ввод данных'!BV138</f>
        <v>0</v>
      </c>
      <c r="BT134" s="45">
        <f>'Ввод данных'!BH138</f>
        <v>0</v>
      </c>
      <c r="BU134" s="45">
        <f>'Ввод данных'!G138</f>
        <v>0</v>
      </c>
      <c r="BV134" s="45">
        <f>'Ввод данных'!AV138</f>
        <v>0</v>
      </c>
    </row>
    <row r="135" spans="1:74" x14ac:dyDescent="0.25">
      <c r="A135" s="3" t="b">
        <f>IF('Ввод данных'!D139=4,1,(IF('Ввод данных'!D139=3,2,(IF('Ввод данных'!D139=2,3,(IF('Ввод данных'!D139=1,4)))))))</f>
        <v>0</v>
      </c>
      <c r="B135">
        <f>'Ввод данных'!E139</f>
        <v>0</v>
      </c>
      <c r="C135">
        <f>'Ввод данных'!F139</f>
        <v>0</v>
      </c>
      <c r="D135" s="1" t="b">
        <f>IF('Ввод данных'!G139=4,1,(IF('Ввод данных'!G139=1,1,(IF('Ввод данных'!G139=2,0,(IF('Ввод данных'!G139=3,0)))))))</f>
        <v>0</v>
      </c>
      <c r="E135" s="3" t="b">
        <f>IF('Ввод данных'!H139=4,1,(IF('Ввод данных'!H139=3,2,(IF('Ввод данных'!H139=2,3,(IF('Ввод данных'!H139=1,4)))))))</f>
        <v>0</v>
      </c>
      <c r="F135">
        <f>'Ввод данных'!I139</f>
        <v>0</v>
      </c>
      <c r="G135">
        <f>'Ввод данных'!J139</f>
        <v>0</v>
      </c>
      <c r="H135">
        <f>'Ввод данных'!K139</f>
        <v>0</v>
      </c>
      <c r="I135">
        <f>'Ввод данных'!L139</f>
        <v>0</v>
      </c>
      <c r="J135">
        <f>'Ввод данных'!M139</f>
        <v>0</v>
      </c>
      <c r="K135">
        <f>'Ввод данных'!N139</f>
        <v>0</v>
      </c>
      <c r="L135">
        <f>'Ввод данных'!O139</f>
        <v>0</v>
      </c>
      <c r="M135">
        <f>'Ввод данных'!P139</f>
        <v>0</v>
      </c>
      <c r="N135">
        <f>'Ввод данных'!Q139</f>
        <v>0</v>
      </c>
      <c r="O135" s="2">
        <f>'Ввод данных'!R139</f>
        <v>0</v>
      </c>
      <c r="P135">
        <f>'Ввод данных'!S139</f>
        <v>0</v>
      </c>
      <c r="Q135" s="1" t="b">
        <f>IF('Ввод данных'!T139=4,1,(IF('Ввод данных'!T139=1,1,(IF('Ввод данных'!T139=2,0,(IF('Ввод данных'!T139=3,0)))))))</f>
        <v>0</v>
      </c>
      <c r="R135" s="3" t="b">
        <f>IF('Ввод данных'!U139=4,1,(IF('Ввод данных'!U139=3,2,(IF('Ввод данных'!U139=2,3,(IF('Ввод данных'!U139=1,4)))))))</f>
        <v>0</v>
      </c>
      <c r="S135">
        <f>'Ввод данных'!V139</f>
        <v>0</v>
      </c>
      <c r="T135">
        <f>'Ввод данных'!W139</f>
        <v>0</v>
      </c>
      <c r="U135" s="3" t="b">
        <f>IF('Ввод данных'!X139=4,1,(IF('Ввод данных'!X139=3,2,(IF('Ввод данных'!X139=2,3,(IF('Ввод данных'!X139=1,4)))))))</f>
        <v>0</v>
      </c>
      <c r="V135" s="3" t="b">
        <f>IF('Ввод данных'!Y139=4,1,(IF('Ввод данных'!Y139=3,2,(IF('Ввод данных'!Y139=2,3,(IF('Ввод данных'!Y139=1,4)))))))</f>
        <v>0</v>
      </c>
      <c r="W135" s="3" t="b">
        <f>IF('Ввод данных'!Z139=4,1,(IF('Ввод данных'!Z139=3,2,(IF('Ввод данных'!Z139=2,3,(IF('Ввод данных'!Z139=1,4)))))))</f>
        <v>0</v>
      </c>
      <c r="X135">
        <f>'Ввод данных'!AA139</f>
        <v>0</v>
      </c>
      <c r="Y135">
        <f>'Ввод данных'!AB139</f>
        <v>0</v>
      </c>
      <c r="Z135">
        <f>'Ввод данных'!AC139</f>
        <v>0</v>
      </c>
      <c r="AA135">
        <f>'Ввод данных'!AD139</f>
        <v>0</v>
      </c>
      <c r="AB135" s="1" t="b">
        <f>IF('Ввод данных'!AE139=4,1,(IF('Ввод данных'!AE139=1,1,(IF('Ввод данных'!AE139=2,0,(IF('Ввод данных'!AE139=3,0)))))))</f>
        <v>0</v>
      </c>
      <c r="AC135">
        <f>'Ввод данных'!AF139</f>
        <v>0</v>
      </c>
      <c r="AD135">
        <f>'Ввод данных'!AG139</f>
        <v>0</v>
      </c>
      <c r="AE135" s="3" t="b">
        <f>IF('Ввод данных'!AH139=4,1,(IF('Ввод данных'!AH139=3,2,(IF('Ввод данных'!AH139=2,3,(IF('Ввод данных'!AH139=1,4)))))))</f>
        <v>0</v>
      </c>
      <c r="AF135">
        <f>'Ввод данных'!AI139</f>
        <v>0</v>
      </c>
      <c r="AG135">
        <f>'Ввод данных'!AJ139</f>
        <v>0</v>
      </c>
      <c r="AH135">
        <f>'Ввод данных'!AK139</f>
        <v>0</v>
      </c>
      <c r="AI135" s="3" t="b">
        <f>IF('Ввод данных'!AL139=4,1,(IF('Ввод данных'!AL139=3,2,(IF('Ввод данных'!AL139=2,3,(IF('Ввод данных'!AL139=1,4)))))))</f>
        <v>0</v>
      </c>
      <c r="AJ135">
        <f>'Ввод данных'!AM139</f>
        <v>0</v>
      </c>
      <c r="AK135">
        <f>'Ввод данных'!AN139</f>
        <v>0</v>
      </c>
      <c r="AL135">
        <f>'Ввод данных'!AO139</f>
        <v>0</v>
      </c>
      <c r="AM135">
        <f>'Ввод данных'!AP139</f>
        <v>0</v>
      </c>
      <c r="AN135">
        <f>'Ввод данных'!AQ139</f>
        <v>0</v>
      </c>
      <c r="AO135">
        <f>'Ввод данных'!AR139</f>
        <v>0</v>
      </c>
      <c r="AP135" s="1" t="b">
        <f>IF('Ввод данных'!AS139=4,1,(IF('Ввод данных'!AS139=1,1,(IF('Ввод данных'!AS139=2,0,(IF('Ввод данных'!AS139=3,0)))))))</f>
        <v>0</v>
      </c>
      <c r="AQ135">
        <f>'Ввод данных'!AT139</f>
        <v>0</v>
      </c>
      <c r="AR135">
        <f>'Ввод данных'!AU139</f>
        <v>0</v>
      </c>
      <c r="AS135" s="1" t="b">
        <f>IF('Ввод данных'!AV139=4,1,(IF('Ввод данных'!AV139=1,1,(IF('Ввод данных'!AV139=2,0,(IF('Ввод данных'!AV139=3,0)))))))</f>
        <v>0</v>
      </c>
      <c r="AT135" s="3" t="b">
        <f>IF('Ввод данных'!AW139=4,1,(IF('Ввод данных'!AW139=3,2,(IF('Ввод данных'!AW139=2,3,(IF('Ввод данных'!AW139=1,4)))))))</f>
        <v>0</v>
      </c>
      <c r="AU135">
        <f>'Ввод данных'!AX139</f>
        <v>0</v>
      </c>
      <c r="AV135">
        <f>'Ввод данных'!AY139</f>
        <v>0</v>
      </c>
      <c r="AW135">
        <f>'Ввод данных'!AZ139</f>
        <v>0</v>
      </c>
      <c r="AX135">
        <f>'Ввод данных'!BA139</f>
        <v>0</v>
      </c>
      <c r="AY135" s="3" t="b">
        <f>IF('Ввод данных'!BB139=4,1,(IF('Ввод данных'!BB139=3,2,(IF('Ввод данных'!BB139=2,3,(IF('Ввод данных'!BB139=1,4)))))))</f>
        <v>0</v>
      </c>
      <c r="AZ135">
        <f>'Ввод данных'!BC139</f>
        <v>0</v>
      </c>
      <c r="BA135" s="3" t="b">
        <f>IF('Ввод данных'!BD139=4,1,(IF('Ввод данных'!BD139=3,2,(IF('Ввод данных'!BD139=2,3,(IF('Ввод данных'!BD139=1,4)))))))</f>
        <v>0</v>
      </c>
      <c r="BB135">
        <f>'Ввод данных'!BE139</f>
        <v>0</v>
      </c>
      <c r="BC135">
        <f>'Ввод данных'!BF139</f>
        <v>0</v>
      </c>
      <c r="BD135" s="3" t="b">
        <f>IF('Ввод данных'!BG139=4,1,(IF('Ввод данных'!BG139=3,2,(IF('Ввод данных'!BG139=2,3,(IF('Ввод данных'!BG139=1,4)))))))</f>
        <v>0</v>
      </c>
      <c r="BE135" s="1" t="b">
        <f>IF('Ввод данных'!BH139=4,1,(IF('Ввод данных'!BH139=1,1,(IF('Ввод данных'!BH139=2,0,(IF('Ввод данных'!BH139=3,0)))))))</f>
        <v>0</v>
      </c>
      <c r="BF135" s="2">
        <f>'Ввод данных'!BI139</f>
        <v>0</v>
      </c>
      <c r="BG135">
        <f>'Ввод данных'!BJ139</f>
        <v>0</v>
      </c>
      <c r="BH135">
        <f>'Ввод данных'!BK139</f>
        <v>0</v>
      </c>
      <c r="BI135">
        <f>'Ввод данных'!BL139</f>
        <v>0</v>
      </c>
      <c r="BJ135">
        <f>'Ввод данных'!BM139</f>
        <v>0</v>
      </c>
      <c r="BK135">
        <f>'Ввод данных'!BN139</f>
        <v>0</v>
      </c>
      <c r="BL135">
        <f>'Ввод данных'!BO139</f>
        <v>0</v>
      </c>
      <c r="BM135" s="1" t="b">
        <f>IF('Ввод данных'!BP139=4,1,(IF('Ввод данных'!BP139=1,1,(IF('Ввод данных'!BP139=2,0,(IF('Ввод данных'!BP139=3,0)))))))</f>
        <v>0</v>
      </c>
      <c r="BN135">
        <f>'Ввод данных'!BQ139</f>
        <v>0</v>
      </c>
      <c r="BO135">
        <f>'Ввод данных'!BR139</f>
        <v>0</v>
      </c>
      <c r="BP135" s="3" t="b">
        <f>IF('Ввод данных'!BS139=4,1,(IF('Ввод данных'!BS139=3,2,(IF('Ввод данных'!BS139=2,3,(IF('Ввод данных'!BS139=1,4)))))))</f>
        <v>0</v>
      </c>
      <c r="BQ135">
        <f>'Ввод данных'!BT139</f>
        <v>0</v>
      </c>
      <c r="BR135">
        <f>'Ввод данных'!BU139</f>
        <v>0</v>
      </c>
      <c r="BS135">
        <f>'Ввод данных'!BV139</f>
        <v>0</v>
      </c>
      <c r="BT135" s="45">
        <f>'Ввод данных'!BH139</f>
        <v>0</v>
      </c>
      <c r="BU135" s="45">
        <f>'Ввод данных'!G139</f>
        <v>0</v>
      </c>
      <c r="BV135" s="45">
        <f>'Ввод данных'!AV139</f>
        <v>0</v>
      </c>
    </row>
    <row r="136" spans="1:74" x14ac:dyDescent="0.25">
      <c r="A136" s="3" t="b">
        <f>IF('Ввод данных'!D140=4,1,(IF('Ввод данных'!D140=3,2,(IF('Ввод данных'!D140=2,3,(IF('Ввод данных'!D140=1,4)))))))</f>
        <v>0</v>
      </c>
      <c r="B136">
        <f>'Ввод данных'!E140</f>
        <v>0</v>
      </c>
      <c r="C136">
        <f>'Ввод данных'!F140</f>
        <v>0</v>
      </c>
      <c r="D136" s="1" t="b">
        <f>IF('Ввод данных'!G140=4,1,(IF('Ввод данных'!G140=1,1,(IF('Ввод данных'!G140=2,0,(IF('Ввод данных'!G140=3,0)))))))</f>
        <v>0</v>
      </c>
      <c r="E136" s="3" t="b">
        <f>IF('Ввод данных'!H140=4,1,(IF('Ввод данных'!H140=3,2,(IF('Ввод данных'!H140=2,3,(IF('Ввод данных'!H140=1,4)))))))</f>
        <v>0</v>
      </c>
      <c r="F136">
        <f>'Ввод данных'!I140</f>
        <v>0</v>
      </c>
      <c r="G136">
        <f>'Ввод данных'!J140</f>
        <v>0</v>
      </c>
      <c r="H136">
        <f>'Ввод данных'!K140</f>
        <v>0</v>
      </c>
      <c r="I136">
        <f>'Ввод данных'!L140</f>
        <v>0</v>
      </c>
      <c r="J136">
        <f>'Ввод данных'!M140</f>
        <v>0</v>
      </c>
      <c r="K136">
        <f>'Ввод данных'!N140</f>
        <v>0</v>
      </c>
      <c r="L136">
        <f>'Ввод данных'!O140</f>
        <v>0</v>
      </c>
      <c r="M136">
        <f>'Ввод данных'!P140</f>
        <v>0</v>
      </c>
      <c r="N136">
        <f>'Ввод данных'!Q140</f>
        <v>0</v>
      </c>
      <c r="O136" s="2">
        <f>'Ввод данных'!R140</f>
        <v>0</v>
      </c>
      <c r="P136">
        <f>'Ввод данных'!S140</f>
        <v>0</v>
      </c>
      <c r="Q136" s="1" t="b">
        <f>IF('Ввод данных'!T140=4,1,(IF('Ввод данных'!T140=1,1,(IF('Ввод данных'!T140=2,0,(IF('Ввод данных'!T140=3,0)))))))</f>
        <v>0</v>
      </c>
      <c r="R136" s="3" t="b">
        <f>IF('Ввод данных'!U140=4,1,(IF('Ввод данных'!U140=3,2,(IF('Ввод данных'!U140=2,3,(IF('Ввод данных'!U140=1,4)))))))</f>
        <v>0</v>
      </c>
      <c r="S136">
        <f>'Ввод данных'!V140</f>
        <v>0</v>
      </c>
      <c r="T136">
        <f>'Ввод данных'!W140</f>
        <v>0</v>
      </c>
      <c r="U136" s="3" t="b">
        <f>IF('Ввод данных'!X140=4,1,(IF('Ввод данных'!X140=3,2,(IF('Ввод данных'!X140=2,3,(IF('Ввод данных'!X140=1,4)))))))</f>
        <v>0</v>
      </c>
      <c r="V136" s="3" t="b">
        <f>IF('Ввод данных'!Y140=4,1,(IF('Ввод данных'!Y140=3,2,(IF('Ввод данных'!Y140=2,3,(IF('Ввод данных'!Y140=1,4)))))))</f>
        <v>0</v>
      </c>
      <c r="W136" s="3" t="b">
        <f>IF('Ввод данных'!Z140=4,1,(IF('Ввод данных'!Z140=3,2,(IF('Ввод данных'!Z140=2,3,(IF('Ввод данных'!Z140=1,4)))))))</f>
        <v>0</v>
      </c>
      <c r="X136">
        <f>'Ввод данных'!AA140</f>
        <v>0</v>
      </c>
      <c r="Y136">
        <f>'Ввод данных'!AB140</f>
        <v>0</v>
      </c>
      <c r="Z136">
        <f>'Ввод данных'!AC140</f>
        <v>0</v>
      </c>
      <c r="AA136">
        <f>'Ввод данных'!AD140</f>
        <v>0</v>
      </c>
      <c r="AB136" s="1" t="b">
        <f>IF('Ввод данных'!AE140=4,1,(IF('Ввод данных'!AE140=1,1,(IF('Ввод данных'!AE140=2,0,(IF('Ввод данных'!AE140=3,0)))))))</f>
        <v>0</v>
      </c>
      <c r="AC136">
        <f>'Ввод данных'!AF140</f>
        <v>0</v>
      </c>
      <c r="AD136">
        <f>'Ввод данных'!AG140</f>
        <v>0</v>
      </c>
      <c r="AE136" s="3" t="b">
        <f>IF('Ввод данных'!AH140=4,1,(IF('Ввод данных'!AH140=3,2,(IF('Ввод данных'!AH140=2,3,(IF('Ввод данных'!AH140=1,4)))))))</f>
        <v>0</v>
      </c>
      <c r="AF136">
        <f>'Ввод данных'!AI140</f>
        <v>0</v>
      </c>
      <c r="AG136">
        <f>'Ввод данных'!AJ140</f>
        <v>0</v>
      </c>
      <c r="AH136">
        <f>'Ввод данных'!AK140</f>
        <v>0</v>
      </c>
      <c r="AI136" s="3" t="b">
        <f>IF('Ввод данных'!AL140=4,1,(IF('Ввод данных'!AL140=3,2,(IF('Ввод данных'!AL140=2,3,(IF('Ввод данных'!AL140=1,4)))))))</f>
        <v>0</v>
      </c>
      <c r="AJ136">
        <f>'Ввод данных'!AM140</f>
        <v>0</v>
      </c>
      <c r="AK136">
        <f>'Ввод данных'!AN140</f>
        <v>0</v>
      </c>
      <c r="AL136">
        <f>'Ввод данных'!AO140</f>
        <v>0</v>
      </c>
      <c r="AM136">
        <f>'Ввод данных'!AP140</f>
        <v>0</v>
      </c>
      <c r="AN136">
        <f>'Ввод данных'!AQ140</f>
        <v>0</v>
      </c>
      <c r="AO136">
        <f>'Ввод данных'!AR140</f>
        <v>0</v>
      </c>
      <c r="AP136" s="1" t="b">
        <f>IF('Ввод данных'!AS140=4,1,(IF('Ввод данных'!AS140=1,1,(IF('Ввод данных'!AS140=2,0,(IF('Ввод данных'!AS140=3,0)))))))</f>
        <v>0</v>
      </c>
      <c r="AQ136">
        <f>'Ввод данных'!AT140</f>
        <v>0</v>
      </c>
      <c r="AR136">
        <f>'Ввод данных'!AU140</f>
        <v>0</v>
      </c>
      <c r="AS136" s="1" t="b">
        <f>IF('Ввод данных'!AV140=4,1,(IF('Ввод данных'!AV140=1,1,(IF('Ввод данных'!AV140=2,0,(IF('Ввод данных'!AV140=3,0)))))))</f>
        <v>0</v>
      </c>
      <c r="AT136" s="3" t="b">
        <f>IF('Ввод данных'!AW140=4,1,(IF('Ввод данных'!AW140=3,2,(IF('Ввод данных'!AW140=2,3,(IF('Ввод данных'!AW140=1,4)))))))</f>
        <v>0</v>
      </c>
      <c r="AU136">
        <f>'Ввод данных'!AX140</f>
        <v>0</v>
      </c>
      <c r="AV136">
        <f>'Ввод данных'!AY140</f>
        <v>0</v>
      </c>
      <c r="AW136">
        <f>'Ввод данных'!AZ140</f>
        <v>0</v>
      </c>
      <c r="AX136">
        <f>'Ввод данных'!BA140</f>
        <v>0</v>
      </c>
      <c r="AY136" s="3" t="b">
        <f>IF('Ввод данных'!BB140=4,1,(IF('Ввод данных'!BB140=3,2,(IF('Ввод данных'!BB140=2,3,(IF('Ввод данных'!BB140=1,4)))))))</f>
        <v>0</v>
      </c>
      <c r="AZ136">
        <f>'Ввод данных'!BC140</f>
        <v>0</v>
      </c>
      <c r="BA136" s="3" t="b">
        <f>IF('Ввод данных'!BD140=4,1,(IF('Ввод данных'!BD140=3,2,(IF('Ввод данных'!BD140=2,3,(IF('Ввод данных'!BD140=1,4)))))))</f>
        <v>0</v>
      </c>
      <c r="BB136">
        <f>'Ввод данных'!BE140</f>
        <v>0</v>
      </c>
      <c r="BC136">
        <f>'Ввод данных'!BF140</f>
        <v>0</v>
      </c>
      <c r="BD136" s="3" t="b">
        <f>IF('Ввод данных'!BG140=4,1,(IF('Ввод данных'!BG140=3,2,(IF('Ввод данных'!BG140=2,3,(IF('Ввод данных'!BG140=1,4)))))))</f>
        <v>0</v>
      </c>
      <c r="BE136" s="1" t="b">
        <f>IF('Ввод данных'!BH140=4,1,(IF('Ввод данных'!BH140=1,1,(IF('Ввод данных'!BH140=2,0,(IF('Ввод данных'!BH140=3,0)))))))</f>
        <v>0</v>
      </c>
      <c r="BF136" s="2">
        <f>'Ввод данных'!BI140</f>
        <v>0</v>
      </c>
      <c r="BG136">
        <f>'Ввод данных'!BJ140</f>
        <v>0</v>
      </c>
      <c r="BH136">
        <f>'Ввод данных'!BK140</f>
        <v>0</v>
      </c>
      <c r="BI136">
        <f>'Ввод данных'!BL140</f>
        <v>0</v>
      </c>
      <c r="BJ136">
        <f>'Ввод данных'!BM140</f>
        <v>0</v>
      </c>
      <c r="BK136">
        <f>'Ввод данных'!BN140</f>
        <v>0</v>
      </c>
      <c r="BL136">
        <f>'Ввод данных'!BO140</f>
        <v>0</v>
      </c>
      <c r="BM136" s="1" t="b">
        <f>IF('Ввод данных'!BP140=4,1,(IF('Ввод данных'!BP140=1,1,(IF('Ввод данных'!BP140=2,0,(IF('Ввод данных'!BP140=3,0)))))))</f>
        <v>0</v>
      </c>
      <c r="BN136">
        <f>'Ввод данных'!BQ140</f>
        <v>0</v>
      </c>
      <c r="BO136">
        <f>'Ввод данных'!BR140</f>
        <v>0</v>
      </c>
      <c r="BP136" s="3" t="b">
        <f>IF('Ввод данных'!BS140=4,1,(IF('Ввод данных'!BS140=3,2,(IF('Ввод данных'!BS140=2,3,(IF('Ввод данных'!BS140=1,4)))))))</f>
        <v>0</v>
      </c>
      <c r="BQ136">
        <f>'Ввод данных'!BT140</f>
        <v>0</v>
      </c>
      <c r="BR136">
        <f>'Ввод данных'!BU140</f>
        <v>0</v>
      </c>
      <c r="BS136">
        <f>'Ввод данных'!BV140</f>
        <v>0</v>
      </c>
      <c r="BT136" s="45">
        <f>'Ввод данных'!BH140</f>
        <v>0</v>
      </c>
      <c r="BU136" s="45">
        <f>'Ввод данных'!G140</f>
        <v>0</v>
      </c>
      <c r="BV136" s="45">
        <f>'Ввод данных'!AV140</f>
        <v>0</v>
      </c>
    </row>
    <row r="137" spans="1:74" x14ac:dyDescent="0.25">
      <c r="A137" s="3" t="b">
        <f>IF('Ввод данных'!D141=4,1,(IF('Ввод данных'!D141=3,2,(IF('Ввод данных'!D141=2,3,(IF('Ввод данных'!D141=1,4)))))))</f>
        <v>0</v>
      </c>
      <c r="B137">
        <f>'Ввод данных'!E141</f>
        <v>0</v>
      </c>
      <c r="C137">
        <f>'Ввод данных'!F141</f>
        <v>0</v>
      </c>
      <c r="D137" s="1" t="b">
        <f>IF('Ввод данных'!G141=4,1,(IF('Ввод данных'!G141=1,1,(IF('Ввод данных'!G141=2,0,(IF('Ввод данных'!G141=3,0)))))))</f>
        <v>0</v>
      </c>
      <c r="E137" s="3" t="b">
        <f>IF('Ввод данных'!H141=4,1,(IF('Ввод данных'!H141=3,2,(IF('Ввод данных'!H141=2,3,(IF('Ввод данных'!H141=1,4)))))))</f>
        <v>0</v>
      </c>
      <c r="F137">
        <f>'Ввод данных'!I141</f>
        <v>0</v>
      </c>
      <c r="G137">
        <f>'Ввод данных'!J141</f>
        <v>0</v>
      </c>
      <c r="H137">
        <f>'Ввод данных'!K141</f>
        <v>0</v>
      </c>
      <c r="I137">
        <f>'Ввод данных'!L141</f>
        <v>0</v>
      </c>
      <c r="J137">
        <f>'Ввод данных'!M141</f>
        <v>0</v>
      </c>
      <c r="K137">
        <f>'Ввод данных'!N141</f>
        <v>0</v>
      </c>
      <c r="L137">
        <f>'Ввод данных'!O141</f>
        <v>0</v>
      </c>
      <c r="M137">
        <f>'Ввод данных'!P141</f>
        <v>0</v>
      </c>
      <c r="N137">
        <f>'Ввод данных'!Q141</f>
        <v>0</v>
      </c>
      <c r="O137" s="2">
        <f>'Ввод данных'!R141</f>
        <v>0</v>
      </c>
      <c r="P137">
        <f>'Ввод данных'!S141</f>
        <v>0</v>
      </c>
      <c r="Q137" s="1" t="b">
        <f>IF('Ввод данных'!T141=4,1,(IF('Ввод данных'!T141=1,1,(IF('Ввод данных'!T141=2,0,(IF('Ввод данных'!T141=3,0)))))))</f>
        <v>0</v>
      </c>
      <c r="R137" s="3" t="b">
        <f>IF('Ввод данных'!U141=4,1,(IF('Ввод данных'!U141=3,2,(IF('Ввод данных'!U141=2,3,(IF('Ввод данных'!U141=1,4)))))))</f>
        <v>0</v>
      </c>
      <c r="S137">
        <f>'Ввод данных'!V141</f>
        <v>0</v>
      </c>
      <c r="T137">
        <f>'Ввод данных'!W141</f>
        <v>0</v>
      </c>
      <c r="U137" s="3" t="b">
        <f>IF('Ввод данных'!X141=4,1,(IF('Ввод данных'!X141=3,2,(IF('Ввод данных'!X141=2,3,(IF('Ввод данных'!X141=1,4)))))))</f>
        <v>0</v>
      </c>
      <c r="V137" s="3" t="b">
        <f>IF('Ввод данных'!Y141=4,1,(IF('Ввод данных'!Y141=3,2,(IF('Ввод данных'!Y141=2,3,(IF('Ввод данных'!Y141=1,4)))))))</f>
        <v>0</v>
      </c>
      <c r="W137" s="3" t="b">
        <f>IF('Ввод данных'!Z141=4,1,(IF('Ввод данных'!Z141=3,2,(IF('Ввод данных'!Z141=2,3,(IF('Ввод данных'!Z141=1,4)))))))</f>
        <v>0</v>
      </c>
      <c r="X137">
        <f>'Ввод данных'!AA141</f>
        <v>0</v>
      </c>
      <c r="Y137">
        <f>'Ввод данных'!AB141</f>
        <v>0</v>
      </c>
      <c r="Z137">
        <f>'Ввод данных'!AC141</f>
        <v>0</v>
      </c>
      <c r="AA137">
        <f>'Ввод данных'!AD141</f>
        <v>0</v>
      </c>
      <c r="AB137" s="1" t="b">
        <f>IF('Ввод данных'!AE141=4,1,(IF('Ввод данных'!AE141=1,1,(IF('Ввод данных'!AE141=2,0,(IF('Ввод данных'!AE141=3,0)))))))</f>
        <v>0</v>
      </c>
      <c r="AC137">
        <f>'Ввод данных'!AF141</f>
        <v>0</v>
      </c>
      <c r="AD137">
        <f>'Ввод данных'!AG141</f>
        <v>0</v>
      </c>
      <c r="AE137" s="3" t="b">
        <f>IF('Ввод данных'!AH141=4,1,(IF('Ввод данных'!AH141=3,2,(IF('Ввод данных'!AH141=2,3,(IF('Ввод данных'!AH141=1,4)))))))</f>
        <v>0</v>
      </c>
      <c r="AF137">
        <f>'Ввод данных'!AI141</f>
        <v>0</v>
      </c>
      <c r="AG137">
        <f>'Ввод данных'!AJ141</f>
        <v>0</v>
      </c>
      <c r="AH137">
        <f>'Ввод данных'!AK141</f>
        <v>0</v>
      </c>
      <c r="AI137" s="3" t="b">
        <f>IF('Ввод данных'!AL141=4,1,(IF('Ввод данных'!AL141=3,2,(IF('Ввод данных'!AL141=2,3,(IF('Ввод данных'!AL141=1,4)))))))</f>
        <v>0</v>
      </c>
      <c r="AJ137">
        <f>'Ввод данных'!AM141</f>
        <v>0</v>
      </c>
      <c r="AK137">
        <f>'Ввод данных'!AN141</f>
        <v>0</v>
      </c>
      <c r="AL137">
        <f>'Ввод данных'!AO141</f>
        <v>0</v>
      </c>
      <c r="AM137">
        <f>'Ввод данных'!AP141</f>
        <v>0</v>
      </c>
      <c r="AN137">
        <f>'Ввод данных'!AQ141</f>
        <v>0</v>
      </c>
      <c r="AO137">
        <f>'Ввод данных'!AR141</f>
        <v>0</v>
      </c>
      <c r="AP137" s="1" t="b">
        <f>IF('Ввод данных'!AS141=4,1,(IF('Ввод данных'!AS141=1,1,(IF('Ввод данных'!AS141=2,0,(IF('Ввод данных'!AS141=3,0)))))))</f>
        <v>0</v>
      </c>
      <c r="AQ137">
        <f>'Ввод данных'!AT141</f>
        <v>0</v>
      </c>
      <c r="AR137">
        <f>'Ввод данных'!AU141</f>
        <v>0</v>
      </c>
      <c r="AS137" s="1" t="b">
        <f>IF('Ввод данных'!AV141=4,1,(IF('Ввод данных'!AV141=1,1,(IF('Ввод данных'!AV141=2,0,(IF('Ввод данных'!AV141=3,0)))))))</f>
        <v>0</v>
      </c>
      <c r="AT137" s="3" t="b">
        <f>IF('Ввод данных'!AW141=4,1,(IF('Ввод данных'!AW141=3,2,(IF('Ввод данных'!AW141=2,3,(IF('Ввод данных'!AW141=1,4)))))))</f>
        <v>0</v>
      </c>
      <c r="AU137">
        <f>'Ввод данных'!AX141</f>
        <v>0</v>
      </c>
      <c r="AV137">
        <f>'Ввод данных'!AY141</f>
        <v>0</v>
      </c>
      <c r="AW137">
        <f>'Ввод данных'!AZ141</f>
        <v>0</v>
      </c>
      <c r="AX137">
        <f>'Ввод данных'!BA141</f>
        <v>0</v>
      </c>
      <c r="AY137" s="3" t="b">
        <f>IF('Ввод данных'!BB141=4,1,(IF('Ввод данных'!BB141=3,2,(IF('Ввод данных'!BB141=2,3,(IF('Ввод данных'!BB141=1,4)))))))</f>
        <v>0</v>
      </c>
      <c r="AZ137">
        <f>'Ввод данных'!BC141</f>
        <v>0</v>
      </c>
      <c r="BA137" s="3" t="b">
        <f>IF('Ввод данных'!BD141=4,1,(IF('Ввод данных'!BD141=3,2,(IF('Ввод данных'!BD141=2,3,(IF('Ввод данных'!BD141=1,4)))))))</f>
        <v>0</v>
      </c>
      <c r="BB137">
        <f>'Ввод данных'!BE141</f>
        <v>0</v>
      </c>
      <c r="BC137">
        <f>'Ввод данных'!BF141</f>
        <v>0</v>
      </c>
      <c r="BD137" s="3" t="b">
        <f>IF('Ввод данных'!BG141=4,1,(IF('Ввод данных'!BG141=3,2,(IF('Ввод данных'!BG141=2,3,(IF('Ввод данных'!BG141=1,4)))))))</f>
        <v>0</v>
      </c>
      <c r="BE137" s="1" t="b">
        <f>IF('Ввод данных'!BH141=4,1,(IF('Ввод данных'!BH141=1,1,(IF('Ввод данных'!BH141=2,0,(IF('Ввод данных'!BH141=3,0)))))))</f>
        <v>0</v>
      </c>
      <c r="BF137" s="2">
        <f>'Ввод данных'!BI141</f>
        <v>0</v>
      </c>
      <c r="BG137">
        <f>'Ввод данных'!BJ141</f>
        <v>0</v>
      </c>
      <c r="BH137">
        <f>'Ввод данных'!BK141</f>
        <v>0</v>
      </c>
      <c r="BI137">
        <f>'Ввод данных'!BL141</f>
        <v>0</v>
      </c>
      <c r="BJ137">
        <f>'Ввод данных'!BM141</f>
        <v>0</v>
      </c>
      <c r="BK137">
        <f>'Ввод данных'!BN141</f>
        <v>0</v>
      </c>
      <c r="BL137">
        <f>'Ввод данных'!BO141</f>
        <v>0</v>
      </c>
      <c r="BM137" s="1" t="b">
        <f>IF('Ввод данных'!BP141=4,1,(IF('Ввод данных'!BP141=1,1,(IF('Ввод данных'!BP141=2,0,(IF('Ввод данных'!BP141=3,0)))))))</f>
        <v>0</v>
      </c>
      <c r="BN137">
        <f>'Ввод данных'!BQ141</f>
        <v>0</v>
      </c>
      <c r="BO137">
        <f>'Ввод данных'!BR141</f>
        <v>0</v>
      </c>
      <c r="BP137" s="3" t="b">
        <f>IF('Ввод данных'!BS141=4,1,(IF('Ввод данных'!BS141=3,2,(IF('Ввод данных'!BS141=2,3,(IF('Ввод данных'!BS141=1,4)))))))</f>
        <v>0</v>
      </c>
      <c r="BQ137">
        <f>'Ввод данных'!BT141</f>
        <v>0</v>
      </c>
      <c r="BR137">
        <f>'Ввод данных'!BU141</f>
        <v>0</v>
      </c>
      <c r="BS137">
        <f>'Ввод данных'!BV141</f>
        <v>0</v>
      </c>
      <c r="BT137" s="45">
        <f>'Ввод данных'!BH141</f>
        <v>0</v>
      </c>
      <c r="BU137" s="45">
        <f>'Ввод данных'!G141</f>
        <v>0</v>
      </c>
      <c r="BV137" s="45">
        <f>'Ввод данных'!AV141</f>
        <v>0</v>
      </c>
    </row>
    <row r="138" spans="1:74" x14ac:dyDescent="0.25">
      <c r="A138" s="3" t="b">
        <f>IF('Ввод данных'!D142=4,1,(IF('Ввод данных'!D142=3,2,(IF('Ввод данных'!D142=2,3,(IF('Ввод данных'!D142=1,4)))))))</f>
        <v>0</v>
      </c>
      <c r="B138">
        <f>'Ввод данных'!E142</f>
        <v>0</v>
      </c>
      <c r="C138">
        <f>'Ввод данных'!F142</f>
        <v>0</v>
      </c>
      <c r="D138" s="1" t="b">
        <f>IF('Ввод данных'!G142=4,1,(IF('Ввод данных'!G142=1,1,(IF('Ввод данных'!G142=2,0,(IF('Ввод данных'!G142=3,0)))))))</f>
        <v>0</v>
      </c>
      <c r="E138" s="3" t="b">
        <f>IF('Ввод данных'!H142=4,1,(IF('Ввод данных'!H142=3,2,(IF('Ввод данных'!H142=2,3,(IF('Ввод данных'!H142=1,4)))))))</f>
        <v>0</v>
      </c>
      <c r="F138">
        <f>'Ввод данных'!I142</f>
        <v>0</v>
      </c>
      <c r="G138">
        <f>'Ввод данных'!J142</f>
        <v>0</v>
      </c>
      <c r="H138">
        <f>'Ввод данных'!K142</f>
        <v>0</v>
      </c>
      <c r="I138">
        <f>'Ввод данных'!L142</f>
        <v>0</v>
      </c>
      <c r="J138">
        <f>'Ввод данных'!M142</f>
        <v>0</v>
      </c>
      <c r="K138">
        <f>'Ввод данных'!N142</f>
        <v>0</v>
      </c>
      <c r="L138">
        <f>'Ввод данных'!O142</f>
        <v>0</v>
      </c>
      <c r="M138">
        <f>'Ввод данных'!P142</f>
        <v>0</v>
      </c>
      <c r="N138">
        <f>'Ввод данных'!Q142</f>
        <v>0</v>
      </c>
      <c r="O138" s="2">
        <f>'Ввод данных'!R142</f>
        <v>0</v>
      </c>
      <c r="P138">
        <f>'Ввод данных'!S142</f>
        <v>0</v>
      </c>
      <c r="Q138" s="1" t="b">
        <f>IF('Ввод данных'!T142=4,1,(IF('Ввод данных'!T142=1,1,(IF('Ввод данных'!T142=2,0,(IF('Ввод данных'!T142=3,0)))))))</f>
        <v>0</v>
      </c>
      <c r="R138" s="3" t="b">
        <f>IF('Ввод данных'!U142=4,1,(IF('Ввод данных'!U142=3,2,(IF('Ввод данных'!U142=2,3,(IF('Ввод данных'!U142=1,4)))))))</f>
        <v>0</v>
      </c>
      <c r="S138">
        <f>'Ввод данных'!V142</f>
        <v>0</v>
      </c>
      <c r="T138">
        <f>'Ввод данных'!W142</f>
        <v>0</v>
      </c>
      <c r="U138" s="3" t="b">
        <f>IF('Ввод данных'!X142=4,1,(IF('Ввод данных'!X142=3,2,(IF('Ввод данных'!X142=2,3,(IF('Ввод данных'!X142=1,4)))))))</f>
        <v>0</v>
      </c>
      <c r="V138" s="3" t="b">
        <f>IF('Ввод данных'!Y142=4,1,(IF('Ввод данных'!Y142=3,2,(IF('Ввод данных'!Y142=2,3,(IF('Ввод данных'!Y142=1,4)))))))</f>
        <v>0</v>
      </c>
      <c r="W138" s="3" t="b">
        <f>IF('Ввод данных'!Z142=4,1,(IF('Ввод данных'!Z142=3,2,(IF('Ввод данных'!Z142=2,3,(IF('Ввод данных'!Z142=1,4)))))))</f>
        <v>0</v>
      </c>
      <c r="X138">
        <f>'Ввод данных'!AA142</f>
        <v>0</v>
      </c>
      <c r="Y138">
        <f>'Ввод данных'!AB142</f>
        <v>0</v>
      </c>
      <c r="Z138">
        <f>'Ввод данных'!AC142</f>
        <v>0</v>
      </c>
      <c r="AA138">
        <f>'Ввод данных'!AD142</f>
        <v>0</v>
      </c>
      <c r="AB138" s="1" t="b">
        <f>IF('Ввод данных'!AE142=4,1,(IF('Ввод данных'!AE142=1,1,(IF('Ввод данных'!AE142=2,0,(IF('Ввод данных'!AE142=3,0)))))))</f>
        <v>0</v>
      </c>
      <c r="AC138">
        <f>'Ввод данных'!AF142</f>
        <v>0</v>
      </c>
      <c r="AD138">
        <f>'Ввод данных'!AG142</f>
        <v>0</v>
      </c>
      <c r="AE138" s="3" t="b">
        <f>IF('Ввод данных'!AH142=4,1,(IF('Ввод данных'!AH142=3,2,(IF('Ввод данных'!AH142=2,3,(IF('Ввод данных'!AH142=1,4)))))))</f>
        <v>0</v>
      </c>
      <c r="AF138">
        <f>'Ввод данных'!AI142</f>
        <v>0</v>
      </c>
      <c r="AG138">
        <f>'Ввод данных'!AJ142</f>
        <v>0</v>
      </c>
      <c r="AH138">
        <f>'Ввод данных'!AK142</f>
        <v>0</v>
      </c>
      <c r="AI138" s="3" t="b">
        <f>IF('Ввод данных'!AL142=4,1,(IF('Ввод данных'!AL142=3,2,(IF('Ввод данных'!AL142=2,3,(IF('Ввод данных'!AL142=1,4)))))))</f>
        <v>0</v>
      </c>
      <c r="AJ138">
        <f>'Ввод данных'!AM142</f>
        <v>0</v>
      </c>
      <c r="AK138">
        <f>'Ввод данных'!AN142</f>
        <v>0</v>
      </c>
      <c r="AL138">
        <f>'Ввод данных'!AO142</f>
        <v>0</v>
      </c>
      <c r="AM138">
        <f>'Ввод данных'!AP142</f>
        <v>0</v>
      </c>
      <c r="AN138">
        <f>'Ввод данных'!AQ142</f>
        <v>0</v>
      </c>
      <c r="AO138">
        <f>'Ввод данных'!AR142</f>
        <v>0</v>
      </c>
      <c r="AP138" s="1" t="b">
        <f>IF('Ввод данных'!AS142=4,1,(IF('Ввод данных'!AS142=1,1,(IF('Ввод данных'!AS142=2,0,(IF('Ввод данных'!AS142=3,0)))))))</f>
        <v>0</v>
      </c>
      <c r="AQ138">
        <f>'Ввод данных'!AT142</f>
        <v>0</v>
      </c>
      <c r="AR138">
        <f>'Ввод данных'!AU142</f>
        <v>0</v>
      </c>
      <c r="AS138" s="1" t="b">
        <f>IF('Ввод данных'!AV142=4,1,(IF('Ввод данных'!AV142=1,1,(IF('Ввод данных'!AV142=2,0,(IF('Ввод данных'!AV142=3,0)))))))</f>
        <v>0</v>
      </c>
      <c r="AT138" s="3" t="b">
        <f>IF('Ввод данных'!AW142=4,1,(IF('Ввод данных'!AW142=3,2,(IF('Ввод данных'!AW142=2,3,(IF('Ввод данных'!AW142=1,4)))))))</f>
        <v>0</v>
      </c>
      <c r="AU138">
        <f>'Ввод данных'!AX142</f>
        <v>0</v>
      </c>
      <c r="AV138">
        <f>'Ввод данных'!AY142</f>
        <v>0</v>
      </c>
      <c r="AW138">
        <f>'Ввод данных'!AZ142</f>
        <v>0</v>
      </c>
      <c r="AX138">
        <f>'Ввод данных'!BA142</f>
        <v>0</v>
      </c>
      <c r="AY138" s="3" t="b">
        <f>IF('Ввод данных'!BB142=4,1,(IF('Ввод данных'!BB142=3,2,(IF('Ввод данных'!BB142=2,3,(IF('Ввод данных'!BB142=1,4)))))))</f>
        <v>0</v>
      </c>
      <c r="AZ138">
        <f>'Ввод данных'!BC142</f>
        <v>0</v>
      </c>
      <c r="BA138" s="3" t="b">
        <f>IF('Ввод данных'!BD142=4,1,(IF('Ввод данных'!BD142=3,2,(IF('Ввод данных'!BD142=2,3,(IF('Ввод данных'!BD142=1,4)))))))</f>
        <v>0</v>
      </c>
      <c r="BB138">
        <f>'Ввод данных'!BE142</f>
        <v>0</v>
      </c>
      <c r="BC138">
        <f>'Ввод данных'!BF142</f>
        <v>0</v>
      </c>
      <c r="BD138" s="3" t="b">
        <f>IF('Ввод данных'!BG142=4,1,(IF('Ввод данных'!BG142=3,2,(IF('Ввод данных'!BG142=2,3,(IF('Ввод данных'!BG142=1,4)))))))</f>
        <v>0</v>
      </c>
      <c r="BE138" s="1" t="b">
        <f>IF('Ввод данных'!BH142=4,1,(IF('Ввод данных'!BH142=1,1,(IF('Ввод данных'!BH142=2,0,(IF('Ввод данных'!BH142=3,0)))))))</f>
        <v>0</v>
      </c>
      <c r="BF138" s="2">
        <f>'Ввод данных'!BI142</f>
        <v>0</v>
      </c>
      <c r="BG138">
        <f>'Ввод данных'!BJ142</f>
        <v>0</v>
      </c>
      <c r="BH138">
        <f>'Ввод данных'!BK142</f>
        <v>0</v>
      </c>
      <c r="BI138">
        <f>'Ввод данных'!BL142</f>
        <v>0</v>
      </c>
      <c r="BJ138">
        <f>'Ввод данных'!BM142</f>
        <v>0</v>
      </c>
      <c r="BK138">
        <f>'Ввод данных'!BN142</f>
        <v>0</v>
      </c>
      <c r="BL138">
        <f>'Ввод данных'!BO142</f>
        <v>0</v>
      </c>
      <c r="BM138" s="1" t="b">
        <f>IF('Ввод данных'!BP142=4,1,(IF('Ввод данных'!BP142=1,1,(IF('Ввод данных'!BP142=2,0,(IF('Ввод данных'!BP142=3,0)))))))</f>
        <v>0</v>
      </c>
      <c r="BN138">
        <f>'Ввод данных'!BQ142</f>
        <v>0</v>
      </c>
      <c r="BO138">
        <f>'Ввод данных'!BR142</f>
        <v>0</v>
      </c>
      <c r="BP138" s="3" t="b">
        <f>IF('Ввод данных'!BS142=4,1,(IF('Ввод данных'!BS142=3,2,(IF('Ввод данных'!BS142=2,3,(IF('Ввод данных'!BS142=1,4)))))))</f>
        <v>0</v>
      </c>
      <c r="BQ138">
        <f>'Ввод данных'!BT142</f>
        <v>0</v>
      </c>
      <c r="BR138">
        <f>'Ввод данных'!BU142</f>
        <v>0</v>
      </c>
      <c r="BS138">
        <f>'Ввод данных'!BV142</f>
        <v>0</v>
      </c>
      <c r="BT138" s="45">
        <f>'Ввод данных'!BH142</f>
        <v>0</v>
      </c>
      <c r="BU138" s="45">
        <f>'Ввод данных'!G142</f>
        <v>0</v>
      </c>
      <c r="BV138" s="45">
        <f>'Ввод данных'!AV142</f>
        <v>0</v>
      </c>
    </row>
    <row r="139" spans="1:74" x14ac:dyDescent="0.25">
      <c r="A139" s="3" t="b">
        <f>IF('Ввод данных'!D143=4,1,(IF('Ввод данных'!D143=3,2,(IF('Ввод данных'!D143=2,3,(IF('Ввод данных'!D143=1,4)))))))</f>
        <v>0</v>
      </c>
      <c r="B139">
        <f>'Ввод данных'!E143</f>
        <v>0</v>
      </c>
      <c r="C139">
        <f>'Ввод данных'!F143</f>
        <v>0</v>
      </c>
      <c r="D139" s="1" t="b">
        <f>IF('Ввод данных'!G143=4,1,(IF('Ввод данных'!G143=1,1,(IF('Ввод данных'!G143=2,0,(IF('Ввод данных'!G143=3,0)))))))</f>
        <v>0</v>
      </c>
      <c r="E139" s="3" t="b">
        <f>IF('Ввод данных'!H143=4,1,(IF('Ввод данных'!H143=3,2,(IF('Ввод данных'!H143=2,3,(IF('Ввод данных'!H143=1,4)))))))</f>
        <v>0</v>
      </c>
      <c r="F139">
        <f>'Ввод данных'!I143</f>
        <v>0</v>
      </c>
      <c r="G139">
        <f>'Ввод данных'!J143</f>
        <v>0</v>
      </c>
      <c r="H139">
        <f>'Ввод данных'!K143</f>
        <v>0</v>
      </c>
      <c r="I139">
        <f>'Ввод данных'!L143</f>
        <v>0</v>
      </c>
      <c r="J139">
        <f>'Ввод данных'!M143</f>
        <v>0</v>
      </c>
      <c r="K139">
        <f>'Ввод данных'!N143</f>
        <v>0</v>
      </c>
      <c r="L139">
        <f>'Ввод данных'!O143</f>
        <v>0</v>
      </c>
      <c r="M139">
        <f>'Ввод данных'!P143</f>
        <v>0</v>
      </c>
      <c r="N139">
        <f>'Ввод данных'!Q143</f>
        <v>0</v>
      </c>
      <c r="O139" s="2">
        <f>'Ввод данных'!R143</f>
        <v>0</v>
      </c>
      <c r="P139">
        <f>'Ввод данных'!S143</f>
        <v>0</v>
      </c>
      <c r="Q139" s="1" t="b">
        <f>IF('Ввод данных'!T143=4,1,(IF('Ввод данных'!T143=1,1,(IF('Ввод данных'!T143=2,0,(IF('Ввод данных'!T143=3,0)))))))</f>
        <v>0</v>
      </c>
      <c r="R139" s="3" t="b">
        <f>IF('Ввод данных'!U143=4,1,(IF('Ввод данных'!U143=3,2,(IF('Ввод данных'!U143=2,3,(IF('Ввод данных'!U143=1,4)))))))</f>
        <v>0</v>
      </c>
      <c r="S139">
        <f>'Ввод данных'!V143</f>
        <v>0</v>
      </c>
      <c r="T139">
        <f>'Ввод данных'!W143</f>
        <v>0</v>
      </c>
      <c r="U139" s="3" t="b">
        <f>IF('Ввод данных'!X143=4,1,(IF('Ввод данных'!X143=3,2,(IF('Ввод данных'!X143=2,3,(IF('Ввод данных'!X143=1,4)))))))</f>
        <v>0</v>
      </c>
      <c r="V139" s="3" t="b">
        <f>IF('Ввод данных'!Y143=4,1,(IF('Ввод данных'!Y143=3,2,(IF('Ввод данных'!Y143=2,3,(IF('Ввод данных'!Y143=1,4)))))))</f>
        <v>0</v>
      </c>
      <c r="W139" s="3" t="b">
        <f>IF('Ввод данных'!Z143=4,1,(IF('Ввод данных'!Z143=3,2,(IF('Ввод данных'!Z143=2,3,(IF('Ввод данных'!Z143=1,4)))))))</f>
        <v>0</v>
      </c>
      <c r="X139">
        <f>'Ввод данных'!AA143</f>
        <v>0</v>
      </c>
      <c r="Y139">
        <f>'Ввод данных'!AB143</f>
        <v>0</v>
      </c>
      <c r="Z139">
        <f>'Ввод данных'!AC143</f>
        <v>0</v>
      </c>
      <c r="AA139">
        <f>'Ввод данных'!AD143</f>
        <v>0</v>
      </c>
      <c r="AB139" s="1" t="b">
        <f>IF('Ввод данных'!AE143=4,1,(IF('Ввод данных'!AE143=1,1,(IF('Ввод данных'!AE143=2,0,(IF('Ввод данных'!AE143=3,0)))))))</f>
        <v>0</v>
      </c>
      <c r="AC139">
        <f>'Ввод данных'!AF143</f>
        <v>0</v>
      </c>
      <c r="AD139">
        <f>'Ввод данных'!AG143</f>
        <v>0</v>
      </c>
      <c r="AE139" s="3" t="b">
        <f>IF('Ввод данных'!AH143=4,1,(IF('Ввод данных'!AH143=3,2,(IF('Ввод данных'!AH143=2,3,(IF('Ввод данных'!AH143=1,4)))))))</f>
        <v>0</v>
      </c>
      <c r="AF139">
        <f>'Ввод данных'!AI143</f>
        <v>0</v>
      </c>
      <c r="AG139">
        <f>'Ввод данных'!AJ143</f>
        <v>0</v>
      </c>
      <c r="AH139">
        <f>'Ввод данных'!AK143</f>
        <v>0</v>
      </c>
      <c r="AI139" s="3" t="b">
        <f>IF('Ввод данных'!AL143=4,1,(IF('Ввод данных'!AL143=3,2,(IF('Ввод данных'!AL143=2,3,(IF('Ввод данных'!AL143=1,4)))))))</f>
        <v>0</v>
      </c>
      <c r="AJ139">
        <f>'Ввод данных'!AM143</f>
        <v>0</v>
      </c>
      <c r="AK139">
        <f>'Ввод данных'!AN143</f>
        <v>0</v>
      </c>
      <c r="AL139">
        <f>'Ввод данных'!AO143</f>
        <v>0</v>
      </c>
      <c r="AM139">
        <f>'Ввод данных'!AP143</f>
        <v>0</v>
      </c>
      <c r="AN139">
        <f>'Ввод данных'!AQ143</f>
        <v>0</v>
      </c>
      <c r="AO139">
        <f>'Ввод данных'!AR143</f>
        <v>0</v>
      </c>
      <c r="AP139" s="1" t="b">
        <f>IF('Ввод данных'!AS143=4,1,(IF('Ввод данных'!AS143=1,1,(IF('Ввод данных'!AS143=2,0,(IF('Ввод данных'!AS143=3,0)))))))</f>
        <v>0</v>
      </c>
      <c r="AQ139">
        <f>'Ввод данных'!AT143</f>
        <v>0</v>
      </c>
      <c r="AR139">
        <f>'Ввод данных'!AU143</f>
        <v>0</v>
      </c>
      <c r="AS139" s="1" t="b">
        <f>IF('Ввод данных'!AV143=4,1,(IF('Ввод данных'!AV143=1,1,(IF('Ввод данных'!AV143=2,0,(IF('Ввод данных'!AV143=3,0)))))))</f>
        <v>0</v>
      </c>
      <c r="AT139" s="3" t="b">
        <f>IF('Ввод данных'!AW143=4,1,(IF('Ввод данных'!AW143=3,2,(IF('Ввод данных'!AW143=2,3,(IF('Ввод данных'!AW143=1,4)))))))</f>
        <v>0</v>
      </c>
      <c r="AU139">
        <f>'Ввод данных'!AX143</f>
        <v>0</v>
      </c>
      <c r="AV139">
        <f>'Ввод данных'!AY143</f>
        <v>0</v>
      </c>
      <c r="AW139">
        <f>'Ввод данных'!AZ143</f>
        <v>0</v>
      </c>
      <c r="AX139">
        <f>'Ввод данных'!BA143</f>
        <v>0</v>
      </c>
      <c r="AY139" s="3" t="b">
        <f>IF('Ввод данных'!BB143=4,1,(IF('Ввод данных'!BB143=3,2,(IF('Ввод данных'!BB143=2,3,(IF('Ввод данных'!BB143=1,4)))))))</f>
        <v>0</v>
      </c>
      <c r="AZ139">
        <f>'Ввод данных'!BC143</f>
        <v>0</v>
      </c>
      <c r="BA139" s="3" t="b">
        <f>IF('Ввод данных'!BD143=4,1,(IF('Ввод данных'!BD143=3,2,(IF('Ввод данных'!BD143=2,3,(IF('Ввод данных'!BD143=1,4)))))))</f>
        <v>0</v>
      </c>
      <c r="BB139">
        <f>'Ввод данных'!BE143</f>
        <v>0</v>
      </c>
      <c r="BC139">
        <f>'Ввод данных'!BF143</f>
        <v>0</v>
      </c>
      <c r="BD139" s="3" t="b">
        <f>IF('Ввод данных'!BG143=4,1,(IF('Ввод данных'!BG143=3,2,(IF('Ввод данных'!BG143=2,3,(IF('Ввод данных'!BG143=1,4)))))))</f>
        <v>0</v>
      </c>
      <c r="BE139" s="1" t="b">
        <f>IF('Ввод данных'!BH143=4,1,(IF('Ввод данных'!BH143=1,1,(IF('Ввод данных'!BH143=2,0,(IF('Ввод данных'!BH143=3,0)))))))</f>
        <v>0</v>
      </c>
      <c r="BF139" s="2">
        <f>'Ввод данных'!BI143</f>
        <v>0</v>
      </c>
      <c r="BG139">
        <f>'Ввод данных'!BJ143</f>
        <v>0</v>
      </c>
      <c r="BH139">
        <f>'Ввод данных'!BK143</f>
        <v>0</v>
      </c>
      <c r="BI139">
        <f>'Ввод данных'!BL143</f>
        <v>0</v>
      </c>
      <c r="BJ139">
        <f>'Ввод данных'!BM143</f>
        <v>0</v>
      </c>
      <c r="BK139">
        <f>'Ввод данных'!BN143</f>
        <v>0</v>
      </c>
      <c r="BL139">
        <f>'Ввод данных'!BO143</f>
        <v>0</v>
      </c>
      <c r="BM139" s="1" t="b">
        <f>IF('Ввод данных'!BP143=4,1,(IF('Ввод данных'!BP143=1,1,(IF('Ввод данных'!BP143=2,0,(IF('Ввод данных'!BP143=3,0)))))))</f>
        <v>0</v>
      </c>
      <c r="BN139">
        <f>'Ввод данных'!BQ143</f>
        <v>0</v>
      </c>
      <c r="BO139">
        <f>'Ввод данных'!BR143</f>
        <v>0</v>
      </c>
      <c r="BP139" s="3" t="b">
        <f>IF('Ввод данных'!BS143=4,1,(IF('Ввод данных'!BS143=3,2,(IF('Ввод данных'!BS143=2,3,(IF('Ввод данных'!BS143=1,4)))))))</f>
        <v>0</v>
      </c>
      <c r="BQ139">
        <f>'Ввод данных'!BT143</f>
        <v>0</v>
      </c>
      <c r="BR139">
        <f>'Ввод данных'!BU143</f>
        <v>0</v>
      </c>
      <c r="BS139">
        <f>'Ввод данных'!BV143</f>
        <v>0</v>
      </c>
      <c r="BT139" s="45">
        <f>'Ввод данных'!BH143</f>
        <v>0</v>
      </c>
      <c r="BU139" s="45">
        <f>'Ввод данных'!G143</f>
        <v>0</v>
      </c>
      <c r="BV139" s="45">
        <f>'Ввод данных'!AV143</f>
        <v>0</v>
      </c>
    </row>
    <row r="140" spans="1:74" x14ac:dyDescent="0.25">
      <c r="A140" s="3" t="b">
        <f>IF('Ввод данных'!D144=4,1,(IF('Ввод данных'!D144=3,2,(IF('Ввод данных'!D144=2,3,(IF('Ввод данных'!D144=1,4)))))))</f>
        <v>0</v>
      </c>
      <c r="B140">
        <f>'Ввод данных'!E144</f>
        <v>0</v>
      </c>
      <c r="C140">
        <f>'Ввод данных'!F144</f>
        <v>0</v>
      </c>
      <c r="D140" s="1" t="b">
        <f>IF('Ввод данных'!G144=4,1,(IF('Ввод данных'!G144=1,1,(IF('Ввод данных'!G144=2,0,(IF('Ввод данных'!G144=3,0)))))))</f>
        <v>0</v>
      </c>
      <c r="E140" s="3" t="b">
        <f>IF('Ввод данных'!H144=4,1,(IF('Ввод данных'!H144=3,2,(IF('Ввод данных'!H144=2,3,(IF('Ввод данных'!H144=1,4)))))))</f>
        <v>0</v>
      </c>
      <c r="F140">
        <f>'Ввод данных'!I144</f>
        <v>0</v>
      </c>
      <c r="G140">
        <f>'Ввод данных'!J144</f>
        <v>0</v>
      </c>
      <c r="H140">
        <f>'Ввод данных'!K144</f>
        <v>0</v>
      </c>
      <c r="I140">
        <f>'Ввод данных'!L144</f>
        <v>0</v>
      </c>
      <c r="J140">
        <f>'Ввод данных'!M144</f>
        <v>0</v>
      </c>
      <c r="K140">
        <f>'Ввод данных'!N144</f>
        <v>0</v>
      </c>
      <c r="L140">
        <f>'Ввод данных'!O144</f>
        <v>0</v>
      </c>
      <c r="M140">
        <f>'Ввод данных'!P144</f>
        <v>0</v>
      </c>
      <c r="N140">
        <f>'Ввод данных'!Q144</f>
        <v>0</v>
      </c>
      <c r="O140" s="2">
        <f>'Ввод данных'!R144</f>
        <v>0</v>
      </c>
      <c r="P140">
        <f>'Ввод данных'!S144</f>
        <v>0</v>
      </c>
      <c r="Q140" s="1" t="b">
        <f>IF('Ввод данных'!T144=4,1,(IF('Ввод данных'!T144=1,1,(IF('Ввод данных'!T144=2,0,(IF('Ввод данных'!T144=3,0)))))))</f>
        <v>0</v>
      </c>
      <c r="R140" s="3" t="b">
        <f>IF('Ввод данных'!U144=4,1,(IF('Ввод данных'!U144=3,2,(IF('Ввод данных'!U144=2,3,(IF('Ввод данных'!U144=1,4)))))))</f>
        <v>0</v>
      </c>
      <c r="S140">
        <f>'Ввод данных'!V144</f>
        <v>0</v>
      </c>
      <c r="T140">
        <f>'Ввод данных'!W144</f>
        <v>0</v>
      </c>
      <c r="U140" s="3" t="b">
        <f>IF('Ввод данных'!X144=4,1,(IF('Ввод данных'!X144=3,2,(IF('Ввод данных'!X144=2,3,(IF('Ввод данных'!X144=1,4)))))))</f>
        <v>0</v>
      </c>
      <c r="V140" s="3" t="b">
        <f>IF('Ввод данных'!Y144=4,1,(IF('Ввод данных'!Y144=3,2,(IF('Ввод данных'!Y144=2,3,(IF('Ввод данных'!Y144=1,4)))))))</f>
        <v>0</v>
      </c>
      <c r="W140" s="3" t="b">
        <f>IF('Ввод данных'!Z144=4,1,(IF('Ввод данных'!Z144=3,2,(IF('Ввод данных'!Z144=2,3,(IF('Ввод данных'!Z144=1,4)))))))</f>
        <v>0</v>
      </c>
      <c r="X140">
        <f>'Ввод данных'!AA144</f>
        <v>0</v>
      </c>
      <c r="Y140">
        <f>'Ввод данных'!AB144</f>
        <v>0</v>
      </c>
      <c r="Z140">
        <f>'Ввод данных'!AC144</f>
        <v>0</v>
      </c>
      <c r="AA140">
        <f>'Ввод данных'!AD144</f>
        <v>0</v>
      </c>
      <c r="AB140" s="1" t="b">
        <f>IF('Ввод данных'!AE144=4,1,(IF('Ввод данных'!AE144=1,1,(IF('Ввод данных'!AE144=2,0,(IF('Ввод данных'!AE144=3,0)))))))</f>
        <v>0</v>
      </c>
      <c r="AC140">
        <f>'Ввод данных'!AF144</f>
        <v>0</v>
      </c>
      <c r="AD140">
        <f>'Ввод данных'!AG144</f>
        <v>0</v>
      </c>
      <c r="AE140" s="3" t="b">
        <f>IF('Ввод данных'!AH144=4,1,(IF('Ввод данных'!AH144=3,2,(IF('Ввод данных'!AH144=2,3,(IF('Ввод данных'!AH144=1,4)))))))</f>
        <v>0</v>
      </c>
      <c r="AF140">
        <f>'Ввод данных'!AI144</f>
        <v>0</v>
      </c>
      <c r="AG140">
        <f>'Ввод данных'!AJ144</f>
        <v>0</v>
      </c>
      <c r="AH140">
        <f>'Ввод данных'!AK144</f>
        <v>0</v>
      </c>
      <c r="AI140" s="3" t="b">
        <f>IF('Ввод данных'!AL144=4,1,(IF('Ввод данных'!AL144=3,2,(IF('Ввод данных'!AL144=2,3,(IF('Ввод данных'!AL144=1,4)))))))</f>
        <v>0</v>
      </c>
      <c r="AJ140">
        <f>'Ввод данных'!AM144</f>
        <v>0</v>
      </c>
      <c r="AK140">
        <f>'Ввод данных'!AN144</f>
        <v>0</v>
      </c>
      <c r="AL140">
        <f>'Ввод данных'!AO144</f>
        <v>0</v>
      </c>
      <c r="AM140">
        <f>'Ввод данных'!AP144</f>
        <v>0</v>
      </c>
      <c r="AN140">
        <f>'Ввод данных'!AQ144</f>
        <v>0</v>
      </c>
      <c r="AO140">
        <f>'Ввод данных'!AR144</f>
        <v>0</v>
      </c>
      <c r="AP140" s="1" t="b">
        <f>IF('Ввод данных'!AS144=4,1,(IF('Ввод данных'!AS144=1,1,(IF('Ввод данных'!AS144=2,0,(IF('Ввод данных'!AS144=3,0)))))))</f>
        <v>0</v>
      </c>
      <c r="AQ140">
        <f>'Ввод данных'!AT144</f>
        <v>0</v>
      </c>
      <c r="AR140">
        <f>'Ввод данных'!AU144</f>
        <v>0</v>
      </c>
      <c r="AS140" s="1" t="b">
        <f>IF('Ввод данных'!AV144=4,1,(IF('Ввод данных'!AV144=1,1,(IF('Ввод данных'!AV144=2,0,(IF('Ввод данных'!AV144=3,0)))))))</f>
        <v>0</v>
      </c>
      <c r="AT140" s="3" t="b">
        <f>IF('Ввод данных'!AW144=4,1,(IF('Ввод данных'!AW144=3,2,(IF('Ввод данных'!AW144=2,3,(IF('Ввод данных'!AW144=1,4)))))))</f>
        <v>0</v>
      </c>
      <c r="AU140">
        <f>'Ввод данных'!AX144</f>
        <v>0</v>
      </c>
      <c r="AV140">
        <f>'Ввод данных'!AY144</f>
        <v>0</v>
      </c>
      <c r="AW140">
        <f>'Ввод данных'!AZ144</f>
        <v>0</v>
      </c>
      <c r="AX140">
        <f>'Ввод данных'!BA144</f>
        <v>0</v>
      </c>
      <c r="AY140" s="3" t="b">
        <f>IF('Ввод данных'!BB144=4,1,(IF('Ввод данных'!BB144=3,2,(IF('Ввод данных'!BB144=2,3,(IF('Ввод данных'!BB144=1,4)))))))</f>
        <v>0</v>
      </c>
      <c r="AZ140">
        <f>'Ввод данных'!BC144</f>
        <v>0</v>
      </c>
      <c r="BA140" s="3" t="b">
        <f>IF('Ввод данных'!BD144=4,1,(IF('Ввод данных'!BD144=3,2,(IF('Ввод данных'!BD144=2,3,(IF('Ввод данных'!BD144=1,4)))))))</f>
        <v>0</v>
      </c>
      <c r="BB140">
        <f>'Ввод данных'!BE144</f>
        <v>0</v>
      </c>
      <c r="BC140">
        <f>'Ввод данных'!BF144</f>
        <v>0</v>
      </c>
      <c r="BD140" s="3" t="b">
        <f>IF('Ввод данных'!BG144=4,1,(IF('Ввод данных'!BG144=3,2,(IF('Ввод данных'!BG144=2,3,(IF('Ввод данных'!BG144=1,4)))))))</f>
        <v>0</v>
      </c>
      <c r="BE140" s="1" t="b">
        <f>IF('Ввод данных'!BH144=4,1,(IF('Ввод данных'!BH144=1,1,(IF('Ввод данных'!BH144=2,0,(IF('Ввод данных'!BH144=3,0)))))))</f>
        <v>0</v>
      </c>
      <c r="BF140" s="2">
        <f>'Ввод данных'!BI144</f>
        <v>0</v>
      </c>
      <c r="BG140">
        <f>'Ввод данных'!BJ144</f>
        <v>0</v>
      </c>
      <c r="BH140">
        <f>'Ввод данных'!BK144</f>
        <v>0</v>
      </c>
      <c r="BI140">
        <f>'Ввод данных'!BL144</f>
        <v>0</v>
      </c>
      <c r="BJ140">
        <f>'Ввод данных'!BM144</f>
        <v>0</v>
      </c>
      <c r="BK140">
        <f>'Ввод данных'!BN144</f>
        <v>0</v>
      </c>
      <c r="BL140">
        <f>'Ввод данных'!BO144</f>
        <v>0</v>
      </c>
      <c r="BM140" s="1" t="b">
        <f>IF('Ввод данных'!BP144=4,1,(IF('Ввод данных'!BP144=1,1,(IF('Ввод данных'!BP144=2,0,(IF('Ввод данных'!BP144=3,0)))))))</f>
        <v>0</v>
      </c>
      <c r="BN140">
        <f>'Ввод данных'!BQ144</f>
        <v>0</v>
      </c>
      <c r="BO140">
        <f>'Ввод данных'!BR144</f>
        <v>0</v>
      </c>
      <c r="BP140" s="3" t="b">
        <f>IF('Ввод данных'!BS144=4,1,(IF('Ввод данных'!BS144=3,2,(IF('Ввод данных'!BS144=2,3,(IF('Ввод данных'!BS144=1,4)))))))</f>
        <v>0</v>
      </c>
      <c r="BQ140">
        <f>'Ввод данных'!BT144</f>
        <v>0</v>
      </c>
      <c r="BR140">
        <f>'Ввод данных'!BU144</f>
        <v>0</v>
      </c>
      <c r="BS140">
        <f>'Ввод данных'!BV144</f>
        <v>0</v>
      </c>
      <c r="BT140" s="45">
        <f>'Ввод данных'!BH144</f>
        <v>0</v>
      </c>
      <c r="BU140" s="45">
        <f>'Ввод данных'!G144</f>
        <v>0</v>
      </c>
      <c r="BV140" s="45">
        <f>'Ввод данных'!AV144</f>
        <v>0</v>
      </c>
    </row>
    <row r="141" spans="1:74" x14ac:dyDescent="0.25">
      <c r="A141" s="3" t="b">
        <f>IF('Ввод данных'!D145=4,1,(IF('Ввод данных'!D145=3,2,(IF('Ввод данных'!D145=2,3,(IF('Ввод данных'!D145=1,4)))))))</f>
        <v>0</v>
      </c>
      <c r="B141">
        <f>'Ввод данных'!E145</f>
        <v>0</v>
      </c>
      <c r="C141">
        <f>'Ввод данных'!F145</f>
        <v>0</v>
      </c>
      <c r="D141" s="1" t="b">
        <f>IF('Ввод данных'!G145=4,1,(IF('Ввод данных'!G145=1,1,(IF('Ввод данных'!G145=2,0,(IF('Ввод данных'!G145=3,0)))))))</f>
        <v>0</v>
      </c>
      <c r="E141" s="3" t="b">
        <f>IF('Ввод данных'!H145=4,1,(IF('Ввод данных'!H145=3,2,(IF('Ввод данных'!H145=2,3,(IF('Ввод данных'!H145=1,4)))))))</f>
        <v>0</v>
      </c>
      <c r="F141">
        <f>'Ввод данных'!I145</f>
        <v>0</v>
      </c>
      <c r="G141">
        <f>'Ввод данных'!J145</f>
        <v>0</v>
      </c>
      <c r="H141">
        <f>'Ввод данных'!K145</f>
        <v>0</v>
      </c>
      <c r="I141">
        <f>'Ввод данных'!L145</f>
        <v>0</v>
      </c>
      <c r="J141">
        <f>'Ввод данных'!M145</f>
        <v>0</v>
      </c>
      <c r="K141">
        <f>'Ввод данных'!N145</f>
        <v>0</v>
      </c>
      <c r="L141">
        <f>'Ввод данных'!O145</f>
        <v>0</v>
      </c>
      <c r="M141">
        <f>'Ввод данных'!P145</f>
        <v>0</v>
      </c>
      <c r="N141">
        <f>'Ввод данных'!Q145</f>
        <v>0</v>
      </c>
      <c r="O141" s="2">
        <f>'Ввод данных'!R145</f>
        <v>0</v>
      </c>
      <c r="P141">
        <f>'Ввод данных'!S145</f>
        <v>0</v>
      </c>
      <c r="Q141" s="1" t="b">
        <f>IF('Ввод данных'!T145=4,1,(IF('Ввод данных'!T145=1,1,(IF('Ввод данных'!T145=2,0,(IF('Ввод данных'!T145=3,0)))))))</f>
        <v>0</v>
      </c>
      <c r="R141" s="3" t="b">
        <f>IF('Ввод данных'!U145=4,1,(IF('Ввод данных'!U145=3,2,(IF('Ввод данных'!U145=2,3,(IF('Ввод данных'!U145=1,4)))))))</f>
        <v>0</v>
      </c>
      <c r="S141">
        <f>'Ввод данных'!V145</f>
        <v>0</v>
      </c>
      <c r="T141">
        <f>'Ввод данных'!W145</f>
        <v>0</v>
      </c>
      <c r="U141" s="3" t="b">
        <f>IF('Ввод данных'!X145=4,1,(IF('Ввод данных'!X145=3,2,(IF('Ввод данных'!X145=2,3,(IF('Ввод данных'!X145=1,4)))))))</f>
        <v>0</v>
      </c>
      <c r="V141" s="3" t="b">
        <f>IF('Ввод данных'!Y145=4,1,(IF('Ввод данных'!Y145=3,2,(IF('Ввод данных'!Y145=2,3,(IF('Ввод данных'!Y145=1,4)))))))</f>
        <v>0</v>
      </c>
      <c r="W141" s="3" t="b">
        <f>IF('Ввод данных'!Z145=4,1,(IF('Ввод данных'!Z145=3,2,(IF('Ввод данных'!Z145=2,3,(IF('Ввод данных'!Z145=1,4)))))))</f>
        <v>0</v>
      </c>
      <c r="X141">
        <f>'Ввод данных'!AA145</f>
        <v>0</v>
      </c>
      <c r="Y141">
        <f>'Ввод данных'!AB145</f>
        <v>0</v>
      </c>
      <c r="Z141">
        <f>'Ввод данных'!AC145</f>
        <v>0</v>
      </c>
      <c r="AA141">
        <f>'Ввод данных'!AD145</f>
        <v>0</v>
      </c>
      <c r="AB141" s="1" t="b">
        <f>IF('Ввод данных'!AE145=4,1,(IF('Ввод данных'!AE145=1,1,(IF('Ввод данных'!AE145=2,0,(IF('Ввод данных'!AE145=3,0)))))))</f>
        <v>0</v>
      </c>
      <c r="AC141">
        <f>'Ввод данных'!AF145</f>
        <v>0</v>
      </c>
      <c r="AD141">
        <f>'Ввод данных'!AG145</f>
        <v>0</v>
      </c>
      <c r="AE141" s="3" t="b">
        <f>IF('Ввод данных'!AH145=4,1,(IF('Ввод данных'!AH145=3,2,(IF('Ввод данных'!AH145=2,3,(IF('Ввод данных'!AH145=1,4)))))))</f>
        <v>0</v>
      </c>
      <c r="AF141">
        <f>'Ввод данных'!AI145</f>
        <v>0</v>
      </c>
      <c r="AG141">
        <f>'Ввод данных'!AJ145</f>
        <v>0</v>
      </c>
      <c r="AH141">
        <f>'Ввод данных'!AK145</f>
        <v>0</v>
      </c>
      <c r="AI141" s="3" t="b">
        <f>IF('Ввод данных'!AL145=4,1,(IF('Ввод данных'!AL145=3,2,(IF('Ввод данных'!AL145=2,3,(IF('Ввод данных'!AL145=1,4)))))))</f>
        <v>0</v>
      </c>
      <c r="AJ141">
        <f>'Ввод данных'!AM145</f>
        <v>0</v>
      </c>
      <c r="AK141">
        <f>'Ввод данных'!AN145</f>
        <v>0</v>
      </c>
      <c r="AL141">
        <f>'Ввод данных'!AO145</f>
        <v>0</v>
      </c>
      <c r="AM141">
        <f>'Ввод данных'!AP145</f>
        <v>0</v>
      </c>
      <c r="AN141">
        <f>'Ввод данных'!AQ145</f>
        <v>0</v>
      </c>
      <c r="AO141">
        <f>'Ввод данных'!AR145</f>
        <v>0</v>
      </c>
      <c r="AP141" s="1" t="b">
        <f>IF('Ввод данных'!AS145=4,1,(IF('Ввод данных'!AS145=1,1,(IF('Ввод данных'!AS145=2,0,(IF('Ввод данных'!AS145=3,0)))))))</f>
        <v>0</v>
      </c>
      <c r="AQ141">
        <f>'Ввод данных'!AT145</f>
        <v>0</v>
      </c>
      <c r="AR141">
        <f>'Ввод данных'!AU145</f>
        <v>0</v>
      </c>
      <c r="AS141" s="1" t="b">
        <f>IF('Ввод данных'!AV145=4,1,(IF('Ввод данных'!AV145=1,1,(IF('Ввод данных'!AV145=2,0,(IF('Ввод данных'!AV145=3,0)))))))</f>
        <v>0</v>
      </c>
      <c r="AT141" s="3" t="b">
        <f>IF('Ввод данных'!AW145=4,1,(IF('Ввод данных'!AW145=3,2,(IF('Ввод данных'!AW145=2,3,(IF('Ввод данных'!AW145=1,4)))))))</f>
        <v>0</v>
      </c>
      <c r="AU141">
        <f>'Ввод данных'!AX145</f>
        <v>0</v>
      </c>
      <c r="AV141">
        <f>'Ввод данных'!AY145</f>
        <v>0</v>
      </c>
      <c r="AW141">
        <f>'Ввод данных'!AZ145</f>
        <v>0</v>
      </c>
      <c r="AX141">
        <f>'Ввод данных'!BA145</f>
        <v>0</v>
      </c>
      <c r="AY141" s="3" t="b">
        <f>IF('Ввод данных'!BB145=4,1,(IF('Ввод данных'!BB145=3,2,(IF('Ввод данных'!BB145=2,3,(IF('Ввод данных'!BB145=1,4)))))))</f>
        <v>0</v>
      </c>
      <c r="AZ141">
        <f>'Ввод данных'!BC145</f>
        <v>0</v>
      </c>
      <c r="BA141" s="3" t="b">
        <f>IF('Ввод данных'!BD145=4,1,(IF('Ввод данных'!BD145=3,2,(IF('Ввод данных'!BD145=2,3,(IF('Ввод данных'!BD145=1,4)))))))</f>
        <v>0</v>
      </c>
      <c r="BB141">
        <f>'Ввод данных'!BE145</f>
        <v>0</v>
      </c>
      <c r="BC141">
        <f>'Ввод данных'!BF145</f>
        <v>0</v>
      </c>
      <c r="BD141" s="3" t="b">
        <f>IF('Ввод данных'!BG145=4,1,(IF('Ввод данных'!BG145=3,2,(IF('Ввод данных'!BG145=2,3,(IF('Ввод данных'!BG145=1,4)))))))</f>
        <v>0</v>
      </c>
      <c r="BE141" s="1" t="b">
        <f>IF('Ввод данных'!BH145=4,1,(IF('Ввод данных'!BH145=1,1,(IF('Ввод данных'!BH145=2,0,(IF('Ввод данных'!BH145=3,0)))))))</f>
        <v>0</v>
      </c>
      <c r="BF141" s="2">
        <f>'Ввод данных'!BI145</f>
        <v>0</v>
      </c>
      <c r="BG141">
        <f>'Ввод данных'!BJ145</f>
        <v>0</v>
      </c>
      <c r="BH141">
        <f>'Ввод данных'!BK145</f>
        <v>0</v>
      </c>
      <c r="BI141">
        <f>'Ввод данных'!BL145</f>
        <v>0</v>
      </c>
      <c r="BJ141">
        <f>'Ввод данных'!BM145</f>
        <v>0</v>
      </c>
      <c r="BK141">
        <f>'Ввод данных'!BN145</f>
        <v>0</v>
      </c>
      <c r="BL141">
        <f>'Ввод данных'!BO145</f>
        <v>0</v>
      </c>
      <c r="BM141" s="1" t="b">
        <f>IF('Ввод данных'!BP145=4,1,(IF('Ввод данных'!BP145=1,1,(IF('Ввод данных'!BP145=2,0,(IF('Ввод данных'!BP145=3,0)))))))</f>
        <v>0</v>
      </c>
      <c r="BN141">
        <f>'Ввод данных'!BQ145</f>
        <v>0</v>
      </c>
      <c r="BO141">
        <f>'Ввод данных'!BR145</f>
        <v>0</v>
      </c>
      <c r="BP141" s="3" t="b">
        <f>IF('Ввод данных'!BS145=4,1,(IF('Ввод данных'!BS145=3,2,(IF('Ввод данных'!BS145=2,3,(IF('Ввод данных'!BS145=1,4)))))))</f>
        <v>0</v>
      </c>
      <c r="BQ141">
        <f>'Ввод данных'!BT145</f>
        <v>0</v>
      </c>
      <c r="BR141">
        <f>'Ввод данных'!BU145</f>
        <v>0</v>
      </c>
      <c r="BS141">
        <f>'Ввод данных'!BV145</f>
        <v>0</v>
      </c>
      <c r="BT141" s="45">
        <f>'Ввод данных'!BH145</f>
        <v>0</v>
      </c>
      <c r="BU141" s="45">
        <f>'Ввод данных'!G145</f>
        <v>0</v>
      </c>
      <c r="BV141" s="45">
        <f>'Ввод данных'!AV145</f>
        <v>0</v>
      </c>
    </row>
    <row r="142" spans="1:74" x14ac:dyDescent="0.25">
      <c r="A142" s="3" t="b">
        <f>IF('Ввод данных'!D146=4,1,(IF('Ввод данных'!D146=3,2,(IF('Ввод данных'!D146=2,3,(IF('Ввод данных'!D146=1,4)))))))</f>
        <v>0</v>
      </c>
      <c r="B142">
        <f>'Ввод данных'!E146</f>
        <v>0</v>
      </c>
      <c r="C142">
        <f>'Ввод данных'!F146</f>
        <v>0</v>
      </c>
      <c r="D142" s="1" t="b">
        <f>IF('Ввод данных'!G146=4,1,(IF('Ввод данных'!G146=1,1,(IF('Ввод данных'!G146=2,0,(IF('Ввод данных'!G146=3,0)))))))</f>
        <v>0</v>
      </c>
      <c r="E142" s="3" t="b">
        <f>IF('Ввод данных'!H146=4,1,(IF('Ввод данных'!H146=3,2,(IF('Ввод данных'!H146=2,3,(IF('Ввод данных'!H146=1,4)))))))</f>
        <v>0</v>
      </c>
      <c r="F142">
        <f>'Ввод данных'!I146</f>
        <v>0</v>
      </c>
      <c r="G142">
        <f>'Ввод данных'!J146</f>
        <v>0</v>
      </c>
      <c r="H142">
        <f>'Ввод данных'!K146</f>
        <v>0</v>
      </c>
      <c r="I142">
        <f>'Ввод данных'!L146</f>
        <v>0</v>
      </c>
      <c r="J142">
        <f>'Ввод данных'!M146</f>
        <v>0</v>
      </c>
      <c r="K142">
        <f>'Ввод данных'!N146</f>
        <v>0</v>
      </c>
      <c r="L142">
        <f>'Ввод данных'!O146</f>
        <v>0</v>
      </c>
      <c r="M142">
        <f>'Ввод данных'!P146</f>
        <v>0</v>
      </c>
      <c r="N142">
        <f>'Ввод данных'!Q146</f>
        <v>0</v>
      </c>
      <c r="O142" s="2">
        <f>'Ввод данных'!R146</f>
        <v>0</v>
      </c>
      <c r="P142">
        <f>'Ввод данных'!S146</f>
        <v>0</v>
      </c>
      <c r="Q142" s="1" t="b">
        <f>IF('Ввод данных'!T146=4,1,(IF('Ввод данных'!T146=1,1,(IF('Ввод данных'!T146=2,0,(IF('Ввод данных'!T146=3,0)))))))</f>
        <v>0</v>
      </c>
      <c r="R142" s="3" t="b">
        <f>IF('Ввод данных'!U146=4,1,(IF('Ввод данных'!U146=3,2,(IF('Ввод данных'!U146=2,3,(IF('Ввод данных'!U146=1,4)))))))</f>
        <v>0</v>
      </c>
      <c r="S142">
        <f>'Ввод данных'!V146</f>
        <v>0</v>
      </c>
      <c r="T142">
        <f>'Ввод данных'!W146</f>
        <v>0</v>
      </c>
      <c r="U142" s="3" t="b">
        <f>IF('Ввод данных'!X146=4,1,(IF('Ввод данных'!X146=3,2,(IF('Ввод данных'!X146=2,3,(IF('Ввод данных'!X146=1,4)))))))</f>
        <v>0</v>
      </c>
      <c r="V142" s="3" t="b">
        <f>IF('Ввод данных'!Y146=4,1,(IF('Ввод данных'!Y146=3,2,(IF('Ввод данных'!Y146=2,3,(IF('Ввод данных'!Y146=1,4)))))))</f>
        <v>0</v>
      </c>
      <c r="W142" s="3" t="b">
        <f>IF('Ввод данных'!Z146=4,1,(IF('Ввод данных'!Z146=3,2,(IF('Ввод данных'!Z146=2,3,(IF('Ввод данных'!Z146=1,4)))))))</f>
        <v>0</v>
      </c>
      <c r="X142">
        <f>'Ввод данных'!AA146</f>
        <v>0</v>
      </c>
      <c r="Y142">
        <f>'Ввод данных'!AB146</f>
        <v>0</v>
      </c>
      <c r="Z142">
        <f>'Ввод данных'!AC146</f>
        <v>0</v>
      </c>
      <c r="AA142">
        <f>'Ввод данных'!AD146</f>
        <v>0</v>
      </c>
      <c r="AB142" s="1" t="b">
        <f>IF('Ввод данных'!AE146=4,1,(IF('Ввод данных'!AE146=1,1,(IF('Ввод данных'!AE146=2,0,(IF('Ввод данных'!AE146=3,0)))))))</f>
        <v>0</v>
      </c>
      <c r="AC142">
        <f>'Ввод данных'!AF146</f>
        <v>0</v>
      </c>
      <c r="AD142">
        <f>'Ввод данных'!AG146</f>
        <v>0</v>
      </c>
      <c r="AE142" s="3" t="b">
        <f>IF('Ввод данных'!AH146=4,1,(IF('Ввод данных'!AH146=3,2,(IF('Ввод данных'!AH146=2,3,(IF('Ввод данных'!AH146=1,4)))))))</f>
        <v>0</v>
      </c>
      <c r="AF142">
        <f>'Ввод данных'!AI146</f>
        <v>0</v>
      </c>
      <c r="AG142">
        <f>'Ввод данных'!AJ146</f>
        <v>0</v>
      </c>
      <c r="AH142">
        <f>'Ввод данных'!AK146</f>
        <v>0</v>
      </c>
      <c r="AI142" s="3" t="b">
        <f>IF('Ввод данных'!AL146=4,1,(IF('Ввод данных'!AL146=3,2,(IF('Ввод данных'!AL146=2,3,(IF('Ввод данных'!AL146=1,4)))))))</f>
        <v>0</v>
      </c>
      <c r="AJ142">
        <f>'Ввод данных'!AM146</f>
        <v>0</v>
      </c>
      <c r="AK142">
        <f>'Ввод данных'!AN146</f>
        <v>0</v>
      </c>
      <c r="AL142">
        <f>'Ввод данных'!AO146</f>
        <v>0</v>
      </c>
      <c r="AM142">
        <f>'Ввод данных'!AP146</f>
        <v>0</v>
      </c>
      <c r="AN142">
        <f>'Ввод данных'!AQ146</f>
        <v>0</v>
      </c>
      <c r="AO142">
        <f>'Ввод данных'!AR146</f>
        <v>0</v>
      </c>
      <c r="AP142" s="1" t="b">
        <f>IF('Ввод данных'!AS146=4,1,(IF('Ввод данных'!AS146=1,1,(IF('Ввод данных'!AS146=2,0,(IF('Ввод данных'!AS146=3,0)))))))</f>
        <v>0</v>
      </c>
      <c r="AQ142">
        <f>'Ввод данных'!AT146</f>
        <v>0</v>
      </c>
      <c r="AR142">
        <f>'Ввод данных'!AU146</f>
        <v>0</v>
      </c>
      <c r="AS142" s="1" t="b">
        <f>IF('Ввод данных'!AV146=4,1,(IF('Ввод данных'!AV146=1,1,(IF('Ввод данных'!AV146=2,0,(IF('Ввод данных'!AV146=3,0)))))))</f>
        <v>0</v>
      </c>
      <c r="AT142" s="3" t="b">
        <f>IF('Ввод данных'!AW146=4,1,(IF('Ввод данных'!AW146=3,2,(IF('Ввод данных'!AW146=2,3,(IF('Ввод данных'!AW146=1,4)))))))</f>
        <v>0</v>
      </c>
      <c r="AU142">
        <f>'Ввод данных'!AX146</f>
        <v>0</v>
      </c>
      <c r="AV142">
        <f>'Ввод данных'!AY146</f>
        <v>0</v>
      </c>
      <c r="AW142">
        <f>'Ввод данных'!AZ146</f>
        <v>0</v>
      </c>
      <c r="AX142">
        <f>'Ввод данных'!BA146</f>
        <v>0</v>
      </c>
      <c r="AY142" s="3" t="b">
        <f>IF('Ввод данных'!BB146=4,1,(IF('Ввод данных'!BB146=3,2,(IF('Ввод данных'!BB146=2,3,(IF('Ввод данных'!BB146=1,4)))))))</f>
        <v>0</v>
      </c>
      <c r="AZ142">
        <f>'Ввод данных'!BC146</f>
        <v>0</v>
      </c>
      <c r="BA142" s="3" t="b">
        <f>IF('Ввод данных'!BD146=4,1,(IF('Ввод данных'!BD146=3,2,(IF('Ввод данных'!BD146=2,3,(IF('Ввод данных'!BD146=1,4)))))))</f>
        <v>0</v>
      </c>
      <c r="BB142">
        <f>'Ввод данных'!BE146</f>
        <v>0</v>
      </c>
      <c r="BC142">
        <f>'Ввод данных'!BF146</f>
        <v>0</v>
      </c>
      <c r="BD142" s="3" t="b">
        <f>IF('Ввод данных'!BG146=4,1,(IF('Ввод данных'!BG146=3,2,(IF('Ввод данных'!BG146=2,3,(IF('Ввод данных'!BG146=1,4)))))))</f>
        <v>0</v>
      </c>
      <c r="BE142" s="1" t="b">
        <f>IF('Ввод данных'!BH146=4,1,(IF('Ввод данных'!BH146=1,1,(IF('Ввод данных'!BH146=2,0,(IF('Ввод данных'!BH146=3,0)))))))</f>
        <v>0</v>
      </c>
      <c r="BF142" s="2">
        <f>'Ввод данных'!BI146</f>
        <v>0</v>
      </c>
      <c r="BG142">
        <f>'Ввод данных'!BJ146</f>
        <v>0</v>
      </c>
      <c r="BH142">
        <f>'Ввод данных'!BK146</f>
        <v>0</v>
      </c>
      <c r="BI142">
        <f>'Ввод данных'!BL146</f>
        <v>0</v>
      </c>
      <c r="BJ142">
        <f>'Ввод данных'!BM146</f>
        <v>0</v>
      </c>
      <c r="BK142">
        <f>'Ввод данных'!BN146</f>
        <v>0</v>
      </c>
      <c r="BL142">
        <f>'Ввод данных'!BO146</f>
        <v>0</v>
      </c>
      <c r="BM142" s="1" t="b">
        <f>IF('Ввод данных'!BP146=4,1,(IF('Ввод данных'!BP146=1,1,(IF('Ввод данных'!BP146=2,0,(IF('Ввод данных'!BP146=3,0)))))))</f>
        <v>0</v>
      </c>
      <c r="BN142">
        <f>'Ввод данных'!BQ146</f>
        <v>0</v>
      </c>
      <c r="BO142">
        <f>'Ввод данных'!BR146</f>
        <v>0</v>
      </c>
      <c r="BP142" s="3" t="b">
        <f>IF('Ввод данных'!BS146=4,1,(IF('Ввод данных'!BS146=3,2,(IF('Ввод данных'!BS146=2,3,(IF('Ввод данных'!BS146=1,4)))))))</f>
        <v>0</v>
      </c>
      <c r="BQ142">
        <f>'Ввод данных'!BT146</f>
        <v>0</v>
      </c>
      <c r="BR142">
        <f>'Ввод данных'!BU146</f>
        <v>0</v>
      </c>
      <c r="BS142">
        <f>'Ввод данных'!BV146</f>
        <v>0</v>
      </c>
      <c r="BT142" s="45">
        <f>'Ввод данных'!BH146</f>
        <v>0</v>
      </c>
      <c r="BU142" s="45">
        <f>'Ввод данных'!G146</f>
        <v>0</v>
      </c>
      <c r="BV142" s="45">
        <f>'Ввод данных'!AV146</f>
        <v>0</v>
      </c>
    </row>
    <row r="143" spans="1:74" x14ac:dyDescent="0.25">
      <c r="A143" s="3" t="b">
        <f>IF('Ввод данных'!D147=4,1,(IF('Ввод данных'!D147=3,2,(IF('Ввод данных'!D147=2,3,(IF('Ввод данных'!D147=1,4)))))))</f>
        <v>0</v>
      </c>
      <c r="B143">
        <f>'Ввод данных'!E147</f>
        <v>0</v>
      </c>
      <c r="C143">
        <f>'Ввод данных'!F147</f>
        <v>0</v>
      </c>
      <c r="D143" s="1" t="b">
        <f>IF('Ввод данных'!G147=4,1,(IF('Ввод данных'!G147=1,1,(IF('Ввод данных'!G147=2,0,(IF('Ввод данных'!G147=3,0)))))))</f>
        <v>0</v>
      </c>
      <c r="E143" s="3" t="b">
        <f>IF('Ввод данных'!H147=4,1,(IF('Ввод данных'!H147=3,2,(IF('Ввод данных'!H147=2,3,(IF('Ввод данных'!H147=1,4)))))))</f>
        <v>0</v>
      </c>
      <c r="F143">
        <f>'Ввод данных'!I147</f>
        <v>0</v>
      </c>
      <c r="G143">
        <f>'Ввод данных'!J147</f>
        <v>0</v>
      </c>
      <c r="H143">
        <f>'Ввод данных'!K147</f>
        <v>0</v>
      </c>
      <c r="I143">
        <f>'Ввод данных'!L147</f>
        <v>0</v>
      </c>
      <c r="J143">
        <f>'Ввод данных'!M147</f>
        <v>0</v>
      </c>
      <c r="K143">
        <f>'Ввод данных'!N147</f>
        <v>0</v>
      </c>
      <c r="L143">
        <f>'Ввод данных'!O147</f>
        <v>0</v>
      </c>
      <c r="M143">
        <f>'Ввод данных'!P147</f>
        <v>0</v>
      </c>
      <c r="N143">
        <f>'Ввод данных'!Q147</f>
        <v>0</v>
      </c>
      <c r="O143" s="2">
        <f>'Ввод данных'!R147</f>
        <v>0</v>
      </c>
      <c r="P143">
        <f>'Ввод данных'!S147</f>
        <v>0</v>
      </c>
      <c r="Q143" s="1" t="b">
        <f>IF('Ввод данных'!T147=4,1,(IF('Ввод данных'!T147=1,1,(IF('Ввод данных'!T147=2,0,(IF('Ввод данных'!T147=3,0)))))))</f>
        <v>0</v>
      </c>
      <c r="R143" s="3" t="b">
        <f>IF('Ввод данных'!U147=4,1,(IF('Ввод данных'!U147=3,2,(IF('Ввод данных'!U147=2,3,(IF('Ввод данных'!U147=1,4)))))))</f>
        <v>0</v>
      </c>
      <c r="S143">
        <f>'Ввод данных'!V147</f>
        <v>0</v>
      </c>
      <c r="T143">
        <f>'Ввод данных'!W147</f>
        <v>0</v>
      </c>
      <c r="U143" s="3" t="b">
        <f>IF('Ввод данных'!X147=4,1,(IF('Ввод данных'!X147=3,2,(IF('Ввод данных'!X147=2,3,(IF('Ввод данных'!X147=1,4)))))))</f>
        <v>0</v>
      </c>
      <c r="V143" s="3" t="b">
        <f>IF('Ввод данных'!Y147=4,1,(IF('Ввод данных'!Y147=3,2,(IF('Ввод данных'!Y147=2,3,(IF('Ввод данных'!Y147=1,4)))))))</f>
        <v>0</v>
      </c>
      <c r="W143" s="3" t="b">
        <f>IF('Ввод данных'!Z147=4,1,(IF('Ввод данных'!Z147=3,2,(IF('Ввод данных'!Z147=2,3,(IF('Ввод данных'!Z147=1,4)))))))</f>
        <v>0</v>
      </c>
      <c r="X143">
        <f>'Ввод данных'!AA147</f>
        <v>0</v>
      </c>
      <c r="Y143">
        <f>'Ввод данных'!AB147</f>
        <v>0</v>
      </c>
      <c r="Z143">
        <f>'Ввод данных'!AC147</f>
        <v>0</v>
      </c>
      <c r="AA143">
        <f>'Ввод данных'!AD147</f>
        <v>0</v>
      </c>
      <c r="AB143" s="1" t="b">
        <f>IF('Ввод данных'!AE147=4,1,(IF('Ввод данных'!AE147=1,1,(IF('Ввод данных'!AE147=2,0,(IF('Ввод данных'!AE147=3,0)))))))</f>
        <v>0</v>
      </c>
      <c r="AC143">
        <f>'Ввод данных'!AF147</f>
        <v>0</v>
      </c>
      <c r="AD143">
        <f>'Ввод данных'!AG147</f>
        <v>0</v>
      </c>
      <c r="AE143" s="3" t="b">
        <f>IF('Ввод данных'!AH147=4,1,(IF('Ввод данных'!AH147=3,2,(IF('Ввод данных'!AH147=2,3,(IF('Ввод данных'!AH147=1,4)))))))</f>
        <v>0</v>
      </c>
      <c r="AF143">
        <f>'Ввод данных'!AI147</f>
        <v>0</v>
      </c>
      <c r="AG143">
        <f>'Ввод данных'!AJ147</f>
        <v>0</v>
      </c>
      <c r="AH143">
        <f>'Ввод данных'!AK147</f>
        <v>0</v>
      </c>
      <c r="AI143" s="3" t="b">
        <f>IF('Ввод данных'!AL147=4,1,(IF('Ввод данных'!AL147=3,2,(IF('Ввод данных'!AL147=2,3,(IF('Ввод данных'!AL147=1,4)))))))</f>
        <v>0</v>
      </c>
      <c r="AJ143">
        <f>'Ввод данных'!AM147</f>
        <v>0</v>
      </c>
      <c r="AK143">
        <f>'Ввод данных'!AN147</f>
        <v>0</v>
      </c>
      <c r="AL143">
        <f>'Ввод данных'!AO147</f>
        <v>0</v>
      </c>
      <c r="AM143">
        <f>'Ввод данных'!AP147</f>
        <v>0</v>
      </c>
      <c r="AN143">
        <f>'Ввод данных'!AQ147</f>
        <v>0</v>
      </c>
      <c r="AO143">
        <f>'Ввод данных'!AR147</f>
        <v>0</v>
      </c>
      <c r="AP143" s="1" t="b">
        <f>IF('Ввод данных'!AS147=4,1,(IF('Ввод данных'!AS147=1,1,(IF('Ввод данных'!AS147=2,0,(IF('Ввод данных'!AS147=3,0)))))))</f>
        <v>0</v>
      </c>
      <c r="AQ143">
        <f>'Ввод данных'!AT147</f>
        <v>0</v>
      </c>
      <c r="AR143">
        <f>'Ввод данных'!AU147</f>
        <v>0</v>
      </c>
      <c r="AS143" s="1" t="b">
        <f>IF('Ввод данных'!AV147=4,1,(IF('Ввод данных'!AV147=1,1,(IF('Ввод данных'!AV147=2,0,(IF('Ввод данных'!AV147=3,0)))))))</f>
        <v>0</v>
      </c>
      <c r="AT143" s="3" t="b">
        <f>IF('Ввод данных'!AW147=4,1,(IF('Ввод данных'!AW147=3,2,(IF('Ввод данных'!AW147=2,3,(IF('Ввод данных'!AW147=1,4)))))))</f>
        <v>0</v>
      </c>
      <c r="AU143">
        <f>'Ввод данных'!AX147</f>
        <v>0</v>
      </c>
      <c r="AV143">
        <f>'Ввод данных'!AY147</f>
        <v>0</v>
      </c>
      <c r="AW143">
        <f>'Ввод данных'!AZ147</f>
        <v>0</v>
      </c>
      <c r="AX143">
        <f>'Ввод данных'!BA147</f>
        <v>0</v>
      </c>
      <c r="AY143" s="3" t="b">
        <f>IF('Ввод данных'!BB147=4,1,(IF('Ввод данных'!BB147=3,2,(IF('Ввод данных'!BB147=2,3,(IF('Ввод данных'!BB147=1,4)))))))</f>
        <v>0</v>
      </c>
      <c r="AZ143">
        <f>'Ввод данных'!BC147</f>
        <v>0</v>
      </c>
      <c r="BA143" s="3" t="b">
        <f>IF('Ввод данных'!BD147=4,1,(IF('Ввод данных'!BD147=3,2,(IF('Ввод данных'!BD147=2,3,(IF('Ввод данных'!BD147=1,4)))))))</f>
        <v>0</v>
      </c>
      <c r="BB143">
        <f>'Ввод данных'!BE147</f>
        <v>0</v>
      </c>
      <c r="BC143">
        <f>'Ввод данных'!BF147</f>
        <v>0</v>
      </c>
      <c r="BD143" s="3" t="b">
        <f>IF('Ввод данных'!BG147=4,1,(IF('Ввод данных'!BG147=3,2,(IF('Ввод данных'!BG147=2,3,(IF('Ввод данных'!BG147=1,4)))))))</f>
        <v>0</v>
      </c>
      <c r="BE143" s="1" t="b">
        <f>IF('Ввод данных'!BH147=4,1,(IF('Ввод данных'!BH147=1,1,(IF('Ввод данных'!BH147=2,0,(IF('Ввод данных'!BH147=3,0)))))))</f>
        <v>0</v>
      </c>
      <c r="BF143" s="2">
        <f>'Ввод данных'!BI147</f>
        <v>0</v>
      </c>
      <c r="BG143">
        <f>'Ввод данных'!BJ147</f>
        <v>0</v>
      </c>
      <c r="BH143">
        <f>'Ввод данных'!BK147</f>
        <v>0</v>
      </c>
      <c r="BI143">
        <f>'Ввод данных'!BL147</f>
        <v>0</v>
      </c>
      <c r="BJ143">
        <f>'Ввод данных'!BM147</f>
        <v>0</v>
      </c>
      <c r="BK143">
        <f>'Ввод данных'!BN147</f>
        <v>0</v>
      </c>
      <c r="BL143">
        <f>'Ввод данных'!BO147</f>
        <v>0</v>
      </c>
      <c r="BM143" s="1" t="b">
        <f>IF('Ввод данных'!BP147=4,1,(IF('Ввод данных'!BP147=1,1,(IF('Ввод данных'!BP147=2,0,(IF('Ввод данных'!BP147=3,0)))))))</f>
        <v>0</v>
      </c>
      <c r="BN143">
        <f>'Ввод данных'!BQ147</f>
        <v>0</v>
      </c>
      <c r="BO143">
        <f>'Ввод данных'!BR147</f>
        <v>0</v>
      </c>
      <c r="BP143" s="3" t="b">
        <f>IF('Ввод данных'!BS147=4,1,(IF('Ввод данных'!BS147=3,2,(IF('Ввод данных'!BS147=2,3,(IF('Ввод данных'!BS147=1,4)))))))</f>
        <v>0</v>
      </c>
      <c r="BQ143">
        <f>'Ввод данных'!BT147</f>
        <v>0</v>
      </c>
      <c r="BR143">
        <f>'Ввод данных'!BU147</f>
        <v>0</v>
      </c>
      <c r="BS143">
        <f>'Ввод данных'!BV147</f>
        <v>0</v>
      </c>
      <c r="BT143" s="45">
        <f>'Ввод данных'!BH147</f>
        <v>0</v>
      </c>
      <c r="BU143" s="45">
        <f>'Ввод данных'!G147</f>
        <v>0</v>
      </c>
      <c r="BV143" s="45">
        <f>'Ввод данных'!AV147</f>
        <v>0</v>
      </c>
    </row>
    <row r="144" spans="1:74" x14ac:dyDescent="0.25">
      <c r="A144" s="3" t="b">
        <f>IF('Ввод данных'!D148=4,1,(IF('Ввод данных'!D148=3,2,(IF('Ввод данных'!D148=2,3,(IF('Ввод данных'!D148=1,4)))))))</f>
        <v>0</v>
      </c>
      <c r="B144">
        <f>'Ввод данных'!E148</f>
        <v>0</v>
      </c>
      <c r="C144">
        <f>'Ввод данных'!F148</f>
        <v>0</v>
      </c>
      <c r="D144" s="1" t="b">
        <f>IF('Ввод данных'!G148=4,1,(IF('Ввод данных'!G148=1,1,(IF('Ввод данных'!G148=2,0,(IF('Ввод данных'!G148=3,0)))))))</f>
        <v>0</v>
      </c>
      <c r="E144" s="3" t="b">
        <f>IF('Ввод данных'!H148=4,1,(IF('Ввод данных'!H148=3,2,(IF('Ввод данных'!H148=2,3,(IF('Ввод данных'!H148=1,4)))))))</f>
        <v>0</v>
      </c>
      <c r="F144">
        <f>'Ввод данных'!I148</f>
        <v>0</v>
      </c>
      <c r="G144">
        <f>'Ввод данных'!J148</f>
        <v>0</v>
      </c>
      <c r="H144">
        <f>'Ввод данных'!K148</f>
        <v>0</v>
      </c>
      <c r="I144">
        <f>'Ввод данных'!L148</f>
        <v>0</v>
      </c>
      <c r="J144">
        <f>'Ввод данных'!M148</f>
        <v>0</v>
      </c>
      <c r="K144">
        <f>'Ввод данных'!N148</f>
        <v>0</v>
      </c>
      <c r="L144">
        <f>'Ввод данных'!O148</f>
        <v>0</v>
      </c>
      <c r="M144">
        <f>'Ввод данных'!P148</f>
        <v>0</v>
      </c>
      <c r="N144">
        <f>'Ввод данных'!Q148</f>
        <v>0</v>
      </c>
      <c r="O144" s="2">
        <f>'Ввод данных'!R148</f>
        <v>0</v>
      </c>
      <c r="P144">
        <f>'Ввод данных'!S148</f>
        <v>0</v>
      </c>
      <c r="Q144" s="1" t="b">
        <f>IF('Ввод данных'!T148=4,1,(IF('Ввод данных'!T148=1,1,(IF('Ввод данных'!T148=2,0,(IF('Ввод данных'!T148=3,0)))))))</f>
        <v>0</v>
      </c>
      <c r="R144" s="3" t="b">
        <f>IF('Ввод данных'!U148=4,1,(IF('Ввод данных'!U148=3,2,(IF('Ввод данных'!U148=2,3,(IF('Ввод данных'!U148=1,4)))))))</f>
        <v>0</v>
      </c>
      <c r="S144">
        <f>'Ввод данных'!V148</f>
        <v>0</v>
      </c>
      <c r="T144">
        <f>'Ввод данных'!W148</f>
        <v>0</v>
      </c>
      <c r="U144" s="3" t="b">
        <f>IF('Ввод данных'!X148=4,1,(IF('Ввод данных'!X148=3,2,(IF('Ввод данных'!X148=2,3,(IF('Ввод данных'!X148=1,4)))))))</f>
        <v>0</v>
      </c>
      <c r="V144" s="3" t="b">
        <f>IF('Ввод данных'!Y148=4,1,(IF('Ввод данных'!Y148=3,2,(IF('Ввод данных'!Y148=2,3,(IF('Ввод данных'!Y148=1,4)))))))</f>
        <v>0</v>
      </c>
      <c r="W144" s="3" t="b">
        <f>IF('Ввод данных'!Z148=4,1,(IF('Ввод данных'!Z148=3,2,(IF('Ввод данных'!Z148=2,3,(IF('Ввод данных'!Z148=1,4)))))))</f>
        <v>0</v>
      </c>
      <c r="X144">
        <f>'Ввод данных'!AA148</f>
        <v>0</v>
      </c>
      <c r="Y144">
        <f>'Ввод данных'!AB148</f>
        <v>0</v>
      </c>
      <c r="Z144">
        <f>'Ввод данных'!AC148</f>
        <v>0</v>
      </c>
      <c r="AA144">
        <f>'Ввод данных'!AD148</f>
        <v>0</v>
      </c>
      <c r="AB144" s="1" t="b">
        <f>IF('Ввод данных'!AE148=4,1,(IF('Ввод данных'!AE148=1,1,(IF('Ввод данных'!AE148=2,0,(IF('Ввод данных'!AE148=3,0)))))))</f>
        <v>0</v>
      </c>
      <c r="AC144">
        <f>'Ввод данных'!AF148</f>
        <v>0</v>
      </c>
      <c r="AD144">
        <f>'Ввод данных'!AG148</f>
        <v>0</v>
      </c>
      <c r="AE144" s="3" t="b">
        <f>IF('Ввод данных'!AH148=4,1,(IF('Ввод данных'!AH148=3,2,(IF('Ввод данных'!AH148=2,3,(IF('Ввод данных'!AH148=1,4)))))))</f>
        <v>0</v>
      </c>
      <c r="AF144">
        <f>'Ввод данных'!AI148</f>
        <v>0</v>
      </c>
      <c r="AG144">
        <f>'Ввод данных'!AJ148</f>
        <v>0</v>
      </c>
      <c r="AH144">
        <f>'Ввод данных'!AK148</f>
        <v>0</v>
      </c>
      <c r="AI144" s="3" t="b">
        <f>IF('Ввод данных'!AL148=4,1,(IF('Ввод данных'!AL148=3,2,(IF('Ввод данных'!AL148=2,3,(IF('Ввод данных'!AL148=1,4)))))))</f>
        <v>0</v>
      </c>
      <c r="AJ144">
        <f>'Ввод данных'!AM148</f>
        <v>0</v>
      </c>
      <c r="AK144">
        <f>'Ввод данных'!AN148</f>
        <v>0</v>
      </c>
      <c r="AL144">
        <f>'Ввод данных'!AO148</f>
        <v>0</v>
      </c>
      <c r="AM144">
        <f>'Ввод данных'!AP148</f>
        <v>0</v>
      </c>
      <c r="AN144">
        <f>'Ввод данных'!AQ148</f>
        <v>0</v>
      </c>
      <c r="AO144">
        <f>'Ввод данных'!AR148</f>
        <v>0</v>
      </c>
      <c r="AP144" s="1" t="b">
        <f>IF('Ввод данных'!AS148=4,1,(IF('Ввод данных'!AS148=1,1,(IF('Ввод данных'!AS148=2,0,(IF('Ввод данных'!AS148=3,0)))))))</f>
        <v>0</v>
      </c>
      <c r="AQ144">
        <f>'Ввод данных'!AT148</f>
        <v>0</v>
      </c>
      <c r="AR144">
        <f>'Ввод данных'!AU148</f>
        <v>0</v>
      </c>
      <c r="AS144" s="1" t="b">
        <f>IF('Ввод данных'!AV148=4,1,(IF('Ввод данных'!AV148=1,1,(IF('Ввод данных'!AV148=2,0,(IF('Ввод данных'!AV148=3,0)))))))</f>
        <v>0</v>
      </c>
      <c r="AT144" s="3" t="b">
        <f>IF('Ввод данных'!AW148=4,1,(IF('Ввод данных'!AW148=3,2,(IF('Ввод данных'!AW148=2,3,(IF('Ввод данных'!AW148=1,4)))))))</f>
        <v>0</v>
      </c>
      <c r="AU144">
        <f>'Ввод данных'!AX148</f>
        <v>0</v>
      </c>
      <c r="AV144">
        <f>'Ввод данных'!AY148</f>
        <v>0</v>
      </c>
      <c r="AW144">
        <f>'Ввод данных'!AZ148</f>
        <v>0</v>
      </c>
      <c r="AX144">
        <f>'Ввод данных'!BA148</f>
        <v>0</v>
      </c>
      <c r="AY144" s="3" t="b">
        <f>IF('Ввод данных'!BB148=4,1,(IF('Ввод данных'!BB148=3,2,(IF('Ввод данных'!BB148=2,3,(IF('Ввод данных'!BB148=1,4)))))))</f>
        <v>0</v>
      </c>
      <c r="AZ144">
        <f>'Ввод данных'!BC148</f>
        <v>0</v>
      </c>
      <c r="BA144" s="3" t="b">
        <f>IF('Ввод данных'!BD148=4,1,(IF('Ввод данных'!BD148=3,2,(IF('Ввод данных'!BD148=2,3,(IF('Ввод данных'!BD148=1,4)))))))</f>
        <v>0</v>
      </c>
      <c r="BB144">
        <f>'Ввод данных'!BE148</f>
        <v>0</v>
      </c>
      <c r="BC144">
        <f>'Ввод данных'!BF148</f>
        <v>0</v>
      </c>
      <c r="BD144" s="3" t="b">
        <f>IF('Ввод данных'!BG148=4,1,(IF('Ввод данных'!BG148=3,2,(IF('Ввод данных'!BG148=2,3,(IF('Ввод данных'!BG148=1,4)))))))</f>
        <v>0</v>
      </c>
      <c r="BE144" s="1" t="b">
        <f>IF('Ввод данных'!BH148=4,1,(IF('Ввод данных'!BH148=1,1,(IF('Ввод данных'!BH148=2,0,(IF('Ввод данных'!BH148=3,0)))))))</f>
        <v>0</v>
      </c>
      <c r="BF144" s="2">
        <f>'Ввод данных'!BI148</f>
        <v>0</v>
      </c>
      <c r="BG144">
        <f>'Ввод данных'!BJ148</f>
        <v>0</v>
      </c>
      <c r="BH144">
        <f>'Ввод данных'!BK148</f>
        <v>0</v>
      </c>
      <c r="BI144">
        <f>'Ввод данных'!BL148</f>
        <v>0</v>
      </c>
      <c r="BJ144">
        <f>'Ввод данных'!BM148</f>
        <v>0</v>
      </c>
      <c r="BK144">
        <f>'Ввод данных'!BN148</f>
        <v>0</v>
      </c>
      <c r="BL144">
        <f>'Ввод данных'!BO148</f>
        <v>0</v>
      </c>
      <c r="BM144" s="1" t="b">
        <f>IF('Ввод данных'!BP148=4,1,(IF('Ввод данных'!BP148=1,1,(IF('Ввод данных'!BP148=2,0,(IF('Ввод данных'!BP148=3,0)))))))</f>
        <v>0</v>
      </c>
      <c r="BN144">
        <f>'Ввод данных'!BQ148</f>
        <v>0</v>
      </c>
      <c r="BO144">
        <f>'Ввод данных'!BR148</f>
        <v>0</v>
      </c>
      <c r="BP144" s="3" t="b">
        <f>IF('Ввод данных'!BS148=4,1,(IF('Ввод данных'!BS148=3,2,(IF('Ввод данных'!BS148=2,3,(IF('Ввод данных'!BS148=1,4)))))))</f>
        <v>0</v>
      </c>
      <c r="BQ144">
        <f>'Ввод данных'!BT148</f>
        <v>0</v>
      </c>
      <c r="BR144">
        <f>'Ввод данных'!BU148</f>
        <v>0</v>
      </c>
      <c r="BS144">
        <f>'Ввод данных'!BV148</f>
        <v>0</v>
      </c>
      <c r="BT144" s="45">
        <f>'Ввод данных'!BH148</f>
        <v>0</v>
      </c>
      <c r="BU144" s="45">
        <f>'Ввод данных'!G148</f>
        <v>0</v>
      </c>
      <c r="BV144" s="45">
        <f>'Ввод данных'!AV148</f>
        <v>0</v>
      </c>
    </row>
    <row r="145" spans="1:74" x14ac:dyDescent="0.25">
      <c r="A145" s="3" t="b">
        <f>IF('Ввод данных'!D149=4,1,(IF('Ввод данных'!D149=3,2,(IF('Ввод данных'!D149=2,3,(IF('Ввод данных'!D149=1,4)))))))</f>
        <v>0</v>
      </c>
      <c r="B145">
        <f>'Ввод данных'!E149</f>
        <v>0</v>
      </c>
      <c r="C145">
        <f>'Ввод данных'!F149</f>
        <v>0</v>
      </c>
      <c r="D145" s="1" t="b">
        <f>IF('Ввод данных'!G149=4,1,(IF('Ввод данных'!G149=1,1,(IF('Ввод данных'!G149=2,0,(IF('Ввод данных'!G149=3,0)))))))</f>
        <v>0</v>
      </c>
      <c r="E145" s="3" t="b">
        <f>IF('Ввод данных'!H149=4,1,(IF('Ввод данных'!H149=3,2,(IF('Ввод данных'!H149=2,3,(IF('Ввод данных'!H149=1,4)))))))</f>
        <v>0</v>
      </c>
      <c r="F145">
        <f>'Ввод данных'!I149</f>
        <v>0</v>
      </c>
      <c r="G145">
        <f>'Ввод данных'!J149</f>
        <v>0</v>
      </c>
      <c r="H145">
        <f>'Ввод данных'!K149</f>
        <v>0</v>
      </c>
      <c r="I145">
        <f>'Ввод данных'!L149</f>
        <v>0</v>
      </c>
      <c r="J145">
        <f>'Ввод данных'!M149</f>
        <v>0</v>
      </c>
      <c r="K145">
        <f>'Ввод данных'!N149</f>
        <v>0</v>
      </c>
      <c r="L145">
        <f>'Ввод данных'!O149</f>
        <v>0</v>
      </c>
      <c r="M145">
        <f>'Ввод данных'!P149</f>
        <v>0</v>
      </c>
      <c r="N145">
        <f>'Ввод данных'!Q149</f>
        <v>0</v>
      </c>
      <c r="O145" s="2">
        <f>'Ввод данных'!R149</f>
        <v>0</v>
      </c>
      <c r="P145">
        <f>'Ввод данных'!S149</f>
        <v>0</v>
      </c>
      <c r="Q145" s="1" t="b">
        <f>IF('Ввод данных'!T149=4,1,(IF('Ввод данных'!T149=1,1,(IF('Ввод данных'!T149=2,0,(IF('Ввод данных'!T149=3,0)))))))</f>
        <v>0</v>
      </c>
      <c r="R145" s="3" t="b">
        <f>IF('Ввод данных'!U149=4,1,(IF('Ввод данных'!U149=3,2,(IF('Ввод данных'!U149=2,3,(IF('Ввод данных'!U149=1,4)))))))</f>
        <v>0</v>
      </c>
      <c r="S145">
        <f>'Ввод данных'!V149</f>
        <v>0</v>
      </c>
      <c r="T145">
        <f>'Ввод данных'!W149</f>
        <v>0</v>
      </c>
      <c r="U145" s="3" t="b">
        <f>IF('Ввод данных'!X149=4,1,(IF('Ввод данных'!X149=3,2,(IF('Ввод данных'!X149=2,3,(IF('Ввод данных'!X149=1,4)))))))</f>
        <v>0</v>
      </c>
      <c r="V145" s="3" t="b">
        <f>IF('Ввод данных'!Y149=4,1,(IF('Ввод данных'!Y149=3,2,(IF('Ввод данных'!Y149=2,3,(IF('Ввод данных'!Y149=1,4)))))))</f>
        <v>0</v>
      </c>
      <c r="W145" s="3" t="b">
        <f>IF('Ввод данных'!Z149=4,1,(IF('Ввод данных'!Z149=3,2,(IF('Ввод данных'!Z149=2,3,(IF('Ввод данных'!Z149=1,4)))))))</f>
        <v>0</v>
      </c>
      <c r="X145">
        <f>'Ввод данных'!AA149</f>
        <v>0</v>
      </c>
      <c r="Y145">
        <f>'Ввод данных'!AB149</f>
        <v>0</v>
      </c>
      <c r="Z145">
        <f>'Ввод данных'!AC149</f>
        <v>0</v>
      </c>
      <c r="AA145">
        <f>'Ввод данных'!AD149</f>
        <v>0</v>
      </c>
      <c r="AB145" s="1" t="b">
        <f>IF('Ввод данных'!AE149=4,1,(IF('Ввод данных'!AE149=1,1,(IF('Ввод данных'!AE149=2,0,(IF('Ввод данных'!AE149=3,0)))))))</f>
        <v>0</v>
      </c>
      <c r="AC145">
        <f>'Ввод данных'!AF149</f>
        <v>0</v>
      </c>
      <c r="AD145">
        <f>'Ввод данных'!AG149</f>
        <v>0</v>
      </c>
      <c r="AE145" s="3" t="b">
        <f>IF('Ввод данных'!AH149=4,1,(IF('Ввод данных'!AH149=3,2,(IF('Ввод данных'!AH149=2,3,(IF('Ввод данных'!AH149=1,4)))))))</f>
        <v>0</v>
      </c>
      <c r="AF145">
        <f>'Ввод данных'!AI149</f>
        <v>0</v>
      </c>
      <c r="AG145">
        <f>'Ввод данных'!AJ149</f>
        <v>0</v>
      </c>
      <c r="AH145">
        <f>'Ввод данных'!AK149</f>
        <v>0</v>
      </c>
      <c r="AI145" s="3" t="b">
        <f>IF('Ввод данных'!AL149=4,1,(IF('Ввод данных'!AL149=3,2,(IF('Ввод данных'!AL149=2,3,(IF('Ввод данных'!AL149=1,4)))))))</f>
        <v>0</v>
      </c>
      <c r="AJ145">
        <f>'Ввод данных'!AM149</f>
        <v>0</v>
      </c>
      <c r="AK145">
        <f>'Ввод данных'!AN149</f>
        <v>0</v>
      </c>
      <c r="AL145">
        <f>'Ввод данных'!AO149</f>
        <v>0</v>
      </c>
      <c r="AM145">
        <f>'Ввод данных'!AP149</f>
        <v>0</v>
      </c>
      <c r="AN145">
        <f>'Ввод данных'!AQ149</f>
        <v>0</v>
      </c>
      <c r="AO145">
        <f>'Ввод данных'!AR149</f>
        <v>0</v>
      </c>
      <c r="AP145" s="1" t="b">
        <f>IF('Ввод данных'!AS149=4,1,(IF('Ввод данных'!AS149=1,1,(IF('Ввод данных'!AS149=2,0,(IF('Ввод данных'!AS149=3,0)))))))</f>
        <v>0</v>
      </c>
      <c r="AQ145">
        <f>'Ввод данных'!AT149</f>
        <v>0</v>
      </c>
      <c r="AR145">
        <f>'Ввод данных'!AU149</f>
        <v>0</v>
      </c>
      <c r="AS145" s="1" t="b">
        <f>IF('Ввод данных'!AV149=4,1,(IF('Ввод данных'!AV149=1,1,(IF('Ввод данных'!AV149=2,0,(IF('Ввод данных'!AV149=3,0)))))))</f>
        <v>0</v>
      </c>
      <c r="AT145" s="3" t="b">
        <f>IF('Ввод данных'!AW149=4,1,(IF('Ввод данных'!AW149=3,2,(IF('Ввод данных'!AW149=2,3,(IF('Ввод данных'!AW149=1,4)))))))</f>
        <v>0</v>
      </c>
      <c r="AU145">
        <f>'Ввод данных'!AX149</f>
        <v>0</v>
      </c>
      <c r="AV145">
        <f>'Ввод данных'!AY149</f>
        <v>0</v>
      </c>
      <c r="AW145">
        <f>'Ввод данных'!AZ149</f>
        <v>0</v>
      </c>
      <c r="AX145">
        <f>'Ввод данных'!BA149</f>
        <v>0</v>
      </c>
      <c r="AY145" s="3" t="b">
        <f>IF('Ввод данных'!BB149=4,1,(IF('Ввод данных'!BB149=3,2,(IF('Ввод данных'!BB149=2,3,(IF('Ввод данных'!BB149=1,4)))))))</f>
        <v>0</v>
      </c>
      <c r="AZ145">
        <f>'Ввод данных'!BC149</f>
        <v>0</v>
      </c>
      <c r="BA145" s="3" t="b">
        <f>IF('Ввод данных'!BD149=4,1,(IF('Ввод данных'!BD149=3,2,(IF('Ввод данных'!BD149=2,3,(IF('Ввод данных'!BD149=1,4)))))))</f>
        <v>0</v>
      </c>
      <c r="BB145">
        <f>'Ввод данных'!BE149</f>
        <v>0</v>
      </c>
      <c r="BC145">
        <f>'Ввод данных'!BF149</f>
        <v>0</v>
      </c>
      <c r="BD145" s="3" t="b">
        <f>IF('Ввод данных'!BG149=4,1,(IF('Ввод данных'!BG149=3,2,(IF('Ввод данных'!BG149=2,3,(IF('Ввод данных'!BG149=1,4)))))))</f>
        <v>0</v>
      </c>
      <c r="BE145" s="1" t="b">
        <f>IF('Ввод данных'!BH149=4,1,(IF('Ввод данных'!BH149=1,1,(IF('Ввод данных'!BH149=2,0,(IF('Ввод данных'!BH149=3,0)))))))</f>
        <v>0</v>
      </c>
      <c r="BF145" s="2">
        <f>'Ввод данных'!BI149</f>
        <v>0</v>
      </c>
      <c r="BG145">
        <f>'Ввод данных'!BJ149</f>
        <v>0</v>
      </c>
      <c r="BH145">
        <f>'Ввод данных'!BK149</f>
        <v>0</v>
      </c>
      <c r="BI145">
        <f>'Ввод данных'!BL149</f>
        <v>0</v>
      </c>
      <c r="BJ145">
        <f>'Ввод данных'!BM149</f>
        <v>0</v>
      </c>
      <c r="BK145">
        <f>'Ввод данных'!BN149</f>
        <v>0</v>
      </c>
      <c r="BL145">
        <f>'Ввод данных'!BO149</f>
        <v>0</v>
      </c>
      <c r="BM145" s="1" t="b">
        <f>IF('Ввод данных'!BP149=4,1,(IF('Ввод данных'!BP149=1,1,(IF('Ввод данных'!BP149=2,0,(IF('Ввод данных'!BP149=3,0)))))))</f>
        <v>0</v>
      </c>
      <c r="BN145">
        <f>'Ввод данных'!BQ149</f>
        <v>0</v>
      </c>
      <c r="BO145">
        <f>'Ввод данных'!BR149</f>
        <v>0</v>
      </c>
      <c r="BP145" s="3" t="b">
        <f>IF('Ввод данных'!BS149=4,1,(IF('Ввод данных'!BS149=3,2,(IF('Ввод данных'!BS149=2,3,(IF('Ввод данных'!BS149=1,4)))))))</f>
        <v>0</v>
      </c>
      <c r="BQ145">
        <f>'Ввод данных'!BT149</f>
        <v>0</v>
      </c>
      <c r="BR145">
        <f>'Ввод данных'!BU149</f>
        <v>0</v>
      </c>
      <c r="BS145">
        <f>'Ввод данных'!BV149</f>
        <v>0</v>
      </c>
      <c r="BT145" s="45">
        <f>'Ввод данных'!BH149</f>
        <v>0</v>
      </c>
      <c r="BU145" s="45">
        <f>'Ввод данных'!G149</f>
        <v>0</v>
      </c>
      <c r="BV145" s="45">
        <f>'Ввод данных'!AV149</f>
        <v>0</v>
      </c>
    </row>
    <row r="146" spans="1:74" x14ac:dyDescent="0.25">
      <c r="A146" s="3" t="b">
        <f>IF('Ввод данных'!D150=4,1,(IF('Ввод данных'!D150=3,2,(IF('Ввод данных'!D150=2,3,(IF('Ввод данных'!D150=1,4)))))))</f>
        <v>0</v>
      </c>
      <c r="B146">
        <f>'Ввод данных'!E150</f>
        <v>0</v>
      </c>
      <c r="C146">
        <f>'Ввод данных'!F150</f>
        <v>0</v>
      </c>
      <c r="D146" s="1" t="b">
        <f>IF('Ввод данных'!G150=4,1,(IF('Ввод данных'!G150=1,1,(IF('Ввод данных'!G150=2,0,(IF('Ввод данных'!G150=3,0)))))))</f>
        <v>0</v>
      </c>
      <c r="E146" s="3" t="b">
        <f>IF('Ввод данных'!H150=4,1,(IF('Ввод данных'!H150=3,2,(IF('Ввод данных'!H150=2,3,(IF('Ввод данных'!H150=1,4)))))))</f>
        <v>0</v>
      </c>
      <c r="F146">
        <f>'Ввод данных'!I150</f>
        <v>0</v>
      </c>
      <c r="G146">
        <f>'Ввод данных'!J150</f>
        <v>0</v>
      </c>
      <c r="H146">
        <f>'Ввод данных'!K150</f>
        <v>0</v>
      </c>
      <c r="I146">
        <f>'Ввод данных'!L150</f>
        <v>0</v>
      </c>
      <c r="J146">
        <f>'Ввод данных'!M150</f>
        <v>0</v>
      </c>
      <c r="K146">
        <f>'Ввод данных'!N150</f>
        <v>0</v>
      </c>
      <c r="L146">
        <f>'Ввод данных'!O150</f>
        <v>0</v>
      </c>
      <c r="M146">
        <f>'Ввод данных'!P150</f>
        <v>0</v>
      </c>
      <c r="N146">
        <f>'Ввод данных'!Q150</f>
        <v>0</v>
      </c>
      <c r="O146" s="2">
        <f>'Ввод данных'!R150</f>
        <v>0</v>
      </c>
      <c r="P146">
        <f>'Ввод данных'!S150</f>
        <v>0</v>
      </c>
      <c r="Q146" s="1" t="b">
        <f>IF('Ввод данных'!T150=4,1,(IF('Ввод данных'!T150=1,1,(IF('Ввод данных'!T150=2,0,(IF('Ввод данных'!T150=3,0)))))))</f>
        <v>0</v>
      </c>
      <c r="R146" s="3" t="b">
        <f>IF('Ввод данных'!U150=4,1,(IF('Ввод данных'!U150=3,2,(IF('Ввод данных'!U150=2,3,(IF('Ввод данных'!U150=1,4)))))))</f>
        <v>0</v>
      </c>
      <c r="S146">
        <f>'Ввод данных'!V150</f>
        <v>0</v>
      </c>
      <c r="T146">
        <f>'Ввод данных'!W150</f>
        <v>0</v>
      </c>
      <c r="U146" s="3" t="b">
        <f>IF('Ввод данных'!X150=4,1,(IF('Ввод данных'!X150=3,2,(IF('Ввод данных'!X150=2,3,(IF('Ввод данных'!X150=1,4)))))))</f>
        <v>0</v>
      </c>
      <c r="V146" s="3" t="b">
        <f>IF('Ввод данных'!Y150=4,1,(IF('Ввод данных'!Y150=3,2,(IF('Ввод данных'!Y150=2,3,(IF('Ввод данных'!Y150=1,4)))))))</f>
        <v>0</v>
      </c>
      <c r="W146" s="3" t="b">
        <f>IF('Ввод данных'!Z150=4,1,(IF('Ввод данных'!Z150=3,2,(IF('Ввод данных'!Z150=2,3,(IF('Ввод данных'!Z150=1,4)))))))</f>
        <v>0</v>
      </c>
      <c r="X146">
        <f>'Ввод данных'!AA150</f>
        <v>0</v>
      </c>
      <c r="Y146">
        <f>'Ввод данных'!AB150</f>
        <v>0</v>
      </c>
      <c r="Z146">
        <f>'Ввод данных'!AC150</f>
        <v>0</v>
      </c>
      <c r="AA146">
        <f>'Ввод данных'!AD150</f>
        <v>0</v>
      </c>
      <c r="AB146" s="1" t="b">
        <f>IF('Ввод данных'!AE150=4,1,(IF('Ввод данных'!AE150=1,1,(IF('Ввод данных'!AE150=2,0,(IF('Ввод данных'!AE150=3,0)))))))</f>
        <v>0</v>
      </c>
      <c r="AC146">
        <f>'Ввод данных'!AF150</f>
        <v>0</v>
      </c>
      <c r="AD146">
        <f>'Ввод данных'!AG150</f>
        <v>0</v>
      </c>
      <c r="AE146" s="3" t="b">
        <f>IF('Ввод данных'!AH150=4,1,(IF('Ввод данных'!AH150=3,2,(IF('Ввод данных'!AH150=2,3,(IF('Ввод данных'!AH150=1,4)))))))</f>
        <v>0</v>
      </c>
      <c r="AF146">
        <f>'Ввод данных'!AI150</f>
        <v>0</v>
      </c>
      <c r="AG146">
        <f>'Ввод данных'!AJ150</f>
        <v>0</v>
      </c>
      <c r="AH146">
        <f>'Ввод данных'!AK150</f>
        <v>0</v>
      </c>
      <c r="AI146" s="3" t="b">
        <f>IF('Ввод данных'!AL150=4,1,(IF('Ввод данных'!AL150=3,2,(IF('Ввод данных'!AL150=2,3,(IF('Ввод данных'!AL150=1,4)))))))</f>
        <v>0</v>
      </c>
      <c r="AJ146">
        <f>'Ввод данных'!AM150</f>
        <v>0</v>
      </c>
      <c r="AK146">
        <f>'Ввод данных'!AN150</f>
        <v>0</v>
      </c>
      <c r="AL146">
        <f>'Ввод данных'!AO150</f>
        <v>0</v>
      </c>
      <c r="AM146">
        <f>'Ввод данных'!AP150</f>
        <v>0</v>
      </c>
      <c r="AN146">
        <f>'Ввод данных'!AQ150</f>
        <v>0</v>
      </c>
      <c r="AO146">
        <f>'Ввод данных'!AR150</f>
        <v>0</v>
      </c>
      <c r="AP146" s="1" t="b">
        <f>IF('Ввод данных'!AS150=4,1,(IF('Ввод данных'!AS150=1,1,(IF('Ввод данных'!AS150=2,0,(IF('Ввод данных'!AS150=3,0)))))))</f>
        <v>0</v>
      </c>
      <c r="AQ146">
        <f>'Ввод данных'!AT150</f>
        <v>0</v>
      </c>
      <c r="AR146">
        <f>'Ввод данных'!AU150</f>
        <v>0</v>
      </c>
      <c r="AS146" s="1" t="b">
        <f>IF('Ввод данных'!AV150=4,1,(IF('Ввод данных'!AV150=1,1,(IF('Ввод данных'!AV150=2,0,(IF('Ввод данных'!AV150=3,0)))))))</f>
        <v>0</v>
      </c>
      <c r="AT146" s="3" t="b">
        <f>IF('Ввод данных'!AW150=4,1,(IF('Ввод данных'!AW150=3,2,(IF('Ввод данных'!AW150=2,3,(IF('Ввод данных'!AW150=1,4)))))))</f>
        <v>0</v>
      </c>
      <c r="AU146">
        <f>'Ввод данных'!AX150</f>
        <v>0</v>
      </c>
      <c r="AV146">
        <f>'Ввод данных'!AY150</f>
        <v>0</v>
      </c>
      <c r="AW146">
        <f>'Ввод данных'!AZ150</f>
        <v>0</v>
      </c>
      <c r="AX146">
        <f>'Ввод данных'!BA150</f>
        <v>0</v>
      </c>
      <c r="AY146" s="3" t="b">
        <f>IF('Ввод данных'!BB150=4,1,(IF('Ввод данных'!BB150=3,2,(IF('Ввод данных'!BB150=2,3,(IF('Ввод данных'!BB150=1,4)))))))</f>
        <v>0</v>
      </c>
      <c r="AZ146">
        <f>'Ввод данных'!BC150</f>
        <v>0</v>
      </c>
      <c r="BA146" s="3" t="b">
        <f>IF('Ввод данных'!BD150=4,1,(IF('Ввод данных'!BD150=3,2,(IF('Ввод данных'!BD150=2,3,(IF('Ввод данных'!BD150=1,4)))))))</f>
        <v>0</v>
      </c>
      <c r="BB146">
        <f>'Ввод данных'!BE150</f>
        <v>0</v>
      </c>
      <c r="BC146">
        <f>'Ввод данных'!BF150</f>
        <v>0</v>
      </c>
      <c r="BD146" s="3" t="b">
        <f>IF('Ввод данных'!BG150=4,1,(IF('Ввод данных'!BG150=3,2,(IF('Ввод данных'!BG150=2,3,(IF('Ввод данных'!BG150=1,4)))))))</f>
        <v>0</v>
      </c>
      <c r="BE146" s="1" t="b">
        <f>IF('Ввод данных'!BH150=4,1,(IF('Ввод данных'!BH150=1,1,(IF('Ввод данных'!BH150=2,0,(IF('Ввод данных'!BH150=3,0)))))))</f>
        <v>0</v>
      </c>
      <c r="BF146" s="2">
        <f>'Ввод данных'!BI150</f>
        <v>0</v>
      </c>
      <c r="BG146">
        <f>'Ввод данных'!BJ150</f>
        <v>0</v>
      </c>
      <c r="BH146">
        <f>'Ввод данных'!BK150</f>
        <v>0</v>
      </c>
      <c r="BI146">
        <f>'Ввод данных'!BL150</f>
        <v>0</v>
      </c>
      <c r="BJ146">
        <f>'Ввод данных'!BM150</f>
        <v>0</v>
      </c>
      <c r="BK146">
        <f>'Ввод данных'!BN150</f>
        <v>0</v>
      </c>
      <c r="BL146">
        <f>'Ввод данных'!BO150</f>
        <v>0</v>
      </c>
      <c r="BM146" s="1" t="b">
        <f>IF('Ввод данных'!BP150=4,1,(IF('Ввод данных'!BP150=1,1,(IF('Ввод данных'!BP150=2,0,(IF('Ввод данных'!BP150=3,0)))))))</f>
        <v>0</v>
      </c>
      <c r="BN146">
        <f>'Ввод данных'!BQ150</f>
        <v>0</v>
      </c>
      <c r="BO146">
        <f>'Ввод данных'!BR150</f>
        <v>0</v>
      </c>
      <c r="BP146" s="3" t="b">
        <f>IF('Ввод данных'!BS150=4,1,(IF('Ввод данных'!BS150=3,2,(IF('Ввод данных'!BS150=2,3,(IF('Ввод данных'!BS150=1,4)))))))</f>
        <v>0</v>
      </c>
      <c r="BQ146">
        <f>'Ввод данных'!BT150</f>
        <v>0</v>
      </c>
      <c r="BR146">
        <f>'Ввод данных'!BU150</f>
        <v>0</v>
      </c>
      <c r="BS146">
        <f>'Ввод данных'!BV150</f>
        <v>0</v>
      </c>
      <c r="BT146" s="45">
        <f>'Ввод данных'!BH150</f>
        <v>0</v>
      </c>
      <c r="BU146" s="45">
        <f>'Ввод данных'!G150</f>
        <v>0</v>
      </c>
      <c r="BV146" s="45">
        <f>'Ввод данных'!AV150</f>
        <v>0</v>
      </c>
    </row>
    <row r="147" spans="1:74" x14ac:dyDescent="0.25">
      <c r="A147" s="3" t="b">
        <f>IF('Ввод данных'!D151=4,1,(IF('Ввод данных'!D151=3,2,(IF('Ввод данных'!D151=2,3,(IF('Ввод данных'!D151=1,4)))))))</f>
        <v>0</v>
      </c>
      <c r="B147">
        <f>'Ввод данных'!E151</f>
        <v>0</v>
      </c>
      <c r="C147">
        <f>'Ввод данных'!F151</f>
        <v>0</v>
      </c>
      <c r="D147" s="1" t="b">
        <f>IF('Ввод данных'!G151=4,1,(IF('Ввод данных'!G151=1,1,(IF('Ввод данных'!G151=2,0,(IF('Ввод данных'!G151=3,0)))))))</f>
        <v>0</v>
      </c>
      <c r="E147" s="3" t="b">
        <f>IF('Ввод данных'!H151=4,1,(IF('Ввод данных'!H151=3,2,(IF('Ввод данных'!H151=2,3,(IF('Ввод данных'!H151=1,4)))))))</f>
        <v>0</v>
      </c>
      <c r="F147">
        <f>'Ввод данных'!I151</f>
        <v>0</v>
      </c>
      <c r="G147">
        <f>'Ввод данных'!J151</f>
        <v>0</v>
      </c>
      <c r="H147">
        <f>'Ввод данных'!K151</f>
        <v>0</v>
      </c>
      <c r="I147">
        <f>'Ввод данных'!L151</f>
        <v>0</v>
      </c>
      <c r="J147">
        <f>'Ввод данных'!M151</f>
        <v>0</v>
      </c>
      <c r="K147">
        <f>'Ввод данных'!N151</f>
        <v>0</v>
      </c>
      <c r="L147">
        <f>'Ввод данных'!O151</f>
        <v>0</v>
      </c>
      <c r="M147">
        <f>'Ввод данных'!P151</f>
        <v>0</v>
      </c>
      <c r="N147">
        <f>'Ввод данных'!Q151</f>
        <v>0</v>
      </c>
      <c r="O147" s="2">
        <f>'Ввод данных'!R151</f>
        <v>0</v>
      </c>
      <c r="P147">
        <f>'Ввод данных'!S151</f>
        <v>0</v>
      </c>
      <c r="Q147" s="1" t="b">
        <f>IF('Ввод данных'!T151=4,1,(IF('Ввод данных'!T151=1,1,(IF('Ввод данных'!T151=2,0,(IF('Ввод данных'!T151=3,0)))))))</f>
        <v>0</v>
      </c>
      <c r="R147" s="3" t="b">
        <f>IF('Ввод данных'!U151=4,1,(IF('Ввод данных'!U151=3,2,(IF('Ввод данных'!U151=2,3,(IF('Ввод данных'!U151=1,4)))))))</f>
        <v>0</v>
      </c>
      <c r="S147">
        <f>'Ввод данных'!V151</f>
        <v>0</v>
      </c>
      <c r="T147">
        <f>'Ввод данных'!W151</f>
        <v>0</v>
      </c>
      <c r="U147" s="3" t="b">
        <f>IF('Ввод данных'!X151=4,1,(IF('Ввод данных'!X151=3,2,(IF('Ввод данных'!X151=2,3,(IF('Ввод данных'!X151=1,4)))))))</f>
        <v>0</v>
      </c>
      <c r="V147" s="3" t="b">
        <f>IF('Ввод данных'!Y151=4,1,(IF('Ввод данных'!Y151=3,2,(IF('Ввод данных'!Y151=2,3,(IF('Ввод данных'!Y151=1,4)))))))</f>
        <v>0</v>
      </c>
      <c r="W147" s="3" t="b">
        <f>IF('Ввод данных'!Z151=4,1,(IF('Ввод данных'!Z151=3,2,(IF('Ввод данных'!Z151=2,3,(IF('Ввод данных'!Z151=1,4)))))))</f>
        <v>0</v>
      </c>
      <c r="X147">
        <f>'Ввод данных'!AA151</f>
        <v>0</v>
      </c>
      <c r="Y147">
        <f>'Ввод данных'!AB151</f>
        <v>0</v>
      </c>
      <c r="Z147">
        <f>'Ввод данных'!AC151</f>
        <v>0</v>
      </c>
      <c r="AA147">
        <f>'Ввод данных'!AD151</f>
        <v>0</v>
      </c>
      <c r="AB147" s="1" t="b">
        <f>IF('Ввод данных'!AE151=4,1,(IF('Ввод данных'!AE151=1,1,(IF('Ввод данных'!AE151=2,0,(IF('Ввод данных'!AE151=3,0)))))))</f>
        <v>0</v>
      </c>
      <c r="AC147">
        <f>'Ввод данных'!AF151</f>
        <v>0</v>
      </c>
      <c r="AD147">
        <f>'Ввод данных'!AG151</f>
        <v>0</v>
      </c>
      <c r="AE147" s="3" t="b">
        <f>IF('Ввод данных'!AH151=4,1,(IF('Ввод данных'!AH151=3,2,(IF('Ввод данных'!AH151=2,3,(IF('Ввод данных'!AH151=1,4)))))))</f>
        <v>0</v>
      </c>
      <c r="AF147">
        <f>'Ввод данных'!AI151</f>
        <v>0</v>
      </c>
      <c r="AG147">
        <f>'Ввод данных'!AJ151</f>
        <v>0</v>
      </c>
      <c r="AH147">
        <f>'Ввод данных'!AK151</f>
        <v>0</v>
      </c>
      <c r="AI147" s="3" t="b">
        <f>IF('Ввод данных'!AL151=4,1,(IF('Ввод данных'!AL151=3,2,(IF('Ввод данных'!AL151=2,3,(IF('Ввод данных'!AL151=1,4)))))))</f>
        <v>0</v>
      </c>
      <c r="AJ147">
        <f>'Ввод данных'!AM151</f>
        <v>0</v>
      </c>
      <c r="AK147">
        <f>'Ввод данных'!AN151</f>
        <v>0</v>
      </c>
      <c r="AL147">
        <f>'Ввод данных'!AO151</f>
        <v>0</v>
      </c>
      <c r="AM147">
        <f>'Ввод данных'!AP151</f>
        <v>0</v>
      </c>
      <c r="AN147">
        <f>'Ввод данных'!AQ151</f>
        <v>0</v>
      </c>
      <c r="AO147">
        <f>'Ввод данных'!AR151</f>
        <v>0</v>
      </c>
      <c r="AP147" s="1" t="b">
        <f>IF('Ввод данных'!AS151=4,1,(IF('Ввод данных'!AS151=1,1,(IF('Ввод данных'!AS151=2,0,(IF('Ввод данных'!AS151=3,0)))))))</f>
        <v>0</v>
      </c>
      <c r="AQ147">
        <f>'Ввод данных'!AT151</f>
        <v>0</v>
      </c>
      <c r="AR147">
        <f>'Ввод данных'!AU151</f>
        <v>0</v>
      </c>
      <c r="AS147" s="1" t="b">
        <f>IF('Ввод данных'!AV151=4,1,(IF('Ввод данных'!AV151=1,1,(IF('Ввод данных'!AV151=2,0,(IF('Ввод данных'!AV151=3,0)))))))</f>
        <v>0</v>
      </c>
      <c r="AT147" s="3" t="b">
        <f>IF('Ввод данных'!AW151=4,1,(IF('Ввод данных'!AW151=3,2,(IF('Ввод данных'!AW151=2,3,(IF('Ввод данных'!AW151=1,4)))))))</f>
        <v>0</v>
      </c>
      <c r="AU147">
        <f>'Ввод данных'!AX151</f>
        <v>0</v>
      </c>
      <c r="AV147">
        <f>'Ввод данных'!AY151</f>
        <v>0</v>
      </c>
      <c r="AW147">
        <f>'Ввод данных'!AZ151</f>
        <v>0</v>
      </c>
      <c r="AX147">
        <f>'Ввод данных'!BA151</f>
        <v>0</v>
      </c>
      <c r="AY147" s="3" t="b">
        <f>IF('Ввод данных'!BB151=4,1,(IF('Ввод данных'!BB151=3,2,(IF('Ввод данных'!BB151=2,3,(IF('Ввод данных'!BB151=1,4)))))))</f>
        <v>0</v>
      </c>
      <c r="AZ147">
        <f>'Ввод данных'!BC151</f>
        <v>0</v>
      </c>
      <c r="BA147" s="3" t="b">
        <f>IF('Ввод данных'!BD151=4,1,(IF('Ввод данных'!BD151=3,2,(IF('Ввод данных'!BD151=2,3,(IF('Ввод данных'!BD151=1,4)))))))</f>
        <v>0</v>
      </c>
      <c r="BB147">
        <f>'Ввод данных'!BE151</f>
        <v>0</v>
      </c>
      <c r="BC147">
        <f>'Ввод данных'!BF151</f>
        <v>0</v>
      </c>
      <c r="BD147" s="3" t="b">
        <f>IF('Ввод данных'!BG151=4,1,(IF('Ввод данных'!BG151=3,2,(IF('Ввод данных'!BG151=2,3,(IF('Ввод данных'!BG151=1,4)))))))</f>
        <v>0</v>
      </c>
      <c r="BE147" s="1" t="b">
        <f>IF('Ввод данных'!BH151=4,1,(IF('Ввод данных'!BH151=1,1,(IF('Ввод данных'!BH151=2,0,(IF('Ввод данных'!BH151=3,0)))))))</f>
        <v>0</v>
      </c>
      <c r="BF147" s="2">
        <f>'Ввод данных'!BI151</f>
        <v>0</v>
      </c>
      <c r="BG147">
        <f>'Ввод данных'!BJ151</f>
        <v>0</v>
      </c>
      <c r="BH147">
        <f>'Ввод данных'!BK151</f>
        <v>0</v>
      </c>
      <c r="BI147">
        <f>'Ввод данных'!BL151</f>
        <v>0</v>
      </c>
      <c r="BJ147">
        <f>'Ввод данных'!BM151</f>
        <v>0</v>
      </c>
      <c r="BK147">
        <f>'Ввод данных'!BN151</f>
        <v>0</v>
      </c>
      <c r="BL147">
        <f>'Ввод данных'!BO151</f>
        <v>0</v>
      </c>
      <c r="BM147" s="1" t="b">
        <f>IF('Ввод данных'!BP151=4,1,(IF('Ввод данных'!BP151=1,1,(IF('Ввод данных'!BP151=2,0,(IF('Ввод данных'!BP151=3,0)))))))</f>
        <v>0</v>
      </c>
      <c r="BN147">
        <f>'Ввод данных'!BQ151</f>
        <v>0</v>
      </c>
      <c r="BO147">
        <f>'Ввод данных'!BR151</f>
        <v>0</v>
      </c>
      <c r="BP147" s="3" t="b">
        <f>IF('Ввод данных'!BS151=4,1,(IF('Ввод данных'!BS151=3,2,(IF('Ввод данных'!BS151=2,3,(IF('Ввод данных'!BS151=1,4)))))))</f>
        <v>0</v>
      </c>
      <c r="BQ147">
        <f>'Ввод данных'!BT151</f>
        <v>0</v>
      </c>
      <c r="BR147">
        <f>'Ввод данных'!BU151</f>
        <v>0</v>
      </c>
      <c r="BS147">
        <f>'Ввод данных'!BV151</f>
        <v>0</v>
      </c>
      <c r="BT147" s="45">
        <f>'Ввод данных'!BH151</f>
        <v>0</v>
      </c>
      <c r="BU147" s="45">
        <f>'Ввод данных'!G151</f>
        <v>0</v>
      </c>
      <c r="BV147" s="45">
        <f>'Ввод данных'!AV151</f>
        <v>0</v>
      </c>
    </row>
    <row r="148" spans="1:74" x14ac:dyDescent="0.25">
      <c r="A148" s="3" t="b">
        <f>IF('Ввод данных'!D152=4,1,(IF('Ввод данных'!D152=3,2,(IF('Ввод данных'!D152=2,3,(IF('Ввод данных'!D152=1,4)))))))</f>
        <v>0</v>
      </c>
      <c r="B148">
        <f>'Ввод данных'!E152</f>
        <v>0</v>
      </c>
      <c r="C148">
        <f>'Ввод данных'!F152</f>
        <v>0</v>
      </c>
      <c r="D148" s="1" t="b">
        <f>IF('Ввод данных'!G152=4,1,(IF('Ввод данных'!G152=1,1,(IF('Ввод данных'!G152=2,0,(IF('Ввод данных'!G152=3,0)))))))</f>
        <v>0</v>
      </c>
      <c r="E148" s="3" t="b">
        <f>IF('Ввод данных'!H152=4,1,(IF('Ввод данных'!H152=3,2,(IF('Ввод данных'!H152=2,3,(IF('Ввод данных'!H152=1,4)))))))</f>
        <v>0</v>
      </c>
      <c r="F148">
        <f>'Ввод данных'!I152</f>
        <v>0</v>
      </c>
      <c r="G148">
        <f>'Ввод данных'!J152</f>
        <v>0</v>
      </c>
      <c r="H148">
        <f>'Ввод данных'!K152</f>
        <v>0</v>
      </c>
      <c r="I148">
        <f>'Ввод данных'!L152</f>
        <v>0</v>
      </c>
      <c r="J148">
        <f>'Ввод данных'!M152</f>
        <v>0</v>
      </c>
      <c r="K148">
        <f>'Ввод данных'!N152</f>
        <v>0</v>
      </c>
      <c r="L148">
        <f>'Ввод данных'!O152</f>
        <v>0</v>
      </c>
      <c r="M148">
        <f>'Ввод данных'!P152</f>
        <v>0</v>
      </c>
      <c r="N148">
        <f>'Ввод данных'!Q152</f>
        <v>0</v>
      </c>
      <c r="O148" s="2">
        <f>'Ввод данных'!R152</f>
        <v>0</v>
      </c>
      <c r="P148">
        <f>'Ввод данных'!S152</f>
        <v>0</v>
      </c>
      <c r="Q148" s="1" t="b">
        <f>IF('Ввод данных'!T152=4,1,(IF('Ввод данных'!T152=1,1,(IF('Ввод данных'!T152=2,0,(IF('Ввод данных'!T152=3,0)))))))</f>
        <v>0</v>
      </c>
      <c r="R148" s="3" t="b">
        <f>IF('Ввод данных'!U152=4,1,(IF('Ввод данных'!U152=3,2,(IF('Ввод данных'!U152=2,3,(IF('Ввод данных'!U152=1,4)))))))</f>
        <v>0</v>
      </c>
      <c r="S148">
        <f>'Ввод данных'!V152</f>
        <v>0</v>
      </c>
      <c r="T148">
        <f>'Ввод данных'!W152</f>
        <v>0</v>
      </c>
      <c r="U148" s="3" t="b">
        <f>IF('Ввод данных'!X152=4,1,(IF('Ввод данных'!X152=3,2,(IF('Ввод данных'!X152=2,3,(IF('Ввод данных'!X152=1,4)))))))</f>
        <v>0</v>
      </c>
      <c r="V148" s="3" t="b">
        <f>IF('Ввод данных'!Y152=4,1,(IF('Ввод данных'!Y152=3,2,(IF('Ввод данных'!Y152=2,3,(IF('Ввод данных'!Y152=1,4)))))))</f>
        <v>0</v>
      </c>
      <c r="W148" s="3" t="b">
        <f>IF('Ввод данных'!Z152=4,1,(IF('Ввод данных'!Z152=3,2,(IF('Ввод данных'!Z152=2,3,(IF('Ввод данных'!Z152=1,4)))))))</f>
        <v>0</v>
      </c>
      <c r="X148">
        <f>'Ввод данных'!AA152</f>
        <v>0</v>
      </c>
      <c r="Y148">
        <f>'Ввод данных'!AB152</f>
        <v>0</v>
      </c>
      <c r="Z148">
        <f>'Ввод данных'!AC152</f>
        <v>0</v>
      </c>
      <c r="AA148">
        <f>'Ввод данных'!AD152</f>
        <v>0</v>
      </c>
      <c r="AB148" s="1" t="b">
        <f>IF('Ввод данных'!AE152=4,1,(IF('Ввод данных'!AE152=1,1,(IF('Ввод данных'!AE152=2,0,(IF('Ввод данных'!AE152=3,0)))))))</f>
        <v>0</v>
      </c>
      <c r="AC148">
        <f>'Ввод данных'!AF152</f>
        <v>0</v>
      </c>
      <c r="AD148">
        <f>'Ввод данных'!AG152</f>
        <v>0</v>
      </c>
      <c r="AE148" s="3" t="b">
        <f>IF('Ввод данных'!AH152=4,1,(IF('Ввод данных'!AH152=3,2,(IF('Ввод данных'!AH152=2,3,(IF('Ввод данных'!AH152=1,4)))))))</f>
        <v>0</v>
      </c>
      <c r="AF148">
        <f>'Ввод данных'!AI152</f>
        <v>0</v>
      </c>
      <c r="AG148">
        <f>'Ввод данных'!AJ152</f>
        <v>0</v>
      </c>
      <c r="AH148">
        <f>'Ввод данных'!AK152</f>
        <v>0</v>
      </c>
      <c r="AI148" s="3" t="b">
        <f>IF('Ввод данных'!AL152=4,1,(IF('Ввод данных'!AL152=3,2,(IF('Ввод данных'!AL152=2,3,(IF('Ввод данных'!AL152=1,4)))))))</f>
        <v>0</v>
      </c>
      <c r="AJ148">
        <f>'Ввод данных'!AM152</f>
        <v>0</v>
      </c>
      <c r="AK148">
        <f>'Ввод данных'!AN152</f>
        <v>0</v>
      </c>
      <c r="AL148">
        <f>'Ввод данных'!AO152</f>
        <v>0</v>
      </c>
      <c r="AM148">
        <f>'Ввод данных'!AP152</f>
        <v>0</v>
      </c>
      <c r="AN148">
        <f>'Ввод данных'!AQ152</f>
        <v>0</v>
      </c>
      <c r="AO148">
        <f>'Ввод данных'!AR152</f>
        <v>0</v>
      </c>
      <c r="AP148" s="1" t="b">
        <f>IF('Ввод данных'!AS152=4,1,(IF('Ввод данных'!AS152=1,1,(IF('Ввод данных'!AS152=2,0,(IF('Ввод данных'!AS152=3,0)))))))</f>
        <v>0</v>
      </c>
      <c r="AQ148">
        <f>'Ввод данных'!AT152</f>
        <v>0</v>
      </c>
      <c r="AR148">
        <f>'Ввод данных'!AU152</f>
        <v>0</v>
      </c>
      <c r="AS148" s="1" t="b">
        <f>IF('Ввод данных'!AV152=4,1,(IF('Ввод данных'!AV152=1,1,(IF('Ввод данных'!AV152=2,0,(IF('Ввод данных'!AV152=3,0)))))))</f>
        <v>0</v>
      </c>
      <c r="AT148" s="3" t="b">
        <f>IF('Ввод данных'!AW152=4,1,(IF('Ввод данных'!AW152=3,2,(IF('Ввод данных'!AW152=2,3,(IF('Ввод данных'!AW152=1,4)))))))</f>
        <v>0</v>
      </c>
      <c r="AU148">
        <f>'Ввод данных'!AX152</f>
        <v>0</v>
      </c>
      <c r="AV148">
        <f>'Ввод данных'!AY152</f>
        <v>0</v>
      </c>
      <c r="AW148">
        <f>'Ввод данных'!AZ152</f>
        <v>0</v>
      </c>
      <c r="AX148">
        <f>'Ввод данных'!BA152</f>
        <v>0</v>
      </c>
      <c r="AY148" s="3" t="b">
        <f>IF('Ввод данных'!BB152=4,1,(IF('Ввод данных'!BB152=3,2,(IF('Ввод данных'!BB152=2,3,(IF('Ввод данных'!BB152=1,4)))))))</f>
        <v>0</v>
      </c>
      <c r="AZ148">
        <f>'Ввод данных'!BC152</f>
        <v>0</v>
      </c>
      <c r="BA148" s="3" t="b">
        <f>IF('Ввод данных'!BD152=4,1,(IF('Ввод данных'!BD152=3,2,(IF('Ввод данных'!BD152=2,3,(IF('Ввод данных'!BD152=1,4)))))))</f>
        <v>0</v>
      </c>
      <c r="BB148">
        <f>'Ввод данных'!BE152</f>
        <v>0</v>
      </c>
      <c r="BC148">
        <f>'Ввод данных'!BF152</f>
        <v>0</v>
      </c>
      <c r="BD148" s="3" t="b">
        <f>IF('Ввод данных'!BG152=4,1,(IF('Ввод данных'!BG152=3,2,(IF('Ввод данных'!BG152=2,3,(IF('Ввод данных'!BG152=1,4)))))))</f>
        <v>0</v>
      </c>
      <c r="BE148" s="1" t="b">
        <f>IF('Ввод данных'!BH152=4,1,(IF('Ввод данных'!BH152=1,1,(IF('Ввод данных'!BH152=2,0,(IF('Ввод данных'!BH152=3,0)))))))</f>
        <v>0</v>
      </c>
      <c r="BF148" s="2">
        <f>'Ввод данных'!BI152</f>
        <v>0</v>
      </c>
      <c r="BG148">
        <f>'Ввод данных'!BJ152</f>
        <v>0</v>
      </c>
      <c r="BH148">
        <f>'Ввод данных'!BK152</f>
        <v>0</v>
      </c>
      <c r="BI148">
        <f>'Ввод данных'!BL152</f>
        <v>0</v>
      </c>
      <c r="BJ148">
        <f>'Ввод данных'!BM152</f>
        <v>0</v>
      </c>
      <c r="BK148">
        <f>'Ввод данных'!BN152</f>
        <v>0</v>
      </c>
      <c r="BL148">
        <f>'Ввод данных'!BO152</f>
        <v>0</v>
      </c>
      <c r="BM148" s="1" t="b">
        <f>IF('Ввод данных'!BP152=4,1,(IF('Ввод данных'!BP152=1,1,(IF('Ввод данных'!BP152=2,0,(IF('Ввод данных'!BP152=3,0)))))))</f>
        <v>0</v>
      </c>
      <c r="BN148">
        <f>'Ввод данных'!BQ152</f>
        <v>0</v>
      </c>
      <c r="BO148">
        <f>'Ввод данных'!BR152</f>
        <v>0</v>
      </c>
      <c r="BP148" s="3" t="b">
        <f>IF('Ввод данных'!BS152=4,1,(IF('Ввод данных'!BS152=3,2,(IF('Ввод данных'!BS152=2,3,(IF('Ввод данных'!BS152=1,4)))))))</f>
        <v>0</v>
      </c>
      <c r="BQ148">
        <f>'Ввод данных'!BT152</f>
        <v>0</v>
      </c>
      <c r="BR148">
        <f>'Ввод данных'!BU152</f>
        <v>0</v>
      </c>
      <c r="BS148">
        <f>'Ввод данных'!BV152</f>
        <v>0</v>
      </c>
      <c r="BT148" s="45">
        <f>'Ввод данных'!BH152</f>
        <v>0</v>
      </c>
      <c r="BU148" s="45">
        <f>'Ввод данных'!G152</f>
        <v>0</v>
      </c>
      <c r="BV148" s="45">
        <f>'Ввод данных'!AV152</f>
        <v>0</v>
      </c>
    </row>
    <row r="149" spans="1:74" x14ac:dyDescent="0.25">
      <c r="A149" s="3" t="b">
        <f>IF('Ввод данных'!D153=4,1,(IF('Ввод данных'!D153=3,2,(IF('Ввод данных'!D153=2,3,(IF('Ввод данных'!D153=1,4)))))))</f>
        <v>0</v>
      </c>
      <c r="B149">
        <f>'Ввод данных'!E153</f>
        <v>0</v>
      </c>
      <c r="C149">
        <f>'Ввод данных'!F153</f>
        <v>0</v>
      </c>
      <c r="D149" s="1" t="b">
        <f>IF('Ввод данных'!G153=4,1,(IF('Ввод данных'!G153=1,1,(IF('Ввод данных'!G153=2,0,(IF('Ввод данных'!G153=3,0)))))))</f>
        <v>0</v>
      </c>
      <c r="E149" s="3" t="b">
        <f>IF('Ввод данных'!H153=4,1,(IF('Ввод данных'!H153=3,2,(IF('Ввод данных'!H153=2,3,(IF('Ввод данных'!H153=1,4)))))))</f>
        <v>0</v>
      </c>
      <c r="F149">
        <f>'Ввод данных'!I153</f>
        <v>0</v>
      </c>
      <c r="G149">
        <f>'Ввод данных'!J153</f>
        <v>0</v>
      </c>
      <c r="H149">
        <f>'Ввод данных'!K153</f>
        <v>0</v>
      </c>
      <c r="I149">
        <f>'Ввод данных'!L153</f>
        <v>0</v>
      </c>
      <c r="J149">
        <f>'Ввод данных'!M153</f>
        <v>0</v>
      </c>
      <c r="K149">
        <f>'Ввод данных'!N153</f>
        <v>0</v>
      </c>
      <c r="L149">
        <f>'Ввод данных'!O153</f>
        <v>0</v>
      </c>
      <c r="M149">
        <f>'Ввод данных'!P153</f>
        <v>0</v>
      </c>
      <c r="N149">
        <f>'Ввод данных'!Q153</f>
        <v>0</v>
      </c>
      <c r="O149" s="2">
        <f>'Ввод данных'!R153</f>
        <v>0</v>
      </c>
      <c r="P149">
        <f>'Ввод данных'!S153</f>
        <v>0</v>
      </c>
      <c r="Q149" s="1" t="b">
        <f>IF('Ввод данных'!T153=4,1,(IF('Ввод данных'!T153=1,1,(IF('Ввод данных'!T153=2,0,(IF('Ввод данных'!T153=3,0)))))))</f>
        <v>0</v>
      </c>
      <c r="R149" s="3" t="b">
        <f>IF('Ввод данных'!U153=4,1,(IF('Ввод данных'!U153=3,2,(IF('Ввод данных'!U153=2,3,(IF('Ввод данных'!U153=1,4)))))))</f>
        <v>0</v>
      </c>
      <c r="S149">
        <f>'Ввод данных'!V153</f>
        <v>0</v>
      </c>
      <c r="T149">
        <f>'Ввод данных'!W153</f>
        <v>0</v>
      </c>
      <c r="U149" s="3" t="b">
        <f>IF('Ввод данных'!X153=4,1,(IF('Ввод данных'!X153=3,2,(IF('Ввод данных'!X153=2,3,(IF('Ввод данных'!X153=1,4)))))))</f>
        <v>0</v>
      </c>
      <c r="V149" s="3" t="b">
        <f>IF('Ввод данных'!Y153=4,1,(IF('Ввод данных'!Y153=3,2,(IF('Ввод данных'!Y153=2,3,(IF('Ввод данных'!Y153=1,4)))))))</f>
        <v>0</v>
      </c>
      <c r="W149" s="3" t="b">
        <f>IF('Ввод данных'!Z153=4,1,(IF('Ввод данных'!Z153=3,2,(IF('Ввод данных'!Z153=2,3,(IF('Ввод данных'!Z153=1,4)))))))</f>
        <v>0</v>
      </c>
      <c r="X149">
        <f>'Ввод данных'!AA153</f>
        <v>0</v>
      </c>
      <c r="Y149">
        <f>'Ввод данных'!AB153</f>
        <v>0</v>
      </c>
      <c r="Z149">
        <f>'Ввод данных'!AC153</f>
        <v>0</v>
      </c>
      <c r="AA149">
        <f>'Ввод данных'!AD153</f>
        <v>0</v>
      </c>
      <c r="AB149" s="1" t="b">
        <f>IF('Ввод данных'!AE153=4,1,(IF('Ввод данных'!AE153=1,1,(IF('Ввод данных'!AE153=2,0,(IF('Ввод данных'!AE153=3,0)))))))</f>
        <v>0</v>
      </c>
      <c r="AC149">
        <f>'Ввод данных'!AF153</f>
        <v>0</v>
      </c>
      <c r="AD149">
        <f>'Ввод данных'!AG153</f>
        <v>0</v>
      </c>
      <c r="AE149" s="3" t="b">
        <f>IF('Ввод данных'!AH153=4,1,(IF('Ввод данных'!AH153=3,2,(IF('Ввод данных'!AH153=2,3,(IF('Ввод данных'!AH153=1,4)))))))</f>
        <v>0</v>
      </c>
      <c r="AF149">
        <f>'Ввод данных'!AI153</f>
        <v>0</v>
      </c>
      <c r="AG149">
        <f>'Ввод данных'!AJ153</f>
        <v>0</v>
      </c>
      <c r="AH149">
        <f>'Ввод данных'!AK153</f>
        <v>0</v>
      </c>
      <c r="AI149" s="3" t="b">
        <f>IF('Ввод данных'!AL153=4,1,(IF('Ввод данных'!AL153=3,2,(IF('Ввод данных'!AL153=2,3,(IF('Ввод данных'!AL153=1,4)))))))</f>
        <v>0</v>
      </c>
      <c r="AJ149">
        <f>'Ввод данных'!AM153</f>
        <v>0</v>
      </c>
      <c r="AK149">
        <f>'Ввод данных'!AN153</f>
        <v>0</v>
      </c>
      <c r="AL149">
        <f>'Ввод данных'!AO153</f>
        <v>0</v>
      </c>
      <c r="AM149">
        <f>'Ввод данных'!AP153</f>
        <v>0</v>
      </c>
      <c r="AN149">
        <f>'Ввод данных'!AQ153</f>
        <v>0</v>
      </c>
      <c r="AO149">
        <f>'Ввод данных'!AR153</f>
        <v>0</v>
      </c>
      <c r="AP149" s="1" t="b">
        <f>IF('Ввод данных'!AS153=4,1,(IF('Ввод данных'!AS153=1,1,(IF('Ввод данных'!AS153=2,0,(IF('Ввод данных'!AS153=3,0)))))))</f>
        <v>0</v>
      </c>
      <c r="AQ149">
        <f>'Ввод данных'!AT153</f>
        <v>0</v>
      </c>
      <c r="AR149">
        <f>'Ввод данных'!AU153</f>
        <v>0</v>
      </c>
      <c r="AS149" s="1" t="b">
        <f>IF('Ввод данных'!AV153=4,1,(IF('Ввод данных'!AV153=1,1,(IF('Ввод данных'!AV153=2,0,(IF('Ввод данных'!AV153=3,0)))))))</f>
        <v>0</v>
      </c>
      <c r="AT149" s="3" t="b">
        <f>IF('Ввод данных'!AW153=4,1,(IF('Ввод данных'!AW153=3,2,(IF('Ввод данных'!AW153=2,3,(IF('Ввод данных'!AW153=1,4)))))))</f>
        <v>0</v>
      </c>
      <c r="AU149">
        <f>'Ввод данных'!AX153</f>
        <v>0</v>
      </c>
      <c r="AV149">
        <f>'Ввод данных'!AY153</f>
        <v>0</v>
      </c>
      <c r="AW149">
        <f>'Ввод данных'!AZ153</f>
        <v>0</v>
      </c>
      <c r="AX149">
        <f>'Ввод данных'!BA153</f>
        <v>0</v>
      </c>
      <c r="AY149" s="3" t="b">
        <f>IF('Ввод данных'!BB153=4,1,(IF('Ввод данных'!BB153=3,2,(IF('Ввод данных'!BB153=2,3,(IF('Ввод данных'!BB153=1,4)))))))</f>
        <v>0</v>
      </c>
      <c r="AZ149">
        <f>'Ввод данных'!BC153</f>
        <v>0</v>
      </c>
      <c r="BA149" s="3" t="b">
        <f>IF('Ввод данных'!BD153=4,1,(IF('Ввод данных'!BD153=3,2,(IF('Ввод данных'!BD153=2,3,(IF('Ввод данных'!BD153=1,4)))))))</f>
        <v>0</v>
      </c>
      <c r="BB149">
        <f>'Ввод данных'!BE153</f>
        <v>0</v>
      </c>
      <c r="BC149">
        <f>'Ввод данных'!BF153</f>
        <v>0</v>
      </c>
      <c r="BD149" s="3" t="b">
        <f>IF('Ввод данных'!BG153=4,1,(IF('Ввод данных'!BG153=3,2,(IF('Ввод данных'!BG153=2,3,(IF('Ввод данных'!BG153=1,4)))))))</f>
        <v>0</v>
      </c>
      <c r="BE149" s="1" t="b">
        <f>IF('Ввод данных'!BH153=4,1,(IF('Ввод данных'!BH153=1,1,(IF('Ввод данных'!BH153=2,0,(IF('Ввод данных'!BH153=3,0)))))))</f>
        <v>0</v>
      </c>
      <c r="BF149" s="2">
        <f>'Ввод данных'!BI153</f>
        <v>0</v>
      </c>
      <c r="BG149">
        <f>'Ввод данных'!BJ153</f>
        <v>0</v>
      </c>
      <c r="BH149">
        <f>'Ввод данных'!BK153</f>
        <v>0</v>
      </c>
      <c r="BI149">
        <f>'Ввод данных'!BL153</f>
        <v>0</v>
      </c>
      <c r="BJ149">
        <f>'Ввод данных'!BM153</f>
        <v>0</v>
      </c>
      <c r="BK149">
        <f>'Ввод данных'!BN153</f>
        <v>0</v>
      </c>
      <c r="BL149">
        <f>'Ввод данных'!BO153</f>
        <v>0</v>
      </c>
      <c r="BM149" s="1" t="b">
        <f>IF('Ввод данных'!BP153=4,1,(IF('Ввод данных'!BP153=1,1,(IF('Ввод данных'!BP153=2,0,(IF('Ввод данных'!BP153=3,0)))))))</f>
        <v>0</v>
      </c>
      <c r="BN149">
        <f>'Ввод данных'!BQ153</f>
        <v>0</v>
      </c>
      <c r="BO149">
        <f>'Ввод данных'!BR153</f>
        <v>0</v>
      </c>
      <c r="BP149" s="3" t="b">
        <f>IF('Ввод данных'!BS153=4,1,(IF('Ввод данных'!BS153=3,2,(IF('Ввод данных'!BS153=2,3,(IF('Ввод данных'!BS153=1,4)))))))</f>
        <v>0</v>
      </c>
      <c r="BQ149">
        <f>'Ввод данных'!BT153</f>
        <v>0</v>
      </c>
      <c r="BR149">
        <f>'Ввод данных'!BU153</f>
        <v>0</v>
      </c>
      <c r="BS149">
        <f>'Ввод данных'!BV153</f>
        <v>0</v>
      </c>
      <c r="BT149" s="45">
        <f>'Ввод данных'!BH153</f>
        <v>0</v>
      </c>
      <c r="BU149" s="45">
        <f>'Ввод данных'!G153</f>
        <v>0</v>
      </c>
      <c r="BV149" s="45">
        <f>'Ввод данных'!AV153</f>
        <v>0</v>
      </c>
    </row>
    <row r="150" spans="1:74" x14ac:dyDescent="0.25">
      <c r="A150" s="3" t="b">
        <f>IF('Ввод данных'!D154=4,1,(IF('Ввод данных'!D154=3,2,(IF('Ввод данных'!D154=2,3,(IF('Ввод данных'!D154=1,4)))))))</f>
        <v>0</v>
      </c>
      <c r="B150">
        <f>'Ввод данных'!E154</f>
        <v>0</v>
      </c>
      <c r="C150">
        <f>'Ввод данных'!F154</f>
        <v>0</v>
      </c>
      <c r="D150" s="1" t="b">
        <f>IF('Ввод данных'!G154=4,1,(IF('Ввод данных'!G154=1,1,(IF('Ввод данных'!G154=2,0,(IF('Ввод данных'!G154=3,0)))))))</f>
        <v>0</v>
      </c>
      <c r="E150" s="3" t="b">
        <f>IF('Ввод данных'!H154=4,1,(IF('Ввод данных'!H154=3,2,(IF('Ввод данных'!H154=2,3,(IF('Ввод данных'!H154=1,4)))))))</f>
        <v>0</v>
      </c>
      <c r="F150">
        <f>'Ввод данных'!I154</f>
        <v>0</v>
      </c>
      <c r="G150">
        <f>'Ввод данных'!J154</f>
        <v>0</v>
      </c>
      <c r="H150">
        <f>'Ввод данных'!K154</f>
        <v>0</v>
      </c>
      <c r="I150">
        <f>'Ввод данных'!L154</f>
        <v>0</v>
      </c>
      <c r="J150">
        <f>'Ввод данных'!M154</f>
        <v>0</v>
      </c>
      <c r="K150">
        <f>'Ввод данных'!N154</f>
        <v>0</v>
      </c>
      <c r="L150">
        <f>'Ввод данных'!O154</f>
        <v>0</v>
      </c>
      <c r="M150">
        <f>'Ввод данных'!P154</f>
        <v>0</v>
      </c>
      <c r="N150">
        <f>'Ввод данных'!Q154</f>
        <v>0</v>
      </c>
      <c r="O150" s="2">
        <f>'Ввод данных'!R154</f>
        <v>0</v>
      </c>
      <c r="P150">
        <f>'Ввод данных'!S154</f>
        <v>0</v>
      </c>
      <c r="Q150" s="1" t="b">
        <f>IF('Ввод данных'!T154=4,1,(IF('Ввод данных'!T154=1,1,(IF('Ввод данных'!T154=2,0,(IF('Ввод данных'!T154=3,0)))))))</f>
        <v>0</v>
      </c>
      <c r="R150" s="3" t="b">
        <f>IF('Ввод данных'!U154=4,1,(IF('Ввод данных'!U154=3,2,(IF('Ввод данных'!U154=2,3,(IF('Ввод данных'!U154=1,4)))))))</f>
        <v>0</v>
      </c>
      <c r="S150">
        <f>'Ввод данных'!V154</f>
        <v>0</v>
      </c>
      <c r="T150">
        <f>'Ввод данных'!W154</f>
        <v>0</v>
      </c>
      <c r="U150" s="3" t="b">
        <f>IF('Ввод данных'!X154=4,1,(IF('Ввод данных'!X154=3,2,(IF('Ввод данных'!X154=2,3,(IF('Ввод данных'!X154=1,4)))))))</f>
        <v>0</v>
      </c>
      <c r="V150" s="3" t="b">
        <f>IF('Ввод данных'!Y154=4,1,(IF('Ввод данных'!Y154=3,2,(IF('Ввод данных'!Y154=2,3,(IF('Ввод данных'!Y154=1,4)))))))</f>
        <v>0</v>
      </c>
      <c r="W150" s="3" t="b">
        <f>IF('Ввод данных'!Z154=4,1,(IF('Ввод данных'!Z154=3,2,(IF('Ввод данных'!Z154=2,3,(IF('Ввод данных'!Z154=1,4)))))))</f>
        <v>0</v>
      </c>
      <c r="X150">
        <f>'Ввод данных'!AA154</f>
        <v>0</v>
      </c>
      <c r="Y150">
        <f>'Ввод данных'!AB154</f>
        <v>0</v>
      </c>
      <c r="Z150">
        <f>'Ввод данных'!AC154</f>
        <v>0</v>
      </c>
      <c r="AA150">
        <f>'Ввод данных'!AD154</f>
        <v>0</v>
      </c>
      <c r="AB150" s="1" t="b">
        <f>IF('Ввод данных'!AE154=4,1,(IF('Ввод данных'!AE154=1,1,(IF('Ввод данных'!AE154=2,0,(IF('Ввод данных'!AE154=3,0)))))))</f>
        <v>0</v>
      </c>
      <c r="AC150">
        <f>'Ввод данных'!AF154</f>
        <v>0</v>
      </c>
      <c r="AD150">
        <f>'Ввод данных'!AG154</f>
        <v>0</v>
      </c>
      <c r="AE150" s="3" t="b">
        <f>IF('Ввод данных'!AH154=4,1,(IF('Ввод данных'!AH154=3,2,(IF('Ввод данных'!AH154=2,3,(IF('Ввод данных'!AH154=1,4)))))))</f>
        <v>0</v>
      </c>
      <c r="AF150">
        <f>'Ввод данных'!AI154</f>
        <v>0</v>
      </c>
      <c r="AG150">
        <f>'Ввод данных'!AJ154</f>
        <v>0</v>
      </c>
      <c r="AH150">
        <f>'Ввод данных'!AK154</f>
        <v>0</v>
      </c>
      <c r="AI150" s="3" t="b">
        <f>IF('Ввод данных'!AL154=4,1,(IF('Ввод данных'!AL154=3,2,(IF('Ввод данных'!AL154=2,3,(IF('Ввод данных'!AL154=1,4)))))))</f>
        <v>0</v>
      </c>
      <c r="AJ150">
        <f>'Ввод данных'!AM154</f>
        <v>0</v>
      </c>
      <c r="AK150">
        <f>'Ввод данных'!AN154</f>
        <v>0</v>
      </c>
      <c r="AL150">
        <f>'Ввод данных'!AO154</f>
        <v>0</v>
      </c>
      <c r="AM150">
        <f>'Ввод данных'!AP154</f>
        <v>0</v>
      </c>
      <c r="AN150">
        <f>'Ввод данных'!AQ154</f>
        <v>0</v>
      </c>
      <c r="AO150">
        <f>'Ввод данных'!AR154</f>
        <v>0</v>
      </c>
      <c r="AP150" s="1" t="b">
        <f>IF('Ввод данных'!AS154=4,1,(IF('Ввод данных'!AS154=1,1,(IF('Ввод данных'!AS154=2,0,(IF('Ввод данных'!AS154=3,0)))))))</f>
        <v>0</v>
      </c>
      <c r="AQ150">
        <f>'Ввод данных'!AT154</f>
        <v>0</v>
      </c>
      <c r="AR150">
        <f>'Ввод данных'!AU154</f>
        <v>0</v>
      </c>
      <c r="AS150" s="1" t="b">
        <f>IF('Ввод данных'!AV154=4,1,(IF('Ввод данных'!AV154=1,1,(IF('Ввод данных'!AV154=2,0,(IF('Ввод данных'!AV154=3,0)))))))</f>
        <v>0</v>
      </c>
      <c r="AT150" s="3" t="b">
        <f>IF('Ввод данных'!AW154=4,1,(IF('Ввод данных'!AW154=3,2,(IF('Ввод данных'!AW154=2,3,(IF('Ввод данных'!AW154=1,4)))))))</f>
        <v>0</v>
      </c>
      <c r="AU150">
        <f>'Ввод данных'!AX154</f>
        <v>0</v>
      </c>
      <c r="AV150">
        <f>'Ввод данных'!AY154</f>
        <v>0</v>
      </c>
      <c r="AW150">
        <f>'Ввод данных'!AZ154</f>
        <v>0</v>
      </c>
      <c r="AX150">
        <f>'Ввод данных'!BA154</f>
        <v>0</v>
      </c>
      <c r="AY150" s="3" t="b">
        <f>IF('Ввод данных'!BB154=4,1,(IF('Ввод данных'!BB154=3,2,(IF('Ввод данных'!BB154=2,3,(IF('Ввод данных'!BB154=1,4)))))))</f>
        <v>0</v>
      </c>
      <c r="AZ150">
        <f>'Ввод данных'!BC154</f>
        <v>0</v>
      </c>
      <c r="BA150" s="3" t="b">
        <f>IF('Ввод данных'!BD154=4,1,(IF('Ввод данных'!BD154=3,2,(IF('Ввод данных'!BD154=2,3,(IF('Ввод данных'!BD154=1,4)))))))</f>
        <v>0</v>
      </c>
      <c r="BB150">
        <f>'Ввод данных'!BE154</f>
        <v>0</v>
      </c>
      <c r="BC150">
        <f>'Ввод данных'!BF154</f>
        <v>0</v>
      </c>
      <c r="BD150" s="3" t="b">
        <f>IF('Ввод данных'!BG154=4,1,(IF('Ввод данных'!BG154=3,2,(IF('Ввод данных'!BG154=2,3,(IF('Ввод данных'!BG154=1,4)))))))</f>
        <v>0</v>
      </c>
      <c r="BE150" s="1" t="b">
        <f>IF('Ввод данных'!BH154=4,1,(IF('Ввод данных'!BH154=1,1,(IF('Ввод данных'!BH154=2,0,(IF('Ввод данных'!BH154=3,0)))))))</f>
        <v>0</v>
      </c>
      <c r="BF150" s="2">
        <f>'Ввод данных'!BI154</f>
        <v>0</v>
      </c>
      <c r="BG150">
        <f>'Ввод данных'!BJ154</f>
        <v>0</v>
      </c>
      <c r="BH150">
        <f>'Ввод данных'!BK154</f>
        <v>0</v>
      </c>
      <c r="BI150">
        <f>'Ввод данных'!BL154</f>
        <v>0</v>
      </c>
      <c r="BJ150">
        <f>'Ввод данных'!BM154</f>
        <v>0</v>
      </c>
      <c r="BK150">
        <f>'Ввод данных'!BN154</f>
        <v>0</v>
      </c>
      <c r="BL150">
        <f>'Ввод данных'!BO154</f>
        <v>0</v>
      </c>
      <c r="BM150" s="1" t="b">
        <f>IF('Ввод данных'!BP154=4,1,(IF('Ввод данных'!BP154=1,1,(IF('Ввод данных'!BP154=2,0,(IF('Ввод данных'!BP154=3,0)))))))</f>
        <v>0</v>
      </c>
      <c r="BN150">
        <f>'Ввод данных'!BQ154</f>
        <v>0</v>
      </c>
      <c r="BO150">
        <f>'Ввод данных'!BR154</f>
        <v>0</v>
      </c>
      <c r="BP150" s="3" t="b">
        <f>IF('Ввод данных'!BS154=4,1,(IF('Ввод данных'!BS154=3,2,(IF('Ввод данных'!BS154=2,3,(IF('Ввод данных'!BS154=1,4)))))))</f>
        <v>0</v>
      </c>
      <c r="BQ150">
        <f>'Ввод данных'!BT154</f>
        <v>0</v>
      </c>
      <c r="BR150">
        <f>'Ввод данных'!BU154</f>
        <v>0</v>
      </c>
      <c r="BS150">
        <f>'Ввод данных'!BV154</f>
        <v>0</v>
      </c>
      <c r="BT150" s="45">
        <f>'Ввод данных'!BH154</f>
        <v>0</v>
      </c>
      <c r="BU150" s="45">
        <f>'Ввод данных'!G154</f>
        <v>0</v>
      </c>
      <c r="BV150" s="45">
        <f>'Ввод данных'!AV154</f>
        <v>0</v>
      </c>
    </row>
    <row r="151" spans="1:74" x14ac:dyDescent="0.25">
      <c r="A151" s="3" t="b">
        <f>IF('Ввод данных'!D155=4,1,(IF('Ввод данных'!D155=3,2,(IF('Ввод данных'!D155=2,3,(IF('Ввод данных'!D155=1,4)))))))</f>
        <v>0</v>
      </c>
      <c r="B151">
        <f>'Ввод данных'!E155</f>
        <v>0</v>
      </c>
      <c r="C151">
        <f>'Ввод данных'!F155</f>
        <v>0</v>
      </c>
      <c r="D151" s="1" t="b">
        <f>IF('Ввод данных'!G155=4,1,(IF('Ввод данных'!G155=1,1,(IF('Ввод данных'!G155=2,0,(IF('Ввод данных'!G155=3,0)))))))</f>
        <v>0</v>
      </c>
      <c r="E151" s="3" t="b">
        <f>IF('Ввод данных'!H155=4,1,(IF('Ввод данных'!H155=3,2,(IF('Ввод данных'!H155=2,3,(IF('Ввод данных'!H155=1,4)))))))</f>
        <v>0</v>
      </c>
      <c r="F151">
        <f>'Ввод данных'!I155</f>
        <v>0</v>
      </c>
      <c r="G151">
        <f>'Ввод данных'!J155</f>
        <v>0</v>
      </c>
      <c r="H151">
        <f>'Ввод данных'!K155</f>
        <v>0</v>
      </c>
      <c r="I151">
        <f>'Ввод данных'!L155</f>
        <v>0</v>
      </c>
      <c r="J151">
        <f>'Ввод данных'!M155</f>
        <v>0</v>
      </c>
      <c r="K151">
        <f>'Ввод данных'!N155</f>
        <v>0</v>
      </c>
      <c r="L151">
        <f>'Ввод данных'!O155</f>
        <v>0</v>
      </c>
      <c r="M151">
        <f>'Ввод данных'!P155</f>
        <v>0</v>
      </c>
      <c r="N151">
        <f>'Ввод данных'!Q155</f>
        <v>0</v>
      </c>
      <c r="O151" s="2">
        <f>'Ввод данных'!R155</f>
        <v>0</v>
      </c>
      <c r="P151">
        <f>'Ввод данных'!S155</f>
        <v>0</v>
      </c>
      <c r="Q151" s="1" t="b">
        <f>IF('Ввод данных'!T155=4,1,(IF('Ввод данных'!T155=1,1,(IF('Ввод данных'!T155=2,0,(IF('Ввод данных'!T155=3,0)))))))</f>
        <v>0</v>
      </c>
      <c r="R151" s="3" t="b">
        <f>IF('Ввод данных'!U155=4,1,(IF('Ввод данных'!U155=3,2,(IF('Ввод данных'!U155=2,3,(IF('Ввод данных'!U155=1,4)))))))</f>
        <v>0</v>
      </c>
      <c r="S151">
        <f>'Ввод данных'!V155</f>
        <v>0</v>
      </c>
      <c r="T151">
        <f>'Ввод данных'!W155</f>
        <v>0</v>
      </c>
      <c r="U151" s="3" t="b">
        <f>IF('Ввод данных'!X155=4,1,(IF('Ввод данных'!X155=3,2,(IF('Ввод данных'!X155=2,3,(IF('Ввод данных'!X155=1,4)))))))</f>
        <v>0</v>
      </c>
      <c r="V151" s="3" t="b">
        <f>IF('Ввод данных'!Y155=4,1,(IF('Ввод данных'!Y155=3,2,(IF('Ввод данных'!Y155=2,3,(IF('Ввод данных'!Y155=1,4)))))))</f>
        <v>0</v>
      </c>
      <c r="W151" s="3" t="b">
        <f>IF('Ввод данных'!Z155=4,1,(IF('Ввод данных'!Z155=3,2,(IF('Ввод данных'!Z155=2,3,(IF('Ввод данных'!Z155=1,4)))))))</f>
        <v>0</v>
      </c>
      <c r="X151">
        <f>'Ввод данных'!AA155</f>
        <v>0</v>
      </c>
      <c r="Y151">
        <f>'Ввод данных'!AB155</f>
        <v>0</v>
      </c>
      <c r="Z151">
        <f>'Ввод данных'!AC155</f>
        <v>0</v>
      </c>
      <c r="AA151">
        <f>'Ввод данных'!AD155</f>
        <v>0</v>
      </c>
      <c r="AB151" s="1" t="b">
        <f>IF('Ввод данных'!AE155=4,1,(IF('Ввод данных'!AE155=1,1,(IF('Ввод данных'!AE155=2,0,(IF('Ввод данных'!AE155=3,0)))))))</f>
        <v>0</v>
      </c>
      <c r="AC151">
        <f>'Ввод данных'!AF155</f>
        <v>0</v>
      </c>
      <c r="AD151">
        <f>'Ввод данных'!AG155</f>
        <v>0</v>
      </c>
      <c r="AE151" s="3" t="b">
        <f>IF('Ввод данных'!AH155=4,1,(IF('Ввод данных'!AH155=3,2,(IF('Ввод данных'!AH155=2,3,(IF('Ввод данных'!AH155=1,4)))))))</f>
        <v>0</v>
      </c>
      <c r="AF151">
        <f>'Ввод данных'!AI155</f>
        <v>0</v>
      </c>
      <c r="AG151">
        <f>'Ввод данных'!AJ155</f>
        <v>0</v>
      </c>
      <c r="AH151">
        <f>'Ввод данных'!AK155</f>
        <v>0</v>
      </c>
      <c r="AI151" s="3" t="b">
        <f>IF('Ввод данных'!AL155=4,1,(IF('Ввод данных'!AL155=3,2,(IF('Ввод данных'!AL155=2,3,(IF('Ввод данных'!AL155=1,4)))))))</f>
        <v>0</v>
      </c>
      <c r="AJ151">
        <f>'Ввод данных'!AM155</f>
        <v>0</v>
      </c>
      <c r="AK151">
        <f>'Ввод данных'!AN155</f>
        <v>0</v>
      </c>
      <c r="AL151">
        <f>'Ввод данных'!AO155</f>
        <v>0</v>
      </c>
      <c r="AM151">
        <f>'Ввод данных'!AP155</f>
        <v>0</v>
      </c>
      <c r="AN151">
        <f>'Ввод данных'!AQ155</f>
        <v>0</v>
      </c>
      <c r="AO151">
        <f>'Ввод данных'!AR155</f>
        <v>0</v>
      </c>
      <c r="AP151" s="1" t="b">
        <f>IF('Ввод данных'!AS155=4,1,(IF('Ввод данных'!AS155=1,1,(IF('Ввод данных'!AS155=2,0,(IF('Ввод данных'!AS155=3,0)))))))</f>
        <v>0</v>
      </c>
      <c r="AQ151">
        <f>'Ввод данных'!AT155</f>
        <v>0</v>
      </c>
      <c r="AR151">
        <f>'Ввод данных'!AU155</f>
        <v>0</v>
      </c>
      <c r="AS151" s="1" t="b">
        <f>IF('Ввод данных'!AV155=4,1,(IF('Ввод данных'!AV155=1,1,(IF('Ввод данных'!AV155=2,0,(IF('Ввод данных'!AV155=3,0)))))))</f>
        <v>0</v>
      </c>
      <c r="AT151" s="3" t="b">
        <f>IF('Ввод данных'!AW155=4,1,(IF('Ввод данных'!AW155=3,2,(IF('Ввод данных'!AW155=2,3,(IF('Ввод данных'!AW155=1,4)))))))</f>
        <v>0</v>
      </c>
      <c r="AU151">
        <f>'Ввод данных'!AX155</f>
        <v>0</v>
      </c>
      <c r="AV151">
        <f>'Ввод данных'!AY155</f>
        <v>0</v>
      </c>
      <c r="AW151">
        <f>'Ввод данных'!AZ155</f>
        <v>0</v>
      </c>
      <c r="AX151">
        <f>'Ввод данных'!BA155</f>
        <v>0</v>
      </c>
      <c r="AY151" s="3" t="b">
        <f>IF('Ввод данных'!BB155=4,1,(IF('Ввод данных'!BB155=3,2,(IF('Ввод данных'!BB155=2,3,(IF('Ввод данных'!BB155=1,4)))))))</f>
        <v>0</v>
      </c>
      <c r="AZ151">
        <f>'Ввод данных'!BC155</f>
        <v>0</v>
      </c>
      <c r="BA151" s="3" t="b">
        <f>IF('Ввод данных'!BD155=4,1,(IF('Ввод данных'!BD155=3,2,(IF('Ввод данных'!BD155=2,3,(IF('Ввод данных'!BD155=1,4)))))))</f>
        <v>0</v>
      </c>
      <c r="BB151">
        <f>'Ввод данных'!BE155</f>
        <v>0</v>
      </c>
      <c r="BC151">
        <f>'Ввод данных'!BF155</f>
        <v>0</v>
      </c>
      <c r="BD151" s="3" t="b">
        <f>IF('Ввод данных'!BG155=4,1,(IF('Ввод данных'!BG155=3,2,(IF('Ввод данных'!BG155=2,3,(IF('Ввод данных'!BG155=1,4)))))))</f>
        <v>0</v>
      </c>
      <c r="BE151" s="1" t="b">
        <f>IF('Ввод данных'!BH155=4,1,(IF('Ввод данных'!BH155=1,1,(IF('Ввод данных'!BH155=2,0,(IF('Ввод данных'!BH155=3,0)))))))</f>
        <v>0</v>
      </c>
      <c r="BF151" s="2">
        <f>'Ввод данных'!BI155</f>
        <v>0</v>
      </c>
      <c r="BG151">
        <f>'Ввод данных'!BJ155</f>
        <v>0</v>
      </c>
      <c r="BH151">
        <f>'Ввод данных'!BK155</f>
        <v>0</v>
      </c>
      <c r="BI151">
        <f>'Ввод данных'!BL155</f>
        <v>0</v>
      </c>
      <c r="BJ151">
        <f>'Ввод данных'!BM155</f>
        <v>0</v>
      </c>
      <c r="BK151">
        <f>'Ввод данных'!BN155</f>
        <v>0</v>
      </c>
      <c r="BL151">
        <f>'Ввод данных'!BO155</f>
        <v>0</v>
      </c>
      <c r="BM151" s="1" t="b">
        <f>IF('Ввод данных'!BP155=4,1,(IF('Ввод данных'!BP155=1,1,(IF('Ввод данных'!BP155=2,0,(IF('Ввод данных'!BP155=3,0)))))))</f>
        <v>0</v>
      </c>
      <c r="BN151">
        <f>'Ввод данных'!BQ155</f>
        <v>0</v>
      </c>
      <c r="BO151">
        <f>'Ввод данных'!BR155</f>
        <v>0</v>
      </c>
      <c r="BP151" s="3" t="b">
        <f>IF('Ввод данных'!BS155=4,1,(IF('Ввод данных'!BS155=3,2,(IF('Ввод данных'!BS155=2,3,(IF('Ввод данных'!BS155=1,4)))))))</f>
        <v>0</v>
      </c>
      <c r="BQ151">
        <f>'Ввод данных'!BT155</f>
        <v>0</v>
      </c>
      <c r="BR151">
        <f>'Ввод данных'!BU155</f>
        <v>0</v>
      </c>
      <c r="BS151">
        <f>'Ввод данных'!BV155</f>
        <v>0</v>
      </c>
      <c r="BT151" s="45">
        <f>'Ввод данных'!BH155</f>
        <v>0</v>
      </c>
      <c r="BU151" s="45">
        <f>'Ввод данных'!G155</f>
        <v>0</v>
      </c>
      <c r="BV151" s="45">
        <f>'Ввод данных'!AV155</f>
        <v>0</v>
      </c>
    </row>
    <row r="152" spans="1:74" x14ac:dyDescent="0.25">
      <c r="A152" s="3" t="b">
        <f>IF('Ввод данных'!D156=4,1,(IF('Ввод данных'!D156=3,2,(IF('Ввод данных'!D156=2,3,(IF('Ввод данных'!D156=1,4)))))))</f>
        <v>0</v>
      </c>
      <c r="B152">
        <f>'Ввод данных'!E156</f>
        <v>0</v>
      </c>
      <c r="C152">
        <f>'Ввод данных'!F156</f>
        <v>0</v>
      </c>
      <c r="D152" s="1" t="b">
        <f>IF('Ввод данных'!G156=4,1,(IF('Ввод данных'!G156=1,1,(IF('Ввод данных'!G156=2,0,(IF('Ввод данных'!G156=3,0)))))))</f>
        <v>0</v>
      </c>
      <c r="E152" s="3" t="b">
        <f>IF('Ввод данных'!H156=4,1,(IF('Ввод данных'!H156=3,2,(IF('Ввод данных'!H156=2,3,(IF('Ввод данных'!H156=1,4)))))))</f>
        <v>0</v>
      </c>
      <c r="F152">
        <f>'Ввод данных'!I156</f>
        <v>0</v>
      </c>
      <c r="G152">
        <f>'Ввод данных'!J156</f>
        <v>0</v>
      </c>
      <c r="H152">
        <f>'Ввод данных'!K156</f>
        <v>0</v>
      </c>
      <c r="I152">
        <f>'Ввод данных'!L156</f>
        <v>0</v>
      </c>
      <c r="J152">
        <f>'Ввод данных'!M156</f>
        <v>0</v>
      </c>
      <c r="K152">
        <f>'Ввод данных'!N156</f>
        <v>0</v>
      </c>
      <c r="L152">
        <f>'Ввод данных'!O156</f>
        <v>0</v>
      </c>
      <c r="M152">
        <f>'Ввод данных'!P156</f>
        <v>0</v>
      </c>
      <c r="N152">
        <f>'Ввод данных'!Q156</f>
        <v>0</v>
      </c>
      <c r="O152" s="2">
        <f>'Ввод данных'!R156</f>
        <v>0</v>
      </c>
      <c r="P152">
        <f>'Ввод данных'!S156</f>
        <v>0</v>
      </c>
      <c r="Q152" s="1" t="b">
        <f>IF('Ввод данных'!T156=4,1,(IF('Ввод данных'!T156=1,1,(IF('Ввод данных'!T156=2,0,(IF('Ввод данных'!T156=3,0)))))))</f>
        <v>0</v>
      </c>
      <c r="R152" s="3" t="b">
        <f>IF('Ввод данных'!U156=4,1,(IF('Ввод данных'!U156=3,2,(IF('Ввод данных'!U156=2,3,(IF('Ввод данных'!U156=1,4)))))))</f>
        <v>0</v>
      </c>
      <c r="S152">
        <f>'Ввод данных'!V156</f>
        <v>0</v>
      </c>
      <c r="T152">
        <f>'Ввод данных'!W156</f>
        <v>0</v>
      </c>
      <c r="U152" s="3" t="b">
        <f>IF('Ввод данных'!X156=4,1,(IF('Ввод данных'!X156=3,2,(IF('Ввод данных'!X156=2,3,(IF('Ввод данных'!X156=1,4)))))))</f>
        <v>0</v>
      </c>
      <c r="V152" s="3" t="b">
        <f>IF('Ввод данных'!Y156=4,1,(IF('Ввод данных'!Y156=3,2,(IF('Ввод данных'!Y156=2,3,(IF('Ввод данных'!Y156=1,4)))))))</f>
        <v>0</v>
      </c>
      <c r="W152" s="3" t="b">
        <f>IF('Ввод данных'!Z156=4,1,(IF('Ввод данных'!Z156=3,2,(IF('Ввод данных'!Z156=2,3,(IF('Ввод данных'!Z156=1,4)))))))</f>
        <v>0</v>
      </c>
      <c r="X152">
        <f>'Ввод данных'!AA156</f>
        <v>0</v>
      </c>
      <c r="Y152">
        <f>'Ввод данных'!AB156</f>
        <v>0</v>
      </c>
      <c r="Z152">
        <f>'Ввод данных'!AC156</f>
        <v>0</v>
      </c>
      <c r="AA152">
        <f>'Ввод данных'!AD156</f>
        <v>0</v>
      </c>
      <c r="AB152" s="1" t="b">
        <f>IF('Ввод данных'!AE156=4,1,(IF('Ввод данных'!AE156=1,1,(IF('Ввод данных'!AE156=2,0,(IF('Ввод данных'!AE156=3,0)))))))</f>
        <v>0</v>
      </c>
      <c r="AC152">
        <f>'Ввод данных'!AF156</f>
        <v>0</v>
      </c>
      <c r="AD152">
        <f>'Ввод данных'!AG156</f>
        <v>0</v>
      </c>
      <c r="AE152" s="3" t="b">
        <f>IF('Ввод данных'!AH156=4,1,(IF('Ввод данных'!AH156=3,2,(IF('Ввод данных'!AH156=2,3,(IF('Ввод данных'!AH156=1,4)))))))</f>
        <v>0</v>
      </c>
      <c r="AF152">
        <f>'Ввод данных'!AI156</f>
        <v>0</v>
      </c>
      <c r="AG152">
        <f>'Ввод данных'!AJ156</f>
        <v>0</v>
      </c>
      <c r="AH152">
        <f>'Ввод данных'!AK156</f>
        <v>0</v>
      </c>
      <c r="AI152" s="3" t="b">
        <f>IF('Ввод данных'!AL156=4,1,(IF('Ввод данных'!AL156=3,2,(IF('Ввод данных'!AL156=2,3,(IF('Ввод данных'!AL156=1,4)))))))</f>
        <v>0</v>
      </c>
      <c r="AJ152">
        <f>'Ввод данных'!AM156</f>
        <v>0</v>
      </c>
      <c r="AK152">
        <f>'Ввод данных'!AN156</f>
        <v>0</v>
      </c>
      <c r="AL152">
        <f>'Ввод данных'!AO156</f>
        <v>0</v>
      </c>
      <c r="AM152">
        <f>'Ввод данных'!AP156</f>
        <v>0</v>
      </c>
      <c r="AN152">
        <f>'Ввод данных'!AQ156</f>
        <v>0</v>
      </c>
      <c r="AO152">
        <f>'Ввод данных'!AR156</f>
        <v>0</v>
      </c>
      <c r="AP152" s="1" t="b">
        <f>IF('Ввод данных'!AS156=4,1,(IF('Ввод данных'!AS156=1,1,(IF('Ввод данных'!AS156=2,0,(IF('Ввод данных'!AS156=3,0)))))))</f>
        <v>0</v>
      </c>
      <c r="AQ152">
        <f>'Ввод данных'!AT156</f>
        <v>0</v>
      </c>
      <c r="AR152">
        <f>'Ввод данных'!AU156</f>
        <v>0</v>
      </c>
      <c r="AS152" s="1" t="b">
        <f>IF('Ввод данных'!AV156=4,1,(IF('Ввод данных'!AV156=1,1,(IF('Ввод данных'!AV156=2,0,(IF('Ввод данных'!AV156=3,0)))))))</f>
        <v>0</v>
      </c>
      <c r="AT152" s="3" t="b">
        <f>IF('Ввод данных'!AW156=4,1,(IF('Ввод данных'!AW156=3,2,(IF('Ввод данных'!AW156=2,3,(IF('Ввод данных'!AW156=1,4)))))))</f>
        <v>0</v>
      </c>
      <c r="AU152">
        <f>'Ввод данных'!AX156</f>
        <v>0</v>
      </c>
      <c r="AV152">
        <f>'Ввод данных'!AY156</f>
        <v>0</v>
      </c>
      <c r="AW152">
        <f>'Ввод данных'!AZ156</f>
        <v>0</v>
      </c>
      <c r="AX152">
        <f>'Ввод данных'!BA156</f>
        <v>0</v>
      </c>
      <c r="AY152" s="3" t="b">
        <f>IF('Ввод данных'!BB156=4,1,(IF('Ввод данных'!BB156=3,2,(IF('Ввод данных'!BB156=2,3,(IF('Ввод данных'!BB156=1,4)))))))</f>
        <v>0</v>
      </c>
      <c r="AZ152">
        <f>'Ввод данных'!BC156</f>
        <v>0</v>
      </c>
      <c r="BA152" s="3" t="b">
        <f>IF('Ввод данных'!BD156=4,1,(IF('Ввод данных'!BD156=3,2,(IF('Ввод данных'!BD156=2,3,(IF('Ввод данных'!BD156=1,4)))))))</f>
        <v>0</v>
      </c>
      <c r="BB152">
        <f>'Ввод данных'!BE156</f>
        <v>0</v>
      </c>
      <c r="BC152">
        <f>'Ввод данных'!BF156</f>
        <v>0</v>
      </c>
      <c r="BD152" s="3" t="b">
        <f>IF('Ввод данных'!BG156=4,1,(IF('Ввод данных'!BG156=3,2,(IF('Ввод данных'!BG156=2,3,(IF('Ввод данных'!BG156=1,4)))))))</f>
        <v>0</v>
      </c>
      <c r="BE152" s="1" t="b">
        <f>IF('Ввод данных'!BH156=4,1,(IF('Ввод данных'!BH156=1,1,(IF('Ввод данных'!BH156=2,0,(IF('Ввод данных'!BH156=3,0)))))))</f>
        <v>0</v>
      </c>
      <c r="BF152" s="2">
        <f>'Ввод данных'!BI156</f>
        <v>0</v>
      </c>
      <c r="BG152">
        <f>'Ввод данных'!BJ156</f>
        <v>0</v>
      </c>
      <c r="BH152">
        <f>'Ввод данных'!BK156</f>
        <v>0</v>
      </c>
      <c r="BI152">
        <f>'Ввод данных'!BL156</f>
        <v>0</v>
      </c>
      <c r="BJ152">
        <f>'Ввод данных'!BM156</f>
        <v>0</v>
      </c>
      <c r="BK152">
        <f>'Ввод данных'!BN156</f>
        <v>0</v>
      </c>
      <c r="BL152">
        <f>'Ввод данных'!BO156</f>
        <v>0</v>
      </c>
      <c r="BM152" s="1" t="b">
        <f>IF('Ввод данных'!BP156=4,1,(IF('Ввод данных'!BP156=1,1,(IF('Ввод данных'!BP156=2,0,(IF('Ввод данных'!BP156=3,0)))))))</f>
        <v>0</v>
      </c>
      <c r="BN152">
        <f>'Ввод данных'!BQ156</f>
        <v>0</v>
      </c>
      <c r="BO152">
        <f>'Ввод данных'!BR156</f>
        <v>0</v>
      </c>
      <c r="BP152" s="3" t="b">
        <f>IF('Ввод данных'!BS156=4,1,(IF('Ввод данных'!BS156=3,2,(IF('Ввод данных'!BS156=2,3,(IF('Ввод данных'!BS156=1,4)))))))</f>
        <v>0</v>
      </c>
      <c r="BQ152">
        <f>'Ввод данных'!BT156</f>
        <v>0</v>
      </c>
      <c r="BR152">
        <f>'Ввод данных'!BU156</f>
        <v>0</v>
      </c>
      <c r="BS152">
        <f>'Ввод данных'!BV156</f>
        <v>0</v>
      </c>
      <c r="BT152" s="45">
        <f>'Ввод данных'!BH156</f>
        <v>0</v>
      </c>
      <c r="BU152" s="45">
        <f>'Ввод данных'!G156</f>
        <v>0</v>
      </c>
      <c r="BV152" s="45">
        <f>'Ввод данных'!AV156</f>
        <v>0</v>
      </c>
    </row>
    <row r="153" spans="1:74" x14ac:dyDescent="0.25">
      <c r="A153" s="3" t="b">
        <f>IF('Ввод данных'!D157=4,1,(IF('Ввод данных'!D157=3,2,(IF('Ввод данных'!D157=2,3,(IF('Ввод данных'!D157=1,4)))))))</f>
        <v>0</v>
      </c>
      <c r="B153">
        <f>'Ввод данных'!E157</f>
        <v>0</v>
      </c>
      <c r="C153">
        <f>'Ввод данных'!F157</f>
        <v>0</v>
      </c>
      <c r="D153" s="1" t="b">
        <f>IF('Ввод данных'!G157=4,1,(IF('Ввод данных'!G157=1,1,(IF('Ввод данных'!G157=2,0,(IF('Ввод данных'!G157=3,0)))))))</f>
        <v>0</v>
      </c>
      <c r="E153" s="3" t="b">
        <f>IF('Ввод данных'!H157=4,1,(IF('Ввод данных'!H157=3,2,(IF('Ввод данных'!H157=2,3,(IF('Ввод данных'!H157=1,4)))))))</f>
        <v>0</v>
      </c>
      <c r="F153">
        <f>'Ввод данных'!I157</f>
        <v>0</v>
      </c>
      <c r="G153">
        <f>'Ввод данных'!J157</f>
        <v>0</v>
      </c>
      <c r="H153">
        <f>'Ввод данных'!K157</f>
        <v>0</v>
      </c>
      <c r="I153">
        <f>'Ввод данных'!L157</f>
        <v>0</v>
      </c>
      <c r="J153">
        <f>'Ввод данных'!M157</f>
        <v>0</v>
      </c>
      <c r="K153">
        <f>'Ввод данных'!N157</f>
        <v>0</v>
      </c>
      <c r="L153">
        <f>'Ввод данных'!O157</f>
        <v>0</v>
      </c>
      <c r="M153">
        <f>'Ввод данных'!P157</f>
        <v>0</v>
      </c>
      <c r="N153">
        <f>'Ввод данных'!Q157</f>
        <v>0</v>
      </c>
      <c r="O153" s="2">
        <f>'Ввод данных'!R157</f>
        <v>0</v>
      </c>
      <c r="P153">
        <f>'Ввод данных'!S157</f>
        <v>0</v>
      </c>
      <c r="Q153" s="1" t="b">
        <f>IF('Ввод данных'!T157=4,1,(IF('Ввод данных'!T157=1,1,(IF('Ввод данных'!T157=2,0,(IF('Ввод данных'!T157=3,0)))))))</f>
        <v>0</v>
      </c>
      <c r="R153" s="3" t="b">
        <f>IF('Ввод данных'!U157=4,1,(IF('Ввод данных'!U157=3,2,(IF('Ввод данных'!U157=2,3,(IF('Ввод данных'!U157=1,4)))))))</f>
        <v>0</v>
      </c>
      <c r="S153">
        <f>'Ввод данных'!V157</f>
        <v>0</v>
      </c>
      <c r="T153">
        <f>'Ввод данных'!W157</f>
        <v>0</v>
      </c>
      <c r="U153" s="3" t="b">
        <f>IF('Ввод данных'!X157=4,1,(IF('Ввод данных'!X157=3,2,(IF('Ввод данных'!X157=2,3,(IF('Ввод данных'!X157=1,4)))))))</f>
        <v>0</v>
      </c>
      <c r="V153" s="3" t="b">
        <f>IF('Ввод данных'!Y157=4,1,(IF('Ввод данных'!Y157=3,2,(IF('Ввод данных'!Y157=2,3,(IF('Ввод данных'!Y157=1,4)))))))</f>
        <v>0</v>
      </c>
      <c r="W153" s="3" t="b">
        <f>IF('Ввод данных'!Z157=4,1,(IF('Ввод данных'!Z157=3,2,(IF('Ввод данных'!Z157=2,3,(IF('Ввод данных'!Z157=1,4)))))))</f>
        <v>0</v>
      </c>
      <c r="X153">
        <f>'Ввод данных'!AA157</f>
        <v>0</v>
      </c>
      <c r="Y153">
        <f>'Ввод данных'!AB157</f>
        <v>0</v>
      </c>
      <c r="Z153">
        <f>'Ввод данных'!AC157</f>
        <v>0</v>
      </c>
      <c r="AA153">
        <f>'Ввод данных'!AD157</f>
        <v>0</v>
      </c>
      <c r="AB153" s="1" t="b">
        <f>IF('Ввод данных'!AE157=4,1,(IF('Ввод данных'!AE157=1,1,(IF('Ввод данных'!AE157=2,0,(IF('Ввод данных'!AE157=3,0)))))))</f>
        <v>0</v>
      </c>
      <c r="AC153">
        <f>'Ввод данных'!AF157</f>
        <v>0</v>
      </c>
      <c r="AD153">
        <f>'Ввод данных'!AG157</f>
        <v>0</v>
      </c>
      <c r="AE153" s="3" t="b">
        <f>IF('Ввод данных'!AH157=4,1,(IF('Ввод данных'!AH157=3,2,(IF('Ввод данных'!AH157=2,3,(IF('Ввод данных'!AH157=1,4)))))))</f>
        <v>0</v>
      </c>
      <c r="AF153">
        <f>'Ввод данных'!AI157</f>
        <v>0</v>
      </c>
      <c r="AG153">
        <f>'Ввод данных'!AJ157</f>
        <v>0</v>
      </c>
      <c r="AH153">
        <f>'Ввод данных'!AK157</f>
        <v>0</v>
      </c>
      <c r="AI153" s="3" t="b">
        <f>IF('Ввод данных'!AL157=4,1,(IF('Ввод данных'!AL157=3,2,(IF('Ввод данных'!AL157=2,3,(IF('Ввод данных'!AL157=1,4)))))))</f>
        <v>0</v>
      </c>
      <c r="AJ153">
        <f>'Ввод данных'!AM157</f>
        <v>0</v>
      </c>
      <c r="AK153">
        <f>'Ввод данных'!AN157</f>
        <v>0</v>
      </c>
      <c r="AL153">
        <f>'Ввод данных'!AO157</f>
        <v>0</v>
      </c>
      <c r="AM153">
        <f>'Ввод данных'!AP157</f>
        <v>0</v>
      </c>
      <c r="AN153">
        <f>'Ввод данных'!AQ157</f>
        <v>0</v>
      </c>
      <c r="AO153">
        <f>'Ввод данных'!AR157</f>
        <v>0</v>
      </c>
      <c r="AP153" s="1" t="b">
        <f>IF('Ввод данных'!AS157=4,1,(IF('Ввод данных'!AS157=1,1,(IF('Ввод данных'!AS157=2,0,(IF('Ввод данных'!AS157=3,0)))))))</f>
        <v>0</v>
      </c>
      <c r="AQ153">
        <f>'Ввод данных'!AT157</f>
        <v>0</v>
      </c>
      <c r="AR153">
        <f>'Ввод данных'!AU157</f>
        <v>0</v>
      </c>
      <c r="AS153" s="1" t="b">
        <f>IF('Ввод данных'!AV157=4,1,(IF('Ввод данных'!AV157=1,1,(IF('Ввод данных'!AV157=2,0,(IF('Ввод данных'!AV157=3,0)))))))</f>
        <v>0</v>
      </c>
      <c r="AT153" s="3" t="b">
        <f>IF('Ввод данных'!AW157=4,1,(IF('Ввод данных'!AW157=3,2,(IF('Ввод данных'!AW157=2,3,(IF('Ввод данных'!AW157=1,4)))))))</f>
        <v>0</v>
      </c>
      <c r="AU153">
        <f>'Ввод данных'!AX157</f>
        <v>0</v>
      </c>
      <c r="AV153">
        <f>'Ввод данных'!AY157</f>
        <v>0</v>
      </c>
      <c r="AW153">
        <f>'Ввод данных'!AZ157</f>
        <v>0</v>
      </c>
      <c r="AX153">
        <f>'Ввод данных'!BA157</f>
        <v>0</v>
      </c>
      <c r="AY153" s="3" t="b">
        <f>IF('Ввод данных'!BB157=4,1,(IF('Ввод данных'!BB157=3,2,(IF('Ввод данных'!BB157=2,3,(IF('Ввод данных'!BB157=1,4)))))))</f>
        <v>0</v>
      </c>
      <c r="AZ153">
        <f>'Ввод данных'!BC157</f>
        <v>0</v>
      </c>
      <c r="BA153" s="3" t="b">
        <f>IF('Ввод данных'!BD157=4,1,(IF('Ввод данных'!BD157=3,2,(IF('Ввод данных'!BD157=2,3,(IF('Ввод данных'!BD157=1,4)))))))</f>
        <v>0</v>
      </c>
      <c r="BB153">
        <f>'Ввод данных'!BE157</f>
        <v>0</v>
      </c>
      <c r="BC153">
        <f>'Ввод данных'!BF157</f>
        <v>0</v>
      </c>
      <c r="BD153" s="3" t="b">
        <f>IF('Ввод данных'!BG157=4,1,(IF('Ввод данных'!BG157=3,2,(IF('Ввод данных'!BG157=2,3,(IF('Ввод данных'!BG157=1,4)))))))</f>
        <v>0</v>
      </c>
      <c r="BE153" s="1" t="b">
        <f>IF('Ввод данных'!BH157=4,1,(IF('Ввод данных'!BH157=1,1,(IF('Ввод данных'!BH157=2,0,(IF('Ввод данных'!BH157=3,0)))))))</f>
        <v>0</v>
      </c>
      <c r="BF153" s="2">
        <f>'Ввод данных'!BI157</f>
        <v>0</v>
      </c>
      <c r="BG153">
        <f>'Ввод данных'!BJ157</f>
        <v>0</v>
      </c>
      <c r="BH153">
        <f>'Ввод данных'!BK157</f>
        <v>0</v>
      </c>
      <c r="BI153">
        <f>'Ввод данных'!BL157</f>
        <v>0</v>
      </c>
      <c r="BJ153">
        <f>'Ввод данных'!BM157</f>
        <v>0</v>
      </c>
      <c r="BK153">
        <f>'Ввод данных'!BN157</f>
        <v>0</v>
      </c>
      <c r="BL153">
        <f>'Ввод данных'!BO157</f>
        <v>0</v>
      </c>
      <c r="BM153" s="1" t="b">
        <f>IF('Ввод данных'!BP157=4,1,(IF('Ввод данных'!BP157=1,1,(IF('Ввод данных'!BP157=2,0,(IF('Ввод данных'!BP157=3,0)))))))</f>
        <v>0</v>
      </c>
      <c r="BN153">
        <f>'Ввод данных'!BQ157</f>
        <v>0</v>
      </c>
      <c r="BO153">
        <f>'Ввод данных'!BR157</f>
        <v>0</v>
      </c>
      <c r="BP153" s="3" t="b">
        <f>IF('Ввод данных'!BS157=4,1,(IF('Ввод данных'!BS157=3,2,(IF('Ввод данных'!BS157=2,3,(IF('Ввод данных'!BS157=1,4)))))))</f>
        <v>0</v>
      </c>
      <c r="BQ153">
        <f>'Ввод данных'!BT157</f>
        <v>0</v>
      </c>
      <c r="BR153">
        <f>'Ввод данных'!BU157</f>
        <v>0</v>
      </c>
      <c r="BS153">
        <f>'Ввод данных'!BV157</f>
        <v>0</v>
      </c>
      <c r="BT153" s="45">
        <f>'Ввод данных'!BH157</f>
        <v>0</v>
      </c>
      <c r="BU153" s="45">
        <f>'Ввод данных'!G157</f>
        <v>0</v>
      </c>
      <c r="BV153" s="45">
        <f>'Ввод данных'!AV157</f>
        <v>0</v>
      </c>
    </row>
    <row r="154" spans="1:74" x14ac:dyDescent="0.25">
      <c r="A154" s="3" t="b">
        <f>IF('Ввод данных'!D158=4,1,(IF('Ввод данных'!D158=3,2,(IF('Ввод данных'!D158=2,3,(IF('Ввод данных'!D158=1,4)))))))</f>
        <v>0</v>
      </c>
      <c r="B154">
        <f>'Ввод данных'!E158</f>
        <v>0</v>
      </c>
      <c r="C154">
        <f>'Ввод данных'!F158</f>
        <v>0</v>
      </c>
      <c r="D154" s="1" t="b">
        <f>IF('Ввод данных'!G158=4,1,(IF('Ввод данных'!G158=1,1,(IF('Ввод данных'!G158=2,0,(IF('Ввод данных'!G158=3,0)))))))</f>
        <v>0</v>
      </c>
      <c r="E154" s="3" t="b">
        <f>IF('Ввод данных'!H158=4,1,(IF('Ввод данных'!H158=3,2,(IF('Ввод данных'!H158=2,3,(IF('Ввод данных'!H158=1,4)))))))</f>
        <v>0</v>
      </c>
      <c r="F154">
        <f>'Ввод данных'!I158</f>
        <v>0</v>
      </c>
      <c r="G154">
        <f>'Ввод данных'!J158</f>
        <v>0</v>
      </c>
      <c r="H154">
        <f>'Ввод данных'!K158</f>
        <v>0</v>
      </c>
      <c r="I154">
        <f>'Ввод данных'!L158</f>
        <v>0</v>
      </c>
      <c r="J154">
        <f>'Ввод данных'!M158</f>
        <v>0</v>
      </c>
      <c r="K154">
        <f>'Ввод данных'!N158</f>
        <v>0</v>
      </c>
      <c r="L154">
        <f>'Ввод данных'!O158</f>
        <v>0</v>
      </c>
      <c r="M154">
        <f>'Ввод данных'!P158</f>
        <v>0</v>
      </c>
      <c r="N154">
        <f>'Ввод данных'!Q158</f>
        <v>0</v>
      </c>
      <c r="O154" s="2">
        <f>'Ввод данных'!R158</f>
        <v>0</v>
      </c>
      <c r="P154">
        <f>'Ввод данных'!S158</f>
        <v>0</v>
      </c>
      <c r="Q154" s="1" t="b">
        <f>IF('Ввод данных'!T158=4,1,(IF('Ввод данных'!T158=1,1,(IF('Ввод данных'!T158=2,0,(IF('Ввод данных'!T158=3,0)))))))</f>
        <v>0</v>
      </c>
      <c r="R154" s="3" t="b">
        <f>IF('Ввод данных'!U158=4,1,(IF('Ввод данных'!U158=3,2,(IF('Ввод данных'!U158=2,3,(IF('Ввод данных'!U158=1,4)))))))</f>
        <v>0</v>
      </c>
      <c r="S154">
        <f>'Ввод данных'!V158</f>
        <v>0</v>
      </c>
      <c r="T154">
        <f>'Ввод данных'!W158</f>
        <v>0</v>
      </c>
      <c r="U154" s="3" t="b">
        <f>IF('Ввод данных'!X158=4,1,(IF('Ввод данных'!X158=3,2,(IF('Ввод данных'!X158=2,3,(IF('Ввод данных'!X158=1,4)))))))</f>
        <v>0</v>
      </c>
      <c r="V154" s="3" t="b">
        <f>IF('Ввод данных'!Y158=4,1,(IF('Ввод данных'!Y158=3,2,(IF('Ввод данных'!Y158=2,3,(IF('Ввод данных'!Y158=1,4)))))))</f>
        <v>0</v>
      </c>
      <c r="W154" s="3" t="b">
        <f>IF('Ввод данных'!Z158=4,1,(IF('Ввод данных'!Z158=3,2,(IF('Ввод данных'!Z158=2,3,(IF('Ввод данных'!Z158=1,4)))))))</f>
        <v>0</v>
      </c>
      <c r="X154">
        <f>'Ввод данных'!AA158</f>
        <v>0</v>
      </c>
      <c r="Y154">
        <f>'Ввод данных'!AB158</f>
        <v>0</v>
      </c>
      <c r="Z154">
        <f>'Ввод данных'!AC158</f>
        <v>0</v>
      </c>
      <c r="AA154">
        <f>'Ввод данных'!AD158</f>
        <v>0</v>
      </c>
      <c r="AB154" s="1" t="b">
        <f>IF('Ввод данных'!AE158=4,1,(IF('Ввод данных'!AE158=1,1,(IF('Ввод данных'!AE158=2,0,(IF('Ввод данных'!AE158=3,0)))))))</f>
        <v>0</v>
      </c>
      <c r="AC154">
        <f>'Ввод данных'!AF158</f>
        <v>0</v>
      </c>
      <c r="AD154">
        <f>'Ввод данных'!AG158</f>
        <v>0</v>
      </c>
      <c r="AE154" s="3" t="b">
        <f>IF('Ввод данных'!AH158=4,1,(IF('Ввод данных'!AH158=3,2,(IF('Ввод данных'!AH158=2,3,(IF('Ввод данных'!AH158=1,4)))))))</f>
        <v>0</v>
      </c>
      <c r="AF154">
        <f>'Ввод данных'!AI158</f>
        <v>0</v>
      </c>
      <c r="AG154">
        <f>'Ввод данных'!AJ158</f>
        <v>0</v>
      </c>
      <c r="AH154">
        <f>'Ввод данных'!AK158</f>
        <v>0</v>
      </c>
      <c r="AI154" s="3" t="b">
        <f>IF('Ввод данных'!AL158=4,1,(IF('Ввод данных'!AL158=3,2,(IF('Ввод данных'!AL158=2,3,(IF('Ввод данных'!AL158=1,4)))))))</f>
        <v>0</v>
      </c>
      <c r="AJ154">
        <f>'Ввод данных'!AM158</f>
        <v>0</v>
      </c>
      <c r="AK154">
        <f>'Ввод данных'!AN158</f>
        <v>0</v>
      </c>
      <c r="AL154">
        <f>'Ввод данных'!AO158</f>
        <v>0</v>
      </c>
      <c r="AM154">
        <f>'Ввод данных'!AP158</f>
        <v>0</v>
      </c>
      <c r="AN154">
        <f>'Ввод данных'!AQ158</f>
        <v>0</v>
      </c>
      <c r="AO154">
        <f>'Ввод данных'!AR158</f>
        <v>0</v>
      </c>
      <c r="AP154" s="1" t="b">
        <f>IF('Ввод данных'!AS158=4,1,(IF('Ввод данных'!AS158=1,1,(IF('Ввод данных'!AS158=2,0,(IF('Ввод данных'!AS158=3,0)))))))</f>
        <v>0</v>
      </c>
      <c r="AQ154">
        <f>'Ввод данных'!AT158</f>
        <v>0</v>
      </c>
      <c r="AR154">
        <f>'Ввод данных'!AU158</f>
        <v>0</v>
      </c>
      <c r="AS154" s="1" t="b">
        <f>IF('Ввод данных'!AV158=4,1,(IF('Ввод данных'!AV158=1,1,(IF('Ввод данных'!AV158=2,0,(IF('Ввод данных'!AV158=3,0)))))))</f>
        <v>0</v>
      </c>
      <c r="AT154" s="3" t="b">
        <f>IF('Ввод данных'!AW158=4,1,(IF('Ввод данных'!AW158=3,2,(IF('Ввод данных'!AW158=2,3,(IF('Ввод данных'!AW158=1,4)))))))</f>
        <v>0</v>
      </c>
      <c r="AU154">
        <f>'Ввод данных'!AX158</f>
        <v>0</v>
      </c>
      <c r="AV154">
        <f>'Ввод данных'!AY158</f>
        <v>0</v>
      </c>
      <c r="AW154">
        <f>'Ввод данных'!AZ158</f>
        <v>0</v>
      </c>
      <c r="AX154">
        <f>'Ввод данных'!BA158</f>
        <v>0</v>
      </c>
      <c r="AY154" s="3" t="b">
        <f>IF('Ввод данных'!BB158=4,1,(IF('Ввод данных'!BB158=3,2,(IF('Ввод данных'!BB158=2,3,(IF('Ввод данных'!BB158=1,4)))))))</f>
        <v>0</v>
      </c>
      <c r="AZ154">
        <f>'Ввод данных'!BC158</f>
        <v>0</v>
      </c>
      <c r="BA154" s="3" t="b">
        <f>IF('Ввод данных'!BD158=4,1,(IF('Ввод данных'!BD158=3,2,(IF('Ввод данных'!BD158=2,3,(IF('Ввод данных'!BD158=1,4)))))))</f>
        <v>0</v>
      </c>
      <c r="BB154">
        <f>'Ввод данных'!BE158</f>
        <v>0</v>
      </c>
      <c r="BC154">
        <f>'Ввод данных'!BF158</f>
        <v>0</v>
      </c>
      <c r="BD154" s="3" t="b">
        <f>IF('Ввод данных'!BG158=4,1,(IF('Ввод данных'!BG158=3,2,(IF('Ввод данных'!BG158=2,3,(IF('Ввод данных'!BG158=1,4)))))))</f>
        <v>0</v>
      </c>
      <c r="BE154" s="1" t="b">
        <f>IF('Ввод данных'!BH158=4,1,(IF('Ввод данных'!BH158=1,1,(IF('Ввод данных'!BH158=2,0,(IF('Ввод данных'!BH158=3,0)))))))</f>
        <v>0</v>
      </c>
      <c r="BF154" s="2">
        <f>'Ввод данных'!BI158</f>
        <v>0</v>
      </c>
      <c r="BG154">
        <f>'Ввод данных'!BJ158</f>
        <v>0</v>
      </c>
      <c r="BH154">
        <f>'Ввод данных'!BK158</f>
        <v>0</v>
      </c>
      <c r="BI154">
        <f>'Ввод данных'!BL158</f>
        <v>0</v>
      </c>
      <c r="BJ154">
        <f>'Ввод данных'!BM158</f>
        <v>0</v>
      </c>
      <c r="BK154">
        <f>'Ввод данных'!BN158</f>
        <v>0</v>
      </c>
      <c r="BL154">
        <f>'Ввод данных'!BO158</f>
        <v>0</v>
      </c>
      <c r="BM154" s="1" t="b">
        <f>IF('Ввод данных'!BP158=4,1,(IF('Ввод данных'!BP158=1,1,(IF('Ввод данных'!BP158=2,0,(IF('Ввод данных'!BP158=3,0)))))))</f>
        <v>0</v>
      </c>
      <c r="BN154">
        <f>'Ввод данных'!BQ158</f>
        <v>0</v>
      </c>
      <c r="BO154">
        <f>'Ввод данных'!BR158</f>
        <v>0</v>
      </c>
      <c r="BP154" s="3" t="b">
        <f>IF('Ввод данных'!BS158=4,1,(IF('Ввод данных'!BS158=3,2,(IF('Ввод данных'!BS158=2,3,(IF('Ввод данных'!BS158=1,4)))))))</f>
        <v>0</v>
      </c>
      <c r="BQ154">
        <f>'Ввод данных'!BT158</f>
        <v>0</v>
      </c>
      <c r="BR154">
        <f>'Ввод данных'!BU158</f>
        <v>0</v>
      </c>
      <c r="BS154">
        <f>'Ввод данных'!BV158</f>
        <v>0</v>
      </c>
      <c r="BT154" s="45">
        <f>'Ввод данных'!BH158</f>
        <v>0</v>
      </c>
      <c r="BU154" s="45">
        <f>'Ввод данных'!G158</f>
        <v>0</v>
      </c>
      <c r="BV154" s="45">
        <f>'Ввод данных'!AV158</f>
        <v>0</v>
      </c>
    </row>
    <row r="155" spans="1:74" x14ac:dyDescent="0.25">
      <c r="A155" s="3" t="b">
        <f>IF('Ввод данных'!D159=4,1,(IF('Ввод данных'!D159=3,2,(IF('Ввод данных'!D159=2,3,(IF('Ввод данных'!D159=1,4)))))))</f>
        <v>0</v>
      </c>
      <c r="B155">
        <f>'Ввод данных'!E159</f>
        <v>0</v>
      </c>
      <c r="C155">
        <f>'Ввод данных'!F159</f>
        <v>0</v>
      </c>
      <c r="D155" s="1" t="b">
        <f>IF('Ввод данных'!G159=4,1,(IF('Ввод данных'!G159=1,1,(IF('Ввод данных'!G159=2,0,(IF('Ввод данных'!G159=3,0)))))))</f>
        <v>0</v>
      </c>
      <c r="E155" s="3" t="b">
        <f>IF('Ввод данных'!H159=4,1,(IF('Ввод данных'!H159=3,2,(IF('Ввод данных'!H159=2,3,(IF('Ввод данных'!H159=1,4)))))))</f>
        <v>0</v>
      </c>
      <c r="F155">
        <f>'Ввод данных'!I159</f>
        <v>0</v>
      </c>
      <c r="G155">
        <f>'Ввод данных'!J159</f>
        <v>0</v>
      </c>
      <c r="H155">
        <f>'Ввод данных'!K159</f>
        <v>0</v>
      </c>
      <c r="I155">
        <f>'Ввод данных'!L159</f>
        <v>0</v>
      </c>
      <c r="J155">
        <f>'Ввод данных'!M159</f>
        <v>0</v>
      </c>
      <c r="K155">
        <f>'Ввод данных'!N159</f>
        <v>0</v>
      </c>
      <c r="L155">
        <f>'Ввод данных'!O159</f>
        <v>0</v>
      </c>
      <c r="M155">
        <f>'Ввод данных'!P159</f>
        <v>0</v>
      </c>
      <c r="N155">
        <f>'Ввод данных'!Q159</f>
        <v>0</v>
      </c>
      <c r="O155" s="2">
        <f>'Ввод данных'!R159</f>
        <v>0</v>
      </c>
      <c r="P155">
        <f>'Ввод данных'!S159</f>
        <v>0</v>
      </c>
      <c r="Q155" s="1" t="b">
        <f>IF('Ввод данных'!T159=4,1,(IF('Ввод данных'!T159=1,1,(IF('Ввод данных'!T159=2,0,(IF('Ввод данных'!T159=3,0)))))))</f>
        <v>0</v>
      </c>
      <c r="R155" s="3" t="b">
        <f>IF('Ввод данных'!U159=4,1,(IF('Ввод данных'!U159=3,2,(IF('Ввод данных'!U159=2,3,(IF('Ввод данных'!U159=1,4)))))))</f>
        <v>0</v>
      </c>
      <c r="S155">
        <f>'Ввод данных'!V159</f>
        <v>0</v>
      </c>
      <c r="T155">
        <f>'Ввод данных'!W159</f>
        <v>0</v>
      </c>
      <c r="U155" s="3" t="b">
        <f>IF('Ввод данных'!X159=4,1,(IF('Ввод данных'!X159=3,2,(IF('Ввод данных'!X159=2,3,(IF('Ввод данных'!X159=1,4)))))))</f>
        <v>0</v>
      </c>
      <c r="V155" s="3" t="b">
        <f>IF('Ввод данных'!Y159=4,1,(IF('Ввод данных'!Y159=3,2,(IF('Ввод данных'!Y159=2,3,(IF('Ввод данных'!Y159=1,4)))))))</f>
        <v>0</v>
      </c>
      <c r="W155" s="3" t="b">
        <f>IF('Ввод данных'!Z159=4,1,(IF('Ввод данных'!Z159=3,2,(IF('Ввод данных'!Z159=2,3,(IF('Ввод данных'!Z159=1,4)))))))</f>
        <v>0</v>
      </c>
      <c r="X155">
        <f>'Ввод данных'!AA159</f>
        <v>0</v>
      </c>
      <c r="Y155">
        <f>'Ввод данных'!AB159</f>
        <v>0</v>
      </c>
      <c r="Z155">
        <f>'Ввод данных'!AC159</f>
        <v>0</v>
      </c>
      <c r="AA155">
        <f>'Ввод данных'!AD159</f>
        <v>0</v>
      </c>
      <c r="AB155" s="1" t="b">
        <f>IF('Ввод данных'!AE159=4,1,(IF('Ввод данных'!AE159=1,1,(IF('Ввод данных'!AE159=2,0,(IF('Ввод данных'!AE159=3,0)))))))</f>
        <v>0</v>
      </c>
      <c r="AC155">
        <f>'Ввод данных'!AF159</f>
        <v>0</v>
      </c>
      <c r="AD155">
        <f>'Ввод данных'!AG159</f>
        <v>0</v>
      </c>
      <c r="AE155" s="3" t="b">
        <f>IF('Ввод данных'!AH159=4,1,(IF('Ввод данных'!AH159=3,2,(IF('Ввод данных'!AH159=2,3,(IF('Ввод данных'!AH159=1,4)))))))</f>
        <v>0</v>
      </c>
      <c r="AF155">
        <f>'Ввод данных'!AI159</f>
        <v>0</v>
      </c>
      <c r="AG155">
        <f>'Ввод данных'!AJ159</f>
        <v>0</v>
      </c>
      <c r="AH155">
        <f>'Ввод данных'!AK159</f>
        <v>0</v>
      </c>
      <c r="AI155" s="3" t="b">
        <f>IF('Ввод данных'!AL159=4,1,(IF('Ввод данных'!AL159=3,2,(IF('Ввод данных'!AL159=2,3,(IF('Ввод данных'!AL159=1,4)))))))</f>
        <v>0</v>
      </c>
      <c r="AJ155">
        <f>'Ввод данных'!AM159</f>
        <v>0</v>
      </c>
      <c r="AK155">
        <f>'Ввод данных'!AN159</f>
        <v>0</v>
      </c>
      <c r="AL155">
        <f>'Ввод данных'!AO159</f>
        <v>0</v>
      </c>
      <c r="AM155">
        <f>'Ввод данных'!AP159</f>
        <v>0</v>
      </c>
      <c r="AN155">
        <f>'Ввод данных'!AQ159</f>
        <v>0</v>
      </c>
      <c r="AO155">
        <f>'Ввод данных'!AR159</f>
        <v>0</v>
      </c>
      <c r="AP155" s="1" t="b">
        <f>IF('Ввод данных'!AS159=4,1,(IF('Ввод данных'!AS159=1,1,(IF('Ввод данных'!AS159=2,0,(IF('Ввод данных'!AS159=3,0)))))))</f>
        <v>0</v>
      </c>
      <c r="AQ155">
        <f>'Ввод данных'!AT159</f>
        <v>0</v>
      </c>
      <c r="AR155">
        <f>'Ввод данных'!AU159</f>
        <v>0</v>
      </c>
      <c r="AS155" s="1" t="b">
        <f>IF('Ввод данных'!AV159=4,1,(IF('Ввод данных'!AV159=1,1,(IF('Ввод данных'!AV159=2,0,(IF('Ввод данных'!AV159=3,0)))))))</f>
        <v>0</v>
      </c>
      <c r="AT155" s="3" t="b">
        <f>IF('Ввод данных'!AW159=4,1,(IF('Ввод данных'!AW159=3,2,(IF('Ввод данных'!AW159=2,3,(IF('Ввод данных'!AW159=1,4)))))))</f>
        <v>0</v>
      </c>
      <c r="AU155">
        <f>'Ввод данных'!AX159</f>
        <v>0</v>
      </c>
      <c r="AV155">
        <f>'Ввод данных'!AY159</f>
        <v>0</v>
      </c>
      <c r="AW155">
        <f>'Ввод данных'!AZ159</f>
        <v>0</v>
      </c>
      <c r="AX155">
        <f>'Ввод данных'!BA159</f>
        <v>0</v>
      </c>
      <c r="AY155" s="3" t="b">
        <f>IF('Ввод данных'!BB159=4,1,(IF('Ввод данных'!BB159=3,2,(IF('Ввод данных'!BB159=2,3,(IF('Ввод данных'!BB159=1,4)))))))</f>
        <v>0</v>
      </c>
      <c r="AZ155">
        <f>'Ввод данных'!BC159</f>
        <v>0</v>
      </c>
      <c r="BA155" s="3" t="b">
        <f>IF('Ввод данных'!BD159=4,1,(IF('Ввод данных'!BD159=3,2,(IF('Ввод данных'!BD159=2,3,(IF('Ввод данных'!BD159=1,4)))))))</f>
        <v>0</v>
      </c>
      <c r="BB155">
        <f>'Ввод данных'!BE159</f>
        <v>0</v>
      </c>
      <c r="BC155">
        <f>'Ввод данных'!BF159</f>
        <v>0</v>
      </c>
      <c r="BD155" s="3" t="b">
        <f>IF('Ввод данных'!BG159=4,1,(IF('Ввод данных'!BG159=3,2,(IF('Ввод данных'!BG159=2,3,(IF('Ввод данных'!BG159=1,4)))))))</f>
        <v>0</v>
      </c>
      <c r="BE155" s="1" t="b">
        <f>IF('Ввод данных'!BH159=4,1,(IF('Ввод данных'!BH159=1,1,(IF('Ввод данных'!BH159=2,0,(IF('Ввод данных'!BH159=3,0)))))))</f>
        <v>0</v>
      </c>
      <c r="BF155" s="2">
        <f>'Ввод данных'!BI159</f>
        <v>0</v>
      </c>
      <c r="BG155">
        <f>'Ввод данных'!BJ159</f>
        <v>0</v>
      </c>
      <c r="BH155">
        <f>'Ввод данных'!BK159</f>
        <v>0</v>
      </c>
      <c r="BI155">
        <f>'Ввод данных'!BL159</f>
        <v>0</v>
      </c>
      <c r="BJ155">
        <f>'Ввод данных'!BM159</f>
        <v>0</v>
      </c>
      <c r="BK155">
        <f>'Ввод данных'!BN159</f>
        <v>0</v>
      </c>
      <c r="BL155">
        <f>'Ввод данных'!BO159</f>
        <v>0</v>
      </c>
      <c r="BM155" s="1" t="b">
        <f>IF('Ввод данных'!BP159=4,1,(IF('Ввод данных'!BP159=1,1,(IF('Ввод данных'!BP159=2,0,(IF('Ввод данных'!BP159=3,0)))))))</f>
        <v>0</v>
      </c>
      <c r="BN155">
        <f>'Ввод данных'!BQ159</f>
        <v>0</v>
      </c>
      <c r="BO155">
        <f>'Ввод данных'!BR159</f>
        <v>0</v>
      </c>
      <c r="BP155" s="3" t="b">
        <f>IF('Ввод данных'!BS159=4,1,(IF('Ввод данных'!BS159=3,2,(IF('Ввод данных'!BS159=2,3,(IF('Ввод данных'!BS159=1,4)))))))</f>
        <v>0</v>
      </c>
      <c r="BQ155">
        <f>'Ввод данных'!BT159</f>
        <v>0</v>
      </c>
      <c r="BR155">
        <f>'Ввод данных'!BU159</f>
        <v>0</v>
      </c>
      <c r="BS155">
        <f>'Ввод данных'!BV159</f>
        <v>0</v>
      </c>
      <c r="BT155" s="45">
        <f>'Ввод данных'!BH159</f>
        <v>0</v>
      </c>
      <c r="BU155" s="45">
        <f>'Ввод данных'!G159</f>
        <v>0</v>
      </c>
      <c r="BV155" s="45">
        <f>'Ввод данных'!AV159</f>
        <v>0</v>
      </c>
    </row>
    <row r="156" spans="1:74" x14ac:dyDescent="0.25">
      <c r="A156" s="3" t="b">
        <f>IF('Ввод данных'!D160=4,1,(IF('Ввод данных'!D160=3,2,(IF('Ввод данных'!D160=2,3,(IF('Ввод данных'!D160=1,4)))))))</f>
        <v>0</v>
      </c>
      <c r="B156">
        <f>'Ввод данных'!E160</f>
        <v>0</v>
      </c>
      <c r="C156">
        <f>'Ввод данных'!F160</f>
        <v>0</v>
      </c>
      <c r="D156" s="1" t="b">
        <f>IF('Ввод данных'!G160=4,1,(IF('Ввод данных'!G160=1,1,(IF('Ввод данных'!G160=2,0,(IF('Ввод данных'!G160=3,0)))))))</f>
        <v>0</v>
      </c>
      <c r="E156" s="3" t="b">
        <f>IF('Ввод данных'!H160=4,1,(IF('Ввод данных'!H160=3,2,(IF('Ввод данных'!H160=2,3,(IF('Ввод данных'!H160=1,4)))))))</f>
        <v>0</v>
      </c>
      <c r="F156">
        <f>'Ввод данных'!I160</f>
        <v>0</v>
      </c>
      <c r="G156">
        <f>'Ввод данных'!J160</f>
        <v>0</v>
      </c>
      <c r="H156">
        <f>'Ввод данных'!K160</f>
        <v>0</v>
      </c>
      <c r="I156">
        <f>'Ввод данных'!L160</f>
        <v>0</v>
      </c>
      <c r="J156">
        <f>'Ввод данных'!M160</f>
        <v>0</v>
      </c>
      <c r="K156">
        <f>'Ввод данных'!N160</f>
        <v>0</v>
      </c>
      <c r="L156">
        <f>'Ввод данных'!O160</f>
        <v>0</v>
      </c>
      <c r="M156">
        <f>'Ввод данных'!P160</f>
        <v>0</v>
      </c>
      <c r="N156">
        <f>'Ввод данных'!Q160</f>
        <v>0</v>
      </c>
      <c r="O156" s="2">
        <f>'Ввод данных'!R160</f>
        <v>0</v>
      </c>
      <c r="P156">
        <f>'Ввод данных'!S160</f>
        <v>0</v>
      </c>
      <c r="Q156" s="1" t="b">
        <f>IF('Ввод данных'!T160=4,1,(IF('Ввод данных'!T160=1,1,(IF('Ввод данных'!T160=2,0,(IF('Ввод данных'!T160=3,0)))))))</f>
        <v>0</v>
      </c>
      <c r="R156" s="3" t="b">
        <f>IF('Ввод данных'!U160=4,1,(IF('Ввод данных'!U160=3,2,(IF('Ввод данных'!U160=2,3,(IF('Ввод данных'!U160=1,4)))))))</f>
        <v>0</v>
      </c>
      <c r="S156">
        <f>'Ввод данных'!V160</f>
        <v>0</v>
      </c>
      <c r="T156">
        <f>'Ввод данных'!W160</f>
        <v>0</v>
      </c>
      <c r="U156" s="3" t="b">
        <f>IF('Ввод данных'!X160=4,1,(IF('Ввод данных'!X160=3,2,(IF('Ввод данных'!X160=2,3,(IF('Ввод данных'!X160=1,4)))))))</f>
        <v>0</v>
      </c>
      <c r="V156" s="3" t="b">
        <f>IF('Ввод данных'!Y160=4,1,(IF('Ввод данных'!Y160=3,2,(IF('Ввод данных'!Y160=2,3,(IF('Ввод данных'!Y160=1,4)))))))</f>
        <v>0</v>
      </c>
      <c r="W156" s="3" t="b">
        <f>IF('Ввод данных'!Z160=4,1,(IF('Ввод данных'!Z160=3,2,(IF('Ввод данных'!Z160=2,3,(IF('Ввод данных'!Z160=1,4)))))))</f>
        <v>0</v>
      </c>
      <c r="X156">
        <f>'Ввод данных'!AA160</f>
        <v>0</v>
      </c>
      <c r="Y156">
        <f>'Ввод данных'!AB160</f>
        <v>0</v>
      </c>
      <c r="Z156">
        <f>'Ввод данных'!AC160</f>
        <v>0</v>
      </c>
      <c r="AA156">
        <f>'Ввод данных'!AD160</f>
        <v>0</v>
      </c>
      <c r="AB156" s="1" t="b">
        <f>IF('Ввод данных'!AE160=4,1,(IF('Ввод данных'!AE160=1,1,(IF('Ввод данных'!AE160=2,0,(IF('Ввод данных'!AE160=3,0)))))))</f>
        <v>0</v>
      </c>
      <c r="AC156">
        <f>'Ввод данных'!AF160</f>
        <v>0</v>
      </c>
      <c r="AD156">
        <f>'Ввод данных'!AG160</f>
        <v>0</v>
      </c>
      <c r="AE156" s="3" t="b">
        <f>IF('Ввод данных'!AH160=4,1,(IF('Ввод данных'!AH160=3,2,(IF('Ввод данных'!AH160=2,3,(IF('Ввод данных'!AH160=1,4)))))))</f>
        <v>0</v>
      </c>
      <c r="AF156">
        <f>'Ввод данных'!AI160</f>
        <v>0</v>
      </c>
      <c r="AG156">
        <f>'Ввод данных'!AJ160</f>
        <v>0</v>
      </c>
      <c r="AH156">
        <f>'Ввод данных'!AK160</f>
        <v>0</v>
      </c>
      <c r="AI156" s="3" t="b">
        <f>IF('Ввод данных'!AL160=4,1,(IF('Ввод данных'!AL160=3,2,(IF('Ввод данных'!AL160=2,3,(IF('Ввод данных'!AL160=1,4)))))))</f>
        <v>0</v>
      </c>
      <c r="AJ156">
        <f>'Ввод данных'!AM160</f>
        <v>0</v>
      </c>
      <c r="AK156">
        <f>'Ввод данных'!AN160</f>
        <v>0</v>
      </c>
      <c r="AL156">
        <f>'Ввод данных'!AO160</f>
        <v>0</v>
      </c>
      <c r="AM156">
        <f>'Ввод данных'!AP160</f>
        <v>0</v>
      </c>
      <c r="AN156">
        <f>'Ввод данных'!AQ160</f>
        <v>0</v>
      </c>
      <c r="AO156">
        <f>'Ввод данных'!AR160</f>
        <v>0</v>
      </c>
      <c r="AP156" s="1" t="b">
        <f>IF('Ввод данных'!AS160=4,1,(IF('Ввод данных'!AS160=1,1,(IF('Ввод данных'!AS160=2,0,(IF('Ввод данных'!AS160=3,0)))))))</f>
        <v>0</v>
      </c>
      <c r="AQ156">
        <f>'Ввод данных'!AT160</f>
        <v>0</v>
      </c>
      <c r="AR156">
        <f>'Ввод данных'!AU160</f>
        <v>0</v>
      </c>
      <c r="AS156" s="1" t="b">
        <f>IF('Ввод данных'!AV160=4,1,(IF('Ввод данных'!AV160=1,1,(IF('Ввод данных'!AV160=2,0,(IF('Ввод данных'!AV160=3,0)))))))</f>
        <v>0</v>
      </c>
      <c r="AT156" s="3" t="b">
        <f>IF('Ввод данных'!AW160=4,1,(IF('Ввод данных'!AW160=3,2,(IF('Ввод данных'!AW160=2,3,(IF('Ввод данных'!AW160=1,4)))))))</f>
        <v>0</v>
      </c>
      <c r="AU156">
        <f>'Ввод данных'!AX160</f>
        <v>0</v>
      </c>
      <c r="AV156">
        <f>'Ввод данных'!AY160</f>
        <v>0</v>
      </c>
      <c r="AW156">
        <f>'Ввод данных'!AZ160</f>
        <v>0</v>
      </c>
      <c r="AX156">
        <f>'Ввод данных'!BA160</f>
        <v>0</v>
      </c>
      <c r="AY156" s="3" t="b">
        <f>IF('Ввод данных'!BB160=4,1,(IF('Ввод данных'!BB160=3,2,(IF('Ввод данных'!BB160=2,3,(IF('Ввод данных'!BB160=1,4)))))))</f>
        <v>0</v>
      </c>
      <c r="AZ156">
        <f>'Ввод данных'!BC160</f>
        <v>0</v>
      </c>
      <c r="BA156" s="3" t="b">
        <f>IF('Ввод данных'!BD160=4,1,(IF('Ввод данных'!BD160=3,2,(IF('Ввод данных'!BD160=2,3,(IF('Ввод данных'!BD160=1,4)))))))</f>
        <v>0</v>
      </c>
      <c r="BB156">
        <f>'Ввод данных'!BE160</f>
        <v>0</v>
      </c>
      <c r="BC156">
        <f>'Ввод данных'!BF160</f>
        <v>0</v>
      </c>
      <c r="BD156" s="3" t="b">
        <f>IF('Ввод данных'!BG160=4,1,(IF('Ввод данных'!BG160=3,2,(IF('Ввод данных'!BG160=2,3,(IF('Ввод данных'!BG160=1,4)))))))</f>
        <v>0</v>
      </c>
      <c r="BE156" s="1" t="b">
        <f>IF('Ввод данных'!BH160=4,1,(IF('Ввод данных'!BH160=1,1,(IF('Ввод данных'!BH160=2,0,(IF('Ввод данных'!BH160=3,0)))))))</f>
        <v>0</v>
      </c>
      <c r="BF156" s="2">
        <f>'Ввод данных'!BI160</f>
        <v>0</v>
      </c>
      <c r="BG156">
        <f>'Ввод данных'!BJ160</f>
        <v>0</v>
      </c>
      <c r="BH156">
        <f>'Ввод данных'!BK160</f>
        <v>0</v>
      </c>
      <c r="BI156">
        <f>'Ввод данных'!BL160</f>
        <v>0</v>
      </c>
      <c r="BJ156">
        <f>'Ввод данных'!BM160</f>
        <v>0</v>
      </c>
      <c r="BK156">
        <f>'Ввод данных'!BN160</f>
        <v>0</v>
      </c>
      <c r="BL156">
        <f>'Ввод данных'!BO160</f>
        <v>0</v>
      </c>
      <c r="BM156" s="1" t="b">
        <f>IF('Ввод данных'!BP160=4,1,(IF('Ввод данных'!BP160=1,1,(IF('Ввод данных'!BP160=2,0,(IF('Ввод данных'!BP160=3,0)))))))</f>
        <v>0</v>
      </c>
      <c r="BN156">
        <f>'Ввод данных'!BQ160</f>
        <v>0</v>
      </c>
      <c r="BO156">
        <f>'Ввод данных'!BR160</f>
        <v>0</v>
      </c>
      <c r="BP156" s="3" t="b">
        <f>IF('Ввод данных'!BS160=4,1,(IF('Ввод данных'!BS160=3,2,(IF('Ввод данных'!BS160=2,3,(IF('Ввод данных'!BS160=1,4)))))))</f>
        <v>0</v>
      </c>
      <c r="BQ156">
        <f>'Ввод данных'!BT160</f>
        <v>0</v>
      </c>
      <c r="BR156">
        <f>'Ввод данных'!BU160</f>
        <v>0</v>
      </c>
      <c r="BS156">
        <f>'Ввод данных'!BV160</f>
        <v>0</v>
      </c>
      <c r="BT156" s="45">
        <f>'Ввод данных'!BH160</f>
        <v>0</v>
      </c>
      <c r="BU156" s="45">
        <f>'Ввод данных'!G160</f>
        <v>0</v>
      </c>
      <c r="BV156" s="45">
        <f>'Ввод данных'!AV160</f>
        <v>0</v>
      </c>
    </row>
    <row r="157" spans="1:74" x14ac:dyDescent="0.25">
      <c r="A157" s="3" t="b">
        <f>IF('Ввод данных'!D161=4,1,(IF('Ввод данных'!D161=3,2,(IF('Ввод данных'!D161=2,3,(IF('Ввод данных'!D161=1,4)))))))</f>
        <v>0</v>
      </c>
      <c r="B157">
        <f>'Ввод данных'!E161</f>
        <v>0</v>
      </c>
      <c r="C157">
        <f>'Ввод данных'!F161</f>
        <v>0</v>
      </c>
      <c r="D157" s="1" t="b">
        <f>IF('Ввод данных'!G161=4,1,(IF('Ввод данных'!G161=1,1,(IF('Ввод данных'!G161=2,0,(IF('Ввод данных'!G161=3,0)))))))</f>
        <v>0</v>
      </c>
      <c r="E157" s="3" t="b">
        <f>IF('Ввод данных'!H161=4,1,(IF('Ввод данных'!H161=3,2,(IF('Ввод данных'!H161=2,3,(IF('Ввод данных'!H161=1,4)))))))</f>
        <v>0</v>
      </c>
      <c r="F157">
        <f>'Ввод данных'!I161</f>
        <v>0</v>
      </c>
      <c r="G157">
        <f>'Ввод данных'!J161</f>
        <v>0</v>
      </c>
      <c r="H157">
        <f>'Ввод данных'!K161</f>
        <v>0</v>
      </c>
      <c r="I157">
        <f>'Ввод данных'!L161</f>
        <v>0</v>
      </c>
      <c r="J157">
        <f>'Ввод данных'!M161</f>
        <v>0</v>
      </c>
      <c r="K157">
        <f>'Ввод данных'!N161</f>
        <v>0</v>
      </c>
      <c r="L157">
        <f>'Ввод данных'!O161</f>
        <v>0</v>
      </c>
      <c r="M157">
        <f>'Ввод данных'!P161</f>
        <v>0</v>
      </c>
      <c r="N157">
        <f>'Ввод данных'!Q161</f>
        <v>0</v>
      </c>
      <c r="O157" s="2">
        <f>'Ввод данных'!R161</f>
        <v>0</v>
      </c>
      <c r="P157">
        <f>'Ввод данных'!S161</f>
        <v>0</v>
      </c>
      <c r="Q157" s="1" t="b">
        <f>IF('Ввод данных'!T161=4,1,(IF('Ввод данных'!T161=1,1,(IF('Ввод данных'!T161=2,0,(IF('Ввод данных'!T161=3,0)))))))</f>
        <v>0</v>
      </c>
      <c r="R157" s="3" t="b">
        <f>IF('Ввод данных'!U161=4,1,(IF('Ввод данных'!U161=3,2,(IF('Ввод данных'!U161=2,3,(IF('Ввод данных'!U161=1,4)))))))</f>
        <v>0</v>
      </c>
      <c r="S157">
        <f>'Ввод данных'!V161</f>
        <v>0</v>
      </c>
      <c r="T157">
        <f>'Ввод данных'!W161</f>
        <v>0</v>
      </c>
      <c r="U157" s="3" t="b">
        <f>IF('Ввод данных'!X161=4,1,(IF('Ввод данных'!X161=3,2,(IF('Ввод данных'!X161=2,3,(IF('Ввод данных'!X161=1,4)))))))</f>
        <v>0</v>
      </c>
      <c r="V157" s="3" t="b">
        <f>IF('Ввод данных'!Y161=4,1,(IF('Ввод данных'!Y161=3,2,(IF('Ввод данных'!Y161=2,3,(IF('Ввод данных'!Y161=1,4)))))))</f>
        <v>0</v>
      </c>
      <c r="W157" s="3" t="b">
        <f>IF('Ввод данных'!Z161=4,1,(IF('Ввод данных'!Z161=3,2,(IF('Ввод данных'!Z161=2,3,(IF('Ввод данных'!Z161=1,4)))))))</f>
        <v>0</v>
      </c>
      <c r="X157">
        <f>'Ввод данных'!AA161</f>
        <v>0</v>
      </c>
      <c r="Y157">
        <f>'Ввод данных'!AB161</f>
        <v>0</v>
      </c>
      <c r="Z157">
        <f>'Ввод данных'!AC161</f>
        <v>0</v>
      </c>
      <c r="AA157">
        <f>'Ввод данных'!AD161</f>
        <v>0</v>
      </c>
      <c r="AB157" s="1" t="b">
        <f>IF('Ввод данных'!AE161=4,1,(IF('Ввод данных'!AE161=1,1,(IF('Ввод данных'!AE161=2,0,(IF('Ввод данных'!AE161=3,0)))))))</f>
        <v>0</v>
      </c>
      <c r="AC157">
        <f>'Ввод данных'!AF161</f>
        <v>0</v>
      </c>
      <c r="AD157">
        <f>'Ввод данных'!AG161</f>
        <v>0</v>
      </c>
      <c r="AE157" s="3" t="b">
        <f>IF('Ввод данных'!AH161=4,1,(IF('Ввод данных'!AH161=3,2,(IF('Ввод данных'!AH161=2,3,(IF('Ввод данных'!AH161=1,4)))))))</f>
        <v>0</v>
      </c>
      <c r="AF157">
        <f>'Ввод данных'!AI161</f>
        <v>0</v>
      </c>
      <c r="AG157">
        <f>'Ввод данных'!AJ161</f>
        <v>0</v>
      </c>
      <c r="AH157">
        <f>'Ввод данных'!AK161</f>
        <v>0</v>
      </c>
      <c r="AI157" s="3" t="b">
        <f>IF('Ввод данных'!AL161=4,1,(IF('Ввод данных'!AL161=3,2,(IF('Ввод данных'!AL161=2,3,(IF('Ввод данных'!AL161=1,4)))))))</f>
        <v>0</v>
      </c>
      <c r="AJ157">
        <f>'Ввод данных'!AM161</f>
        <v>0</v>
      </c>
      <c r="AK157">
        <f>'Ввод данных'!AN161</f>
        <v>0</v>
      </c>
      <c r="AL157">
        <f>'Ввод данных'!AO161</f>
        <v>0</v>
      </c>
      <c r="AM157">
        <f>'Ввод данных'!AP161</f>
        <v>0</v>
      </c>
      <c r="AN157">
        <f>'Ввод данных'!AQ161</f>
        <v>0</v>
      </c>
      <c r="AO157">
        <f>'Ввод данных'!AR161</f>
        <v>0</v>
      </c>
      <c r="AP157" s="1" t="b">
        <f>IF('Ввод данных'!AS161=4,1,(IF('Ввод данных'!AS161=1,1,(IF('Ввод данных'!AS161=2,0,(IF('Ввод данных'!AS161=3,0)))))))</f>
        <v>0</v>
      </c>
      <c r="AQ157">
        <f>'Ввод данных'!AT161</f>
        <v>0</v>
      </c>
      <c r="AR157">
        <f>'Ввод данных'!AU161</f>
        <v>0</v>
      </c>
      <c r="AS157" s="1" t="b">
        <f>IF('Ввод данных'!AV161=4,1,(IF('Ввод данных'!AV161=1,1,(IF('Ввод данных'!AV161=2,0,(IF('Ввод данных'!AV161=3,0)))))))</f>
        <v>0</v>
      </c>
      <c r="AT157" s="3" t="b">
        <f>IF('Ввод данных'!AW161=4,1,(IF('Ввод данных'!AW161=3,2,(IF('Ввод данных'!AW161=2,3,(IF('Ввод данных'!AW161=1,4)))))))</f>
        <v>0</v>
      </c>
      <c r="AU157">
        <f>'Ввод данных'!AX161</f>
        <v>0</v>
      </c>
      <c r="AV157">
        <f>'Ввод данных'!AY161</f>
        <v>0</v>
      </c>
      <c r="AW157">
        <f>'Ввод данных'!AZ161</f>
        <v>0</v>
      </c>
      <c r="AX157">
        <f>'Ввод данных'!BA161</f>
        <v>0</v>
      </c>
      <c r="AY157" s="3" t="b">
        <f>IF('Ввод данных'!BB161=4,1,(IF('Ввод данных'!BB161=3,2,(IF('Ввод данных'!BB161=2,3,(IF('Ввод данных'!BB161=1,4)))))))</f>
        <v>0</v>
      </c>
      <c r="AZ157">
        <f>'Ввод данных'!BC161</f>
        <v>0</v>
      </c>
      <c r="BA157" s="3" t="b">
        <f>IF('Ввод данных'!BD161=4,1,(IF('Ввод данных'!BD161=3,2,(IF('Ввод данных'!BD161=2,3,(IF('Ввод данных'!BD161=1,4)))))))</f>
        <v>0</v>
      </c>
      <c r="BB157">
        <f>'Ввод данных'!BE161</f>
        <v>0</v>
      </c>
      <c r="BC157">
        <f>'Ввод данных'!BF161</f>
        <v>0</v>
      </c>
      <c r="BD157" s="3" t="b">
        <f>IF('Ввод данных'!BG161=4,1,(IF('Ввод данных'!BG161=3,2,(IF('Ввод данных'!BG161=2,3,(IF('Ввод данных'!BG161=1,4)))))))</f>
        <v>0</v>
      </c>
      <c r="BE157" s="1" t="b">
        <f>IF('Ввод данных'!BH161=4,1,(IF('Ввод данных'!BH161=1,1,(IF('Ввод данных'!BH161=2,0,(IF('Ввод данных'!BH161=3,0)))))))</f>
        <v>0</v>
      </c>
      <c r="BF157" s="2">
        <f>'Ввод данных'!BI161</f>
        <v>0</v>
      </c>
      <c r="BG157">
        <f>'Ввод данных'!BJ161</f>
        <v>0</v>
      </c>
      <c r="BH157">
        <f>'Ввод данных'!BK161</f>
        <v>0</v>
      </c>
      <c r="BI157">
        <f>'Ввод данных'!BL161</f>
        <v>0</v>
      </c>
      <c r="BJ157">
        <f>'Ввод данных'!BM161</f>
        <v>0</v>
      </c>
      <c r="BK157">
        <f>'Ввод данных'!BN161</f>
        <v>0</v>
      </c>
      <c r="BL157">
        <f>'Ввод данных'!BO161</f>
        <v>0</v>
      </c>
      <c r="BM157" s="1" t="b">
        <f>IF('Ввод данных'!BP161=4,1,(IF('Ввод данных'!BP161=1,1,(IF('Ввод данных'!BP161=2,0,(IF('Ввод данных'!BP161=3,0)))))))</f>
        <v>0</v>
      </c>
      <c r="BN157">
        <f>'Ввод данных'!BQ161</f>
        <v>0</v>
      </c>
      <c r="BO157">
        <f>'Ввод данных'!BR161</f>
        <v>0</v>
      </c>
      <c r="BP157" s="3" t="b">
        <f>IF('Ввод данных'!BS161=4,1,(IF('Ввод данных'!BS161=3,2,(IF('Ввод данных'!BS161=2,3,(IF('Ввод данных'!BS161=1,4)))))))</f>
        <v>0</v>
      </c>
      <c r="BQ157">
        <f>'Ввод данных'!BT161</f>
        <v>0</v>
      </c>
      <c r="BR157">
        <f>'Ввод данных'!BU161</f>
        <v>0</v>
      </c>
      <c r="BS157">
        <f>'Ввод данных'!BV161</f>
        <v>0</v>
      </c>
      <c r="BT157" s="45">
        <f>'Ввод данных'!BH161</f>
        <v>0</v>
      </c>
      <c r="BU157" s="45">
        <f>'Ввод данных'!G161</f>
        <v>0</v>
      </c>
      <c r="BV157" s="45">
        <f>'Ввод данных'!AV161</f>
        <v>0</v>
      </c>
    </row>
    <row r="158" spans="1:74" x14ac:dyDescent="0.25">
      <c r="A158" s="3" t="b">
        <f>IF('Ввод данных'!D162=4,1,(IF('Ввод данных'!D162=3,2,(IF('Ввод данных'!D162=2,3,(IF('Ввод данных'!D162=1,4)))))))</f>
        <v>0</v>
      </c>
      <c r="B158">
        <f>'Ввод данных'!E162</f>
        <v>0</v>
      </c>
      <c r="C158">
        <f>'Ввод данных'!F162</f>
        <v>0</v>
      </c>
      <c r="D158" s="1" t="b">
        <f>IF('Ввод данных'!G162=4,1,(IF('Ввод данных'!G162=1,1,(IF('Ввод данных'!G162=2,0,(IF('Ввод данных'!G162=3,0)))))))</f>
        <v>0</v>
      </c>
      <c r="E158" s="3" t="b">
        <f>IF('Ввод данных'!H162=4,1,(IF('Ввод данных'!H162=3,2,(IF('Ввод данных'!H162=2,3,(IF('Ввод данных'!H162=1,4)))))))</f>
        <v>0</v>
      </c>
      <c r="F158">
        <f>'Ввод данных'!I162</f>
        <v>0</v>
      </c>
      <c r="G158">
        <f>'Ввод данных'!J162</f>
        <v>0</v>
      </c>
      <c r="H158">
        <f>'Ввод данных'!K162</f>
        <v>0</v>
      </c>
      <c r="I158">
        <f>'Ввод данных'!L162</f>
        <v>0</v>
      </c>
      <c r="J158">
        <f>'Ввод данных'!M162</f>
        <v>0</v>
      </c>
      <c r="K158">
        <f>'Ввод данных'!N162</f>
        <v>0</v>
      </c>
      <c r="L158">
        <f>'Ввод данных'!O162</f>
        <v>0</v>
      </c>
      <c r="M158">
        <f>'Ввод данных'!P162</f>
        <v>0</v>
      </c>
      <c r="N158">
        <f>'Ввод данных'!Q162</f>
        <v>0</v>
      </c>
      <c r="O158" s="2">
        <f>'Ввод данных'!R162</f>
        <v>0</v>
      </c>
      <c r="P158">
        <f>'Ввод данных'!S162</f>
        <v>0</v>
      </c>
      <c r="Q158" s="1" t="b">
        <f>IF('Ввод данных'!T162=4,1,(IF('Ввод данных'!T162=1,1,(IF('Ввод данных'!T162=2,0,(IF('Ввод данных'!T162=3,0)))))))</f>
        <v>0</v>
      </c>
      <c r="R158" s="3" t="b">
        <f>IF('Ввод данных'!U162=4,1,(IF('Ввод данных'!U162=3,2,(IF('Ввод данных'!U162=2,3,(IF('Ввод данных'!U162=1,4)))))))</f>
        <v>0</v>
      </c>
      <c r="S158">
        <f>'Ввод данных'!V162</f>
        <v>0</v>
      </c>
      <c r="T158">
        <f>'Ввод данных'!W162</f>
        <v>0</v>
      </c>
      <c r="U158" s="3" t="b">
        <f>IF('Ввод данных'!X162=4,1,(IF('Ввод данных'!X162=3,2,(IF('Ввод данных'!X162=2,3,(IF('Ввод данных'!X162=1,4)))))))</f>
        <v>0</v>
      </c>
      <c r="V158" s="3" t="b">
        <f>IF('Ввод данных'!Y162=4,1,(IF('Ввод данных'!Y162=3,2,(IF('Ввод данных'!Y162=2,3,(IF('Ввод данных'!Y162=1,4)))))))</f>
        <v>0</v>
      </c>
      <c r="W158" s="3" t="b">
        <f>IF('Ввод данных'!Z162=4,1,(IF('Ввод данных'!Z162=3,2,(IF('Ввод данных'!Z162=2,3,(IF('Ввод данных'!Z162=1,4)))))))</f>
        <v>0</v>
      </c>
      <c r="X158">
        <f>'Ввод данных'!AA162</f>
        <v>0</v>
      </c>
      <c r="Y158">
        <f>'Ввод данных'!AB162</f>
        <v>0</v>
      </c>
      <c r="Z158">
        <f>'Ввод данных'!AC162</f>
        <v>0</v>
      </c>
      <c r="AA158">
        <f>'Ввод данных'!AD162</f>
        <v>0</v>
      </c>
      <c r="AB158" s="1" t="b">
        <f>IF('Ввод данных'!AE162=4,1,(IF('Ввод данных'!AE162=1,1,(IF('Ввод данных'!AE162=2,0,(IF('Ввод данных'!AE162=3,0)))))))</f>
        <v>0</v>
      </c>
      <c r="AC158">
        <f>'Ввод данных'!AF162</f>
        <v>0</v>
      </c>
      <c r="AD158">
        <f>'Ввод данных'!AG162</f>
        <v>0</v>
      </c>
      <c r="AE158" s="3" t="b">
        <f>IF('Ввод данных'!AH162=4,1,(IF('Ввод данных'!AH162=3,2,(IF('Ввод данных'!AH162=2,3,(IF('Ввод данных'!AH162=1,4)))))))</f>
        <v>0</v>
      </c>
      <c r="AF158">
        <f>'Ввод данных'!AI162</f>
        <v>0</v>
      </c>
      <c r="AG158">
        <f>'Ввод данных'!AJ162</f>
        <v>0</v>
      </c>
      <c r="AH158">
        <f>'Ввод данных'!AK162</f>
        <v>0</v>
      </c>
      <c r="AI158" s="3" t="b">
        <f>IF('Ввод данных'!AL162=4,1,(IF('Ввод данных'!AL162=3,2,(IF('Ввод данных'!AL162=2,3,(IF('Ввод данных'!AL162=1,4)))))))</f>
        <v>0</v>
      </c>
      <c r="AJ158">
        <f>'Ввод данных'!AM162</f>
        <v>0</v>
      </c>
      <c r="AK158">
        <f>'Ввод данных'!AN162</f>
        <v>0</v>
      </c>
      <c r="AL158">
        <f>'Ввод данных'!AO162</f>
        <v>0</v>
      </c>
      <c r="AM158">
        <f>'Ввод данных'!AP162</f>
        <v>0</v>
      </c>
      <c r="AN158">
        <f>'Ввод данных'!AQ162</f>
        <v>0</v>
      </c>
      <c r="AO158">
        <f>'Ввод данных'!AR162</f>
        <v>0</v>
      </c>
      <c r="AP158" s="1" t="b">
        <f>IF('Ввод данных'!AS162=4,1,(IF('Ввод данных'!AS162=1,1,(IF('Ввод данных'!AS162=2,0,(IF('Ввод данных'!AS162=3,0)))))))</f>
        <v>0</v>
      </c>
      <c r="AQ158">
        <f>'Ввод данных'!AT162</f>
        <v>0</v>
      </c>
      <c r="AR158">
        <f>'Ввод данных'!AU162</f>
        <v>0</v>
      </c>
      <c r="AS158" s="1" t="b">
        <f>IF('Ввод данных'!AV162=4,1,(IF('Ввод данных'!AV162=1,1,(IF('Ввод данных'!AV162=2,0,(IF('Ввод данных'!AV162=3,0)))))))</f>
        <v>0</v>
      </c>
      <c r="AT158" s="3" t="b">
        <f>IF('Ввод данных'!AW162=4,1,(IF('Ввод данных'!AW162=3,2,(IF('Ввод данных'!AW162=2,3,(IF('Ввод данных'!AW162=1,4)))))))</f>
        <v>0</v>
      </c>
      <c r="AU158">
        <f>'Ввод данных'!AX162</f>
        <v>0</v>
      </c>
      <c r="AV158">
        <f>'Ввод данных'!AY162</f>
        <v>0</v>
      </c>
      <c r="AW158">
        <f>'Ввод данных'!AZ162</f>
        <v>0</v>
      </c>
      <c r="AX158">
        <f>'Ввод данных'!BA162</f>
        <v>0</v>
      </c>
      <c r="AY158" s="3" t="b">
        <f>IF('Ввод данных'!BB162=4,1,(IF('Ввод данных'!BB162=3,2,(IF('Ввод данных'!BB162=2,3,(IF('Ввод данных'!BB162=1,4)))))))</f>
        <v>0</v>
      </c>
      <c r="AZ158">
        <f>'Ввод данных'!BC162</f>
        <v>0</v>
      </c>
      <c r="BA158" s="3" t="b">
        <f>IF('Ввод данных'!BD162=4,1,(IF('Ввод данных'!BD162=3,2,(IF('Ввод данных'!BD162=2,3,(IF('Ввод данных'!BD162=1,4)))))))</f>
        <v>0</v>
      </c>
      <c r="BB158">
        <f>'Ввод данных'!BE162</f>
        <v>0</v>
      </c>
      <c r="BC158">
        <f>'Ввод данных'!BF162</f>
        <v>0</v>
      </c>
      <c r="BD158" s="3" t="b">
        <f>IF('Ввод данных'!BG162=4,1,(IF('Ввод данных'!BG162=3,2,(IF('Ввод данных'!BG162=2,3,(IF('Ввод данных'!BG162=1,4)))))))</f>
        <v>0</v>
      </c>
      <c r="BE158" s="1" t="b">
        <f>IF('Ввод данных'!BH162=4,1,(IF('Ввод данных'!BH162=1,1,(IF('Ввод данных'!BH162=2,0,(IF('Ввод данных'!BH162=3,0)))))))</f>
        <v>0</v>
      </c>
      <c r="BF158" s="2">
        <f>'Ввод данных'!BI162</f>
        <v>0</v>
      </c>
      <c r="BG158">
        <f>'Ввод данных'!BJ162</f>
        <v>0</v>
      </c>
      <c r="BH158">
        <f>'Ввод данных'!BK162</f>
        <v>0</v>
      </c>
      <c r="BI158">
        <f>'Ввод данных'!BL162</f>
        <v>0</v>
      </c>
      <c r="BJ158">
        <f>'Ввод данных'!BM162</f>
        <v>0</v>
      </c>
      <c r="BK158">
        <f>'Ввод данных'!BN162</f>
        <v>0</v>
      </c>
      <c r="BL158">
        <f>'Ввод данных'!BO162</f>
        <v>0</v>
      </c>
      <c r="BM158" s="1" t="b">
        <f>IF('Ввод данных'!BP162=4,1,(IF('Ввод данных'!BP162=1,1,(IF('Ввод данных'!BP162=2,0,(IF('Ввод данных'!BP162=3,0)))))))</f>
        <v>0</v>
      </c>
      <c r="BN158">
        <f>'Ввод данных'!BQ162</f>
        <v>0</v>
      </c>
      <c r="BO158">
        <f>'Ввод данных'!BR162</f>
        <v>0</v>
      </c>
      <c r="BP158" s="3" t="b">
        <f>IF('Ввод данных'!BS162=4,1,(IF('Ввод данных'!BS162=3,2,(IF('Ввод данных'!BS162=2,3,(IF('Ввод данных'!BS162=1,4)))))))</f>
        <v>0</v>
      </c>
      <c r="BQ158">
        <f>'Ввод данных'!BT162</f>
        <v>0</v>
      </c>
      <c r="BR158">
        <f>'Ввод данных'!BU162</f>
        <v>0</v>
      </c>
      <c r="BS158">
        <f>'Ввод данных'!BV162</f>
        <v>0</v>
      </c>
      <c r="BT158" s="45">
        <f>'Ввод данных'!BH162</f>
        <v>0</v>
      </c>
      <c r="BU158" s="45">
        <f>'Ввод данных'!G162</f>
        <v>0</v>
      </c>
      <c r="BV158" s="45">
        <f>'Ввод данных'!AV162</f>
        <v>0</v>
      </c>
    </row>
    <row r="159" spans="1:74" x14ac:dyDescent="0.25">
      <c r="A159" s="3" t="b">
        <f>IF('Ввод данных'!D163=4,1,(IF('Ввод данных'!D163=3,2,(IF('Ввод данных'!D163=2,3,(IF('Ввод данных'!D163=1,4)))))))</f>
        <v>0</v>
      </c>
      <c r="B159">
        <f>'Ввод данных'!E163</f>
        <v>0</v>
      </c>
      <c r="C159">
        <f>'Ввод данных'!F163</f>
        <v>0</v>
      </c>
      <c r="D159" s="1" t="b">
        <f>IF('Ввод данных'!G163=4,1,(IF('Ввод данных'!G163=1,1,(IF('Ввод данных'!G163=2,0,(IF('Ввод данных'!G163=3,0)))))))</f>
        <v>0</v>
      </c>
      <c r="E159" s="3" t="b">
        <f>IF('Ввод данных'!H163=4,1,(IF('Ввод данных'!H163=3,2,(IF('Ввод данных'!H163=2,3,(IF('Ввод данных'!H163=1,4)))))))</f>
        <v>0</v>
      </c>
      <c r="F159">
        <f>'Ввод данных'!I163</f>
        <v>0</v>
      </c>
      <c r="G159">
        <f>'Ввод данных'!J163</f>
        <v>0</v>
      </c>
      <c r="H159">
        <f>'Ввод данных'!K163</f>
        <v>0</v>
      </c>
      <c r="I159">
        <f>'Ввод данных'!L163</f>
        <v>0</v>
      </c>
      <c r="J159">
        <f>'Ввод данных'!M163</f>
        <v>0</v>
      </c>
      <c r="K159">
        <f>'Ввод данных'!N163</f>
        <v>0</v>
      </c>
      <c r="L159">
        <f>'Ввод данных'!O163</f>
        <v>0</v>
      </c>
      <c r="M159">
        <f>'Ввод данных'!P163</f>
        <v>0</v>
      </c>
      <c r="N159">
        <f>'Ввод данных'!Q163</f>
        <v>0</v>
      </c>
      <c r="O159" s="2">
        <f>'Ввод данных'!R163</f>
        <v>0</v>
      </c>
      <c r="P159">
        <f>'Ввод данных'!S163</f>
        <v>0</v>
      </c>
      <c r="Q159" s="1" t="b">
        <f>IF('Ввод данных'!T163=4,1,(IF('Ввод данных'!T163=1,1,(IF('Ввод данных'!T163=2,0,(IF('Ввод данных'!T163=3,0)))))))</f>
        <v>0</v>
      </c>
      <c r="R159" s="3" t="b">
        <f>IF('Ввод данных'!U163=4,1,(IF('Ввод данных'!U163=3,2,(IF('Ввод данных'!U163=2,3,(IF('Ввод данных'!U163=1,4)))))))</f>
        <v>0</v>
      </c>
      <c r="S159">
        <f>'Ввод данных'!V163</f>
        <v>0</v>
      </c>
      <c r="T159">
        <f>'Ввод данных'!W163</f>
        <v>0</v>
      </c>
      <c r="U159" s="3" t="b">
        <f>IF('Ввод данных'!X163=4,1,(IF('Ввод данных'!X163=3,2,(IF('Ввод данных'!X163=2,3,(IF('Ввод данных'!X163=1,4)))))))</f>
        <v>0</v>
      </c>
      <c r="V159" s="3" t="b">
        <f>IF('Ввод данных'!Y163=4,1,(IF('Ввод данных'!Y163=3,2,(IF('Ввод данных'!Y163=2,3,(IF('Ввод данных'!Y163=1,4)))))))</f>
        <v>0</v>
      </c>
      <c r="W159" s="3" t="b">
        <f>IF('Ввод данных'!Z163=4,1,(IF('Ввод данных'!Z163=3,2,(IF('Ввод данных'!Z163=2,3,(IF('Ввод данных'!Z163=1,4)))))))</f>
        <v>0</v>
      </c>
      <c r="X159">
        <f>'Ввод данных'!AA163</f>
        <v>0</v>
      </c>
      <c r="Y159">
        <f>'Ввод данных'!AB163</f>
        <v>0</v>
      </c>
      <c r="Z159">
        <f>'Ввод данных'!AC163</f>
        <v>0</v>
      </c>
      <c r="AA159">
        <f>'Ввод данных'!AD163</f>
        <v>0</v>
      </c>
      <c r="AB159" s="1" t="b">
        <f>IF('Ввод данных'!AE163=4,1,(IF('Ввод данных'!AE163=1,1,(IF('Ввод данных'!AE163=2,0,(IF('Ввод данных'!AE163=3,0)))))))</f>
        <v>0</v>
      </c>
      <c r="AC159">
        <f>'Ввод данных'!AF163</f>
        <v>0</v>
      </c>
      <c r="AD159">
        <f>'Ввод данных'!AG163</f>
        <v>0</v>
      </c>
      <c r="AE159" s="3" t="b">
        <f>IF('Ввод данных'!AH163=4,1,(IF('Ввод данных'!AH163=3,2,(IF('Ввод данных'!AH163=2,3,(IF('Ввод данных'!AH163=1,4)))))))</f>
        <v>0</v>
      </c>
      <c r="AF159">
        <f>'Ввод данных'!AI163</f>
        <v>0</v>
      </c>
      <c r="AG159">
        <f>'Ввод данных'!AJ163</f>
        <v>0</v>
      </c>
      <c r="AH159">
        <f>'Ввод данных'!AK163</f>
        <v>0</v>
      </c>
      <c r="AI159" s="3" t="b">
        <f>IF('Ввод данных'!AL163=4,1,(IF('Ввод данных'!AL163=3,2,(IF('Ввод данных'!AL163=2,3,(IF('Ввод данных'!AL163=1,4)))))))</f>
        <v>0</v>
      </c>
      <c r="AJ159">
        <f>'Ввод данных'!AM163</f>
        <v>0</v>
      </c>
      <c r="AK159">
        <f>'Ввод данных'!AN163</f>
        <v>0</v>
      </c>
      <c r="AL159">
        <f>'Ввод данных'!AO163</f>
        <v>0</v>
      </c>
      <c r="AM159">
        <f>'Ввод данных'!AP163</f>
        <v>0</v>
      </c>
      <c r="AN159">
        <f>'Ввод данных'!AQ163</f>
        <v>0</v>
      </c>
      <c r="AO159">
        <f>'Ввод данных'!AR163</f>
        <v>0</v>
      </c>
      <c r="AP159" s="1" t="b">
        <f>IF('Ввод данных'!AS163=4,1,(IF('Ввод данных'!AS163=1,1,(IF('Ввод данных'!AS163=2,0,(IF('Ввод данных'!AS163=3,0)))))))</f>
        <v>0</v>
      </c>
      <c r="AQ159">
        <f>'Ввод данных'!AT163</f>
        <v>0</v>
      </c>
      <c r="AR159">
        <f>'Ввод данных'!AU163</f>
        <v>0</v>
      </c>
      <c r="AS159" s="1" t="b">
        <f>IF('Ввод данных'!AV163=4,1,(IF('Ввод данных'!AV163=1,1,(IF('Ввод данных'!AV163=2,0,(IF('Ввод данных'!AV163=3,0)))))))</f>
        <v>0</v>
      </c>
      <c r="AT159" s="3" t="b">
        <f>IF('Ввод данных'!AW163=4,1,(IF('Ввод данных'!AW163=3,2,(IF('Ввод данных'!AW163=2,3,(IF('Ввод данных'!AW163=1,4)))))))</f>
        <v>0</v>
      </c>
      <c r="AU159">
        <f>'Ввод данных'!AX163</f>
        <v>0</v>
      </c>
      <c r="AV159">
        <f>'Ввод данных'!AY163</f>
        <v>0</v>
      </c>
      <c r="AW159">
        <f>'Ввод данных'!AZ163</f>
        <v>0</v>
      </c>
      <c r="AX159">
        <f>'Ввод данных'!BA163</f>
        <v>0</v>
      </c>
      <c r="AY159" s="3" t="b">
        <f>IF('Ввод данных'!BB163=4,1,(IF('Ввод данных'!BB163=3,2,(IF('Ввод данных'!BB163=2,3,(IF('Ввод данных'!BB163=1,4)))))))</f>
        <v>0</v>
      </c>
      <c r="AZ159">
        <f>'Ввод данных'!BC163</f>
        <v>0</v>
      </c>
      <c r="BA159" s="3" t="b">
        <f>IF('Ввод данных'!BD163=4,1,(IF('Ввод данных'!BD163=3,2,(IF('Ввод данных'!BD163=2,3,(IF('Ввод данных'!BD163=1,4)))))))</f>
        <v>0</v>
      </c>
      <c r="BB159">
        <f>'Ввод данных'!BE163</f>
        <v>0</v>
      </c>
      <c r="BC159">
        <f>'Ввод данных'!BF163</f>
        <v>0</v>
      </c>
      <c r="BD159" s="3" t="b">
        <f>IF('Ввод данных'!BG163=4,1,(IF('Ввод данных'!BG163=3,2,(IF('Ввод данных'!BG163=2,3,(IF('Ввод данных'!BG163=1,4)))))))</f>
        <v>0</v>
      </c>
      <c r="BE159" s="1" t="b">
        <f>IF('Ввод данных'!BH163=4,1,(IF('Ввод данных'!BH163=1,1,(IF('Ввод данных'!BH163=2,0,(IF('Ввод данных'!BH163=3,0)))))))</f>
        <v>0</v>
      </c>
      <c r="BF159" s="2">
        <f>'Ввод данных'!BI163</f>
        <v>0</v>
      </c>
      <c r="BG159">
        <f>'Ввод данных'!BJ163</f>
        <v>0</v>
      </c>
      <c r="BH159">
        <f>'Ввод данных'!BK163</f>
        <v>0</v>
      </c>
      <c r="BI159">
        <f>'Ввод данных'!BL163</f>
        <v>0</v>
      </c>
      <c r="BJ159">
        <f>'Ввод данных'!BM163</f>
        <v>0</v>
      </c>
      <c r="BK159">
        <f>'Ввод данных'!BN163</f>
        <v>0</v>
      </c>
      <c r="BL159">
        <f>'Ввод данных'!BO163</f>
        <v>0</v>
      </c>
      <c r="BM159" s="1" t="b">
        <f>IF('Ввод данных'!BP163=4,1,(IF('Ввод данных'!BP163=1,1,(IF('Ввод данных'!BP163=2,0,(IF('Ввод данных'!BP163=3,0)))))))</f>
        <v>0</v>
      </c>
      <c r="BN159">
        <f>'Ввод данных'!BQ163</f>
        <v>0</v>
      </c>
      <c r="BO159">
        <f>'Ввод данных'!BR163</f>
        <v>0</v>
      </c>
      <c r="BP159" s="3" t="b">
        <f>IF('Ввод данных'!BS163=4,1,(IF('Ввод данных'!BS163=3,2,(IF('Ввод данных'!BS163=2,3,(IF('Ввод данных'!BS163=1,4)))))))</f>
        <v>0</v>
      </c>
      <c r="BQ159">
        <f>'Ввод данных'!BT163</f>
        <v>0</v>
      </c>
      <c r="BR159">
        <f>'Ввод данных'!BU163</f>
        <v>0</v>
      </c>
      <c r="BS159">
        <f>'Ввод данных'!BV163</f>
        <v>0</v>
      </c>
      <c r="BT159" s="45">
        <f>'Ввод данных'!BH163</f>
        <v>0</v>
      </c>
      <c r="BU159" s="45">
        <f>'Ввод данных'!G163</f>
        <v>0</v>
      </c>
      <c r="BV159" s="45">
        <f>'Ввод данных'!AV163</f>
        <v>0</v>
      </c>
    </row>
    <row r="160" spans="1:74" x14ac:dyDescent="0.25">
      <c r="A160" s="3" t="b">
        <f>IF('Ввод данных'!D164=4,1,(IF('Ввод данных'!D164=3,2,(IF('Ввод данных'!D164=2,3,(IF('Ввод данных'!D164=1,4)))))))</f>
        <v>0</v>
      </c>
      <c r="B160">
        <f>'Ввод данных'!E164</f>
        <v>0</v>
      </c>
      <c r="C160">
        <f>'Ввод данных'!F164</f>
        <v>0</v>
      </c>
      <c r="D160" s="1" t="b">
        <f>IF('Ввод данных'!G164=4,1,(IF('Ввод данных'!G164=1,1,(IF('Ввод данных'!G164=2,0,(IF('Ввод данных'!G164=3,0)))))))</f>
        <v>0</v>
      </c>
      <c r="E160" s="3" t="b">
        <f>IF('Ввод данных'!H164=4,1,(IF('Ввод данных'!H164=3,2,(IF('Ввод данных'!H164=2,3,(IF('Ввод данных'!H164=1,4)))))))</f>
        <v>0</v>
      </c>
      <c r="F160">
        <f>'Ввод данных'!I164</f>
        <v>0</v>
      </c>
      <c r="G160">
        <f>'Ввод данных'!J164</f>
        <v>0</v>
      </c>
      <c r="H160">
        <f>'Ввод данных'!K164</f>
        <v>0</v>
      </c>
      <c r="I160">
        <f>'Ввод данных'!L164</f>
        <v>0</v>
      </c>
      <c r="J160">
        <f>'Ввод данных'!M164</f>
        <v>0</v>
      </c>
      <c r="K160">
        <f>'Ввод данных'!N164</f>
        <v>0</v>
      </c>
      <c r="L160">
        <f>'Ввод данных'!O164</f>
        <v>0</v>
      </c>
      <c r="M160">
        <f>'Ввод данных'!P164</f>
        <v>0</v>
      </c>
      <c r="N160">
        <f>'Ввод данных'!Q164</f>
        <v>0</v>
      </c>
      <c r="O160" s="2">
        <f>'Ввод данных'!R164</f>
        <v>0</v>
      </c>
      <c r="P160">
        <f>'Ввод данных'!S164</f>
        <v>0</v>
      </c>
      <c r="Q160" s="1" t="b">
        <f>IF('Ввод данных'!T164=4,1,(IF('Ввод данных'!T164=1,1,(IF('Ввод данных'!T164=2,0,(IF('Ввод данных'!T164=3,0)))))))</f>
        <v>0</v>
      </c>
      <c r="R160" s="3" t="b">
        <f>IF('Ввод данных'!U164=4,1,(IF('Ввод данных'!U164=3,2,(IF('Ввод данных'!U164=2,3,(IF('Ввод данных'!U164=1,4)))))))</f>
        <v>0</v>
      </c>
      <c r="S160">
        <f>'Ввод данных'!V164</f>
        <v>0</v>
      </c>
      <c r="T160">
        <f>'Ввод данных'!W164</f>
        <v>0</v>
      </c>
      <c r="U160" s="3" t="b">
        <f>IF('Ввод данных'!X164=4,1,(IF('Ввод данных'!X164=3,2,(IF('Ввод данных'!X164=2,3,(IF('Ввод данных'!X164=1,4)))))))</f>
        <v>0</v>
      </c>
      <c r="V160" s="3" t="b">
        <f>IF('Ввод данных'!Y164=4,1,(IF('Ввод данных'!Y164=3,2,(IF('Ввод данных'!Y164=2,3,(IF('Ввод данных'!Y164=1,4)))))))</f>
        <v>0</v>
      </c>
      <c r="W160" s="3" t="b">
        <f>IF('Ввод данных'!Z164=4,1,(IF('Ввод данных'!Z164=3,2,(IF('Ввод данных'!Z164=2,3,(IF('Ввод данных'!Z164=1,4)))))))</f>
        <v>0</v>
      </c>
      <c r="X160">
        <f>'Ввод данных'!AA164</f>
        <v>0</v>
      </c>
      <c r="Y160">
        <f>'Ввод данных'!AB164</f>
        <v>0</v>
      </c>
      <c r="Z160">
        <f>'Ввод данных'!AC164</f>
        <v>0</v>
      </c>
      <c r="AA160">
        <f>'Ввод данных'!AD164</f>
        <v>0</v>
      </c>
      <c r="AB160" s="1" t="b">
        <f>IF('Ввод данных'!AE164=4,1,(IF('Ввод данных'!AE164=1,1,(IF('Ввод данных'!AE164=2,0,(IF('Ввод данных'!AE164=3,0)))))))</f>
        <v>0</v>
      </c>
      <c r="AC160">
        <f>'Ввод данных'!AF164</f>
        <v>0</v>
      </c>
      <c r="AD160">
        <f>'Ввод данных'!AG164</f>
        <v>0</v>
      </c>
      <c r="AE160" s="3" t="b">
        <f>IF('Ввод данных'!AH164=4,1,(IF('Ввод данных'!AH164=3,2,(IF('Ввод данных'!AH164=2,3,(IF('Ввод данных'!AH164=1,4)))))))</f>
        <v>0</v>
      </c>
      <c r="AF160">
        <f>'Ввод данных'!AI164</f>
        <v>0</v>
      </c>
      <c r="AG160">
        <f>'Ввод данных'!AJ164</f>
        <v>0</v>
      </c>
      <c r="AH160">
        <f>'Ввод данных'!AK164</f>
        <v>0</v>
      </c>
      <c r="AI160" s="3" t="b">
        <f>IF('Ввод данных'!AL164=4,1,(IF('Ввод данных'!AL164=3,2,(IF('Ввод данных'!AL164=2,3,(IF('Ввод данных'!AL164=1,4)))))))</f>
        <v>0</v>
      </c>
      <c r="AJ160">
        <f>'Ввод данных'!AM164</f>
        <v>0</v>
      </c>
      <c r="AK160">
        <f>'Ввод данных'!AN164</f>
        <v>0</v>
      </c>
      <c r="AL160">
        <f>'Ввод данных'!AO164</f>
        <v>0</v>
      </c>
      <c r="AM160">
        <f>'Ввод данных'!AP164</f>
        <v>0</v>
      </c>
      <c r="AN160">
        <f>'Ввод данных'!AQ164</f>
        <v>0</v>
      </c>
      <c r="AO160">
        <f>'Ввод данных'!AR164</f>
        <v>0</v>
      </c>
      <c r="AP160" s="1" t="b">
        <f>IF('Ввод данных'!AS164=4,1,(IF('Ввод данных'!AS164=1,1,(IF('Ввод данных'!AS164=2,0,(IF('Ввод данных'!AS164=3,0)))))))</f>
        <v>0</v>
      </c>
      <c r="AQ160">
        <f>'Ввод данных'!AT164</f>
        <v>0</v>
      </c>
      <c r="AR160">
        <f>'Ввод данных'!AU164</f>
        <v>0</v>
      </c>
      <c r="AS160" s="1" t="b">
        <f>IF('Ввод данных'!AV164=4,1,(IF('Ввод данных'!AV164=1,1,(IF('Ввод данных'!AV164=2,0,(IF('Ввод данных'!AV164=3,0)))))))</f>
        <v>0</v>
      </c>
      <c r="AT160" s="3" t="b">
        <f>IF('Ввод данных'!AW164=4,1,(IF('Ввод данных'!AW164=3,2,(IF('Ввод данных'!AW164=2,3,(IF('Ввод данных'!AW164=1,4)))))))</f>
        <v>0</v>
      </c>
      <c r="AU160">
        <f>'Ввод данных'!AX164</f>
        <v>0</v>
      </c>
      <c r="AV160">
        <f>'Ввод данных'!AY164</f>
        <v>0</v>
      </c>
      <c r="AW160">
        <f>'Ввод данных'!AZ164</f>
        <v>0</v>
      </c>
      <c r="AX160">
        <f>'Ввод данных'!BA164</f>
        <v>0</v>
      </c>
      <c r="AY160" s="3" t="b">
        <f>IF('Ввод данных'!BB164=4,1,(IF('Ввод данных'!BB164=3,2,(IF('Ввод данных'!BB164=2,3,(IF('Ввод данных'!BB164=1,4)))))))</f>
        <v>0</v>
      </c>
      <c r="AZ160">
        <f>'Ввод данных'!BC164</f>
        <v>0</v>
      </c>
      <c r="BA160" s="3" t="b">
        <f>IF('Ввод данных'!BD164=4,1,(IF('Ввод данных'!BD164=3,2,(IF('Ввод данных'!BD164=2,3,(IF('Ввод данных'!BD164=1,4)))))))</f>
        <v>0</v>
      </c>
      <c r="BB160">
        <f>'Ввод данных'!BE164</f>
        <v>0</v>
      </c>
      <c r="BC160">
        <f>'Ввод данных'!BF164</f>
        <v>0</v>
      </c>
      <c r="BD160" s="3" t="b">
        <f>IF('Ввод данных'!BG164=4,1,(IF('Ввод данных'!BG164=3,2,(IF('Ввод данных'!BG164=2,3,(IF('Ввод данных'!BG164=1,4)))))))</f>
        <v>0</v>
      </c>
      <c r="BE160" s="1" t="b">
        <f>IF('Ввод данных'!BH164=4,1,(IF('Ввод данных'!BH164=1,1,(IF('Ввод данных'!BH164=2,0,(IF('Ввод данных'!BH164=3,0)))))))</f>
        <v>0</v>
      </c>
      <c r="BF160" s="2">
        <f>'Ввод данных'!BI164</f>
        <v>0</v>
      </c>
      <c r="BG160">
        <f>'Ввод данных'!BJ164</f>
        <v>0</v>
      </c>
      <c r="BH160">
        <f>'Ввод данных'!BK164</f>
        <v>0</v>
      </c>
      <c r="BI160">
        <f>'Ввод данных'!BL164</f>
        <v>0</v>
      </c>
      <c r="BJ160">
        <f>'Ввод данных'!BM164</f>
        <v>0</v>
      </c>
      <c r="BK160">
        <f>'Ввод данных'!BN164</f>
        <v>0</v>
      </c>
      <c r="BL160">
        <f>'Ввод данных'!BO164</f>
        <v>0</v>
      </c>
      <c r="BM160" s="1" t="b">
        <f>IF('Ввод данных'!BP164=4,1,(IF('Ввод данных'!BP164=1,1,(IF('Ввод данных'!BP164=2,0,(IF('Ввод данных'!BP164=3,0)))))))</f>
        <v>0</v>
      </c>
      <c r="BN160">
        <f>'Ввод данных'!BQ164</f>
        <v>0</v>
      </c>
      <c r="BO160">
        <f>'Ввод данных'!BR164</f>
        <v>0</v>
      </c>
      <c r="BP160" s="3" t="b">
        <f>IF('Ввод данных'!BS164=4,1,(IF('Ввод данных'!BS164=3,2,(IF('Ввод данных'!BS164=2,3,(IF('Ввод данных'!BS164=1,4)))))))</f>
        <v>0</v>
      </c>
      <c r="BQ160">
        <f>'Ввод данных'!BT164</f>
        <v>0</v>
      </c>
      <c r="BR160">
        <f>'Ввод данных'!BU164</f>
        <v>0</v>
      </c>
      <c r="BS160">
        <f>'Ввод данных'!BV164</f>
        <v>0</v>
      </c>
      <c r="BT160" s="45">
        <f>'Ввод данных'!BH164</f>
        <v>0</v>
      </c>
      <c r="BU160" s="45">
        <f>'Ввод данных'!G164</f>
        <v>0</v>
      </c>
      <c r="BV160" s="45">
        <f>'Ввод данных'!AV164</f>
        <v>0</v>
      </c>
    </row>
    <row r="161" spans="1:74" x14ac:dyDescent="0.25">
      <c r="A161" s="3" t="b">
        <f>IF('Ввод данных'!D165=4,1,(IF('Ввод данных'!D165=3,2,(IF('Ввод данных'!D165=2,3,(IF('Ввод данных'!D165=1,4)))))))</f>
        <v>0</v>
      </c>
      <c r="B161">
        <f>'Ввод данных'!E165</f>
        <v>0</v>
      </c>
      <c r="C161">
        <f>'Ввод данных'!F165</f>
        <v>0</v>
      </c>
      <c r="D161" s="1" t="b">
        <f>IF('Ввод данных'!G165=4,1,(IF('Ввод данных'!G165=1,1,(IF('Ввод данных'!G165=2,0,(IF('Ввод данных'!G165=3,0)))))))</f>
        <v>0</v>
      </c>
      <c r="E161" s="3" t="b">
        <f>IF('Ввод данных'!H165=4,1,(IF('Ввод данных'!H165=3,2,(IF('Ввод данных'!H165=2,3,(IF('Ввод данных'!H165=1,4)))))))</f>
        <v>0</v>
      </c>
      <c r="F161">
        <f>'Ввод данных'!I165</f>
        <v>0</v>
      </c>
      <c r="G161">
        <f>'Ввод данных'!J165</f>
        <v>0</v>
      </c>
      <c r="H161">
        <f>'Ввод данных'!K165</f>
        <v>0</v>
      </c>
      <c r="I161">
        <f>'Ввод данных'!L165</f>
        <v>0</v>
      </c>
      <c r="J161">
        <f>'Ввод данных'!M165</f>
        <v>0</v>
      </c>
      <c r="K161">
        <f>'Ввод данных'!N165</f>
        <v>0</v>
      </c>
      <c r="L161">
        <f>'Ввод данных'!O165</f>
        <v>0</v>
      </c>
      <c r="M161">
        <f>'Ввод данных'!P165</f>
        <v>0</v>
      </c>
      <c r="N161">
        <f>'Ввод данных'!Q165</f>
        <v>0</v>
      </c>
      <c r="O161" s="2">
        <f>'Ввод данных'!R165</f>
        <v>0</v>
      </c>
      <c r="P161">
        <f>'Ввод данных'!S165</f>
        <v>0</v>
      </c>
      <c r="Q161" s="1" t="b">
        <f>IF('Ввод данных'!T165=4,1,(IF('Ввод данных'!T165=1,1,(IF('Ввод данных'!T165=2,0,(IF('Ввод данных'!T165=3,0)))))))</f>
        <v>0</v>
      </c>
      <c r="R161" s="3" t="b">
        <f>IF('Ввод данных'!U165=4,1,(IF('Ввод данных'!U165=3,2,(IF('Ввод данных'!U165=2,3,(IF('Ввод данных'!U165=1,4)))))))</f>
        <v>0</v>
      </c>
      <c r="S161">
        <f>'Ввод данных'!V165</f>
        <v>0</v>
      </c>
      <c r="T161">
        <f>'Ввод данных'!W165</f>
        <v>0</v>
      </c>
      <c r="U161" s="3" t="b">
        <f>IF('Ввод данных'!X165=4,1,(IF('Ввод данных'!X165=3,2,(IF('Ввод данных'!X165=2,3,(IF('Ввод данных'!X165=1,4)))))))</f>
        <v>0</v>
      </c>
      <c r="V161" s="3" t="b">
        <f>IF('Ввод данных'!Y165=4,1,(IF('Ввод данных'!Y165=3,2,(IF('Ввод данных'!Y165=2,3,(IF('Ввод данных'!Y165=1,4)))))))</f>
        <v>0</v>
      </c>
      <c r="W161" s="3" t="b">
        <f>IF('Ввод данных'!Z165=4,1,(IF('Ввод данных'!Z165=3,2,(IF('Ввод данных'!Z165=2,3,(IF('Ввод данных'!Z165=1,4)))))))</f>
        <v>0</v>
      </c>
      <c r="X161">
        <f>'Ввод данных'!AA165</f>
        <v>0</v>
      </c>
      <c r="Y161">
        <f>'Ввод данных'!AB165</f>
        <v>0</v>
      </c>
      <c r="Z161">
        <f>'Ввод данных'!AC165</f>
        <v>0</v>
      </c>
      <c r="AA161">
        <f>'Ввод данных'!AD165</f>
        <v>0</v>
      </c>
      <c r="AB161" s="1" t="b">
        <f>IF('Ввод данных'!AE165=4,1,(IF('Ввод данных'!AE165=1,1,(IF('Ввод данных'!AE165=2,0,(IF('Ввод данных'!AE165=3,0)))))))</f>
        <v>0</v>
      </c>
      <c r="AC161">
        <f>'Ввод данных'!AF165</f>
        <v>0</v>
      </c>
      <c r="AD161">
        <f>'Ввод данных'!AG165</f>
        <v>0</v>
      </c>
      <c r="AE161" s="3" t="b">
        <f>IF('Ввод данных'!AH165=4,1,(IF('Ввод данных'!AH165=3,2,(IF('Ввод данных'!AH165=2,3,(IF('Ввод данных'!AH165=1,4)))))))</f>
        <v>0</v>
      </c>
      <c r="AF161">
        <f>'Ввод данных'!AI165</f>
        <v>0</v>
      </c>
      <c r="AG161">
        <f>'Ввод данных'!AJ165</f>
        <v>0</v>
      </c>
      <c r="AH161">
        <f>'Ввод данных'!AK165</f>
        <v>0</v>
      </c>
      <c r="AI161" s="3" t="b">
        <f>IF('Ввод данных'!AL165=4,1,(IF('Ввод данных'!AL165=3,2,(IF('Ввод данных'!AL165=2,3,(IF('Ввод данных'!AL165=1,4)))))))</f>
        <v>0</v>
      </c>
      <c r="AJ161">
        <f>'Ввод данных'!AM165</f>
        <v>0</v>
      </c>
      <c r="AK161">
        <f>'Ввод данных'!AN165</f>
        <v>0</v>
      </c>
      <c r="AL161">
        <f>'Ввод данных'!AO165</f>
        <v>0</v>
      </c>
      <c r="AM161">
        <f>'Ввод данных'!AP165</f>
        <v>0</v>
      </c>
      <c r="AN161">
        <f>'Ввод данных'!AQ165</f>
        <v>0</v>
      </c>
      <c r="AO161">
        <f>'Ввод данных'!AR165</f>
        <v>0</v>
      </c>
      <c r="AP161" s="1" t="b">
        <f>IF('Ввод данных'!AS165=4,1,(IF('Ввод данных'!AS165=1,1,(IF('Ввод данных'!AS165=2,0,(IF('Ввод данных'!AS165=3,0)))))))</f>
        <v>0</v>
      </c>
      <c r="AQ161">
        <f>'Ввод данных'!AT165</f>
        <v>0</v>
      </c>
      <c r="AR161">
        <f>'Ввод данных'!AU165</f>
        <v>0</v>
      </c>
      <c r="AS161" s="1" t="b">
        <f>IF('Ввод данных'!AV165=4,1,(IF('Ввод данных'!AV165=1,1,(IF('Ввод данных'!AV165=2,0,(IF('Ввод данных'!AV165=3,0)))))))</f>
        <v>0</v>
      </c>
      <c r="AT161" s="3" t="b">
        <f>IF('Ввод данных'!AW165=4,1,(IF('Ввод данных'!AW165=3,2,(IF('Ввод данных'!AW165=2,3,(IF('Ввод данных'!AW165=1,4)))))))</f>
        <v>0</v>
      </c>
      <c r="AU161">
        <f>'Ввод данных'!AX165</f>
        <v>0</v>
      </c>
      <c r="AV161">
        <f>'Ввод данных'!AY165</f>
        <v>0</v>
      </c>
      <c r="AW161">
        <f>'Ввод данных'!AZ165</f>
        <v>0</v>
      </c>
      <c r="AX161">
        <f>'Ввод данных'!BA165</f>
        <v>0</v>
      </c>
      <c r="AY161" s="3" t="b">
        <f>IF('Ввод данных'!BB165=4,1,(IF('Ввод данных'!BB165=3,2,(IF('Ввод данных'!BB165=2,3,(IF('Ввод данных'!BB165=1,4)))))))</f>
        <v>0</v>
      </c>
      <c r="AZ161">
        <f>'Ввод данных'!BC165</f>
        <v>0</v>
      </c>
      <c r="BA161" s="3" t="b">
        <f>IF('Ввод данных'!BD165=4,1,(IF('Ввод данных'!BD165=3,2,(IF('Ввод данных'!BD165=2,3,(IF('Ввод данных'!BD165=1,4)))))))</f>
        <v>0</v>
      </c>
      <c r="BB161">
        <f>'Ввод данных'!BE165</f>
        <v>0</v>
      </c>
      <c r="BC161">
        <f>'Ввод данных'!BF165</f>
        <v>0</v>
      </c>
      <c r="BD161" s="3" t="b">
        <f>IF('Ввод данных'!BG165=4,1,(IF('Ввод данных'!BG165=3,2,(IF('Ввод данных'!BG165=2,3,(IF('Ввод данных'!BG165=1,4)))))))</f>
        <v>0</v>
      </c>
      <c r="BE161" s="1" t="b">
        <f>IF('Ввод данных'!BH165=4,1,(IF('Ввод данных'!BH165=1,1,(IF('Ввод данных'!BH165=2,0,(IF('Ввод данных'!BH165=3,0)))))))</f>
        <v>0</v>
      </c>
      <c r="BF161" s="2">
        <f>'Ввод данных'!BI165</f>
        <v>0</v>
      </c>
      <c r="BG161">
        <f>'Ввод данных'!BJ165</f>
        <v>0</v>
      </c>
      <c r="BH161">
        <f>'Ввод данных'!BK165</f>
        <v>0</v>
      </c>
      <c r="BI161">
        <f>'Ввод данных'!BL165</f>
        <v>0</v>
      </c>
      <c r="BJ161">
        <f>'Ввод данных'!BM165</f>
        <v>0</v>
      </c>
      <c r="BK161">
        <f>'Ввод данных'!BN165</f>
        <v>0</v>
      </c>
      <c r="BL161">
        <f>'Ввод данных'!BO165</f>
        <v>0</v>
      </c>
      <c r="BM161" s="1" t="b">
        <f>IF('Ввод данных'!BP165=4,1,(IF('Ввод данных'!BP165=1,1,(IF('Ввод данных'!BP165=2,0,(IF('Ввод данных'!BP165=3,0)))))))</f>
        <v>0</v>
      </c>
      <c r="BN161">
        <f>'Ввод данных'!BQ165</f>
        <v>0</v>
      </c>
      <c r="BO161">
        <f>'Ввод данных'!BR165</f>
        <v>0</v>
      </c>
      <c r="BP161" s="3" t="b">
        <f>IF('Ввод данных'!BS165=4,1,(IF('Ввод данных'!BS165=3,2,(IF('Ввод данных'!BS165=2,3,(IF('Ввод данных'!BS165=1,4)))))))</f>
        <v>0</v>
      </c>
      <c r="BQ161">
        <f>'Ввод данных'!BT165</f>
        <v>0</v>
      </c>
      <c r="BR161">
        <f>'Ввод данных'!BU165</f>
        <v>0</v>
      </c>
      <c r="BS161">
        <f>'Ввод данных'!BV165</f>
        <v>0</v>
      </c>
      <c r="BT161" s="45">
        <f>'Ввод данных'!BH165</f>
        <v>0</v>
      </c>
      <c r="BU161" s="45">
        <f>'Ввод данных'!G165</f>
        <v>0</v>
      </c>
      <c r="BV161" s="45">
        <f>'Ввод данных'!AV165</f>
        <v>0</v>
      </c>
    </row>
    <row r="162" spans="1:74" x14ac:dyDescent="0.25">
      <c r="A162" s="3" t="b">
        <f>IF('Ввод данных'!D166=4,1,(IF('Ввод данных'!D166=3,2,(IF('Ввод данных'!D166=2,3,(IF('Ввод данных'!D166=1,4)))))))</f>
        <v>0</v>
      </c>
      <c r="B162">
        <f>'Ввод данных'!E166</f>
        <v>0</v>
      </c>
      <c r="C162">
        <f>'Ввод данных'!F166</f>
        <v>0</v>
      </c>
      <c r="D162" s="1" t="b">
        <f>IF('Ввод данных'!G166=4,1,(IF('Ввод данных'!G166=1,1,(IF('Ввод данных'!G166=2,0,(IF('Ввод данных'!G166=3,0)))))))</f>
        <v>0</v>
      </c>
      <c r="E162" s="3" t="b">
        <f>IF('Ввод данных'!H166=4,1,(IF('Ввод данных'!H166=3,2,(IF('Ввод данных'!H166=2,3,(IF('Ввод данных'!H166=1,4)))))))</f>
        <v>0</v>
      </c>
      <c r="F162">
        <f>'Ввод данных'!I166</f>
        <v>0</v>
      </c>
      <c r="G162">
        <f>'Ввод данных'!J166</f>
        <v>0</v>
      </c>
      <c r="H162">
        <f>'Ввод данных'!K166</f>
        <v>0</v>
      </c>
      <c r="I162">
        <f>'Ввод данных'!L166</f>
        <v>0</v>
      </c>
      <c r="J162">
        <f>'Ввод данных'!M166</f>
        <v>0</v>
      </c>
      <c r="K162">
        <f>'Ввод данных'!N166</f>
        <v>0</v>
      </c>
      <c r="L162">
        <f>'Ввод данных'!O166</f>
        <v>0</v>
      </c>
      <c r="M162">
        <f>'Ввод данных'!P166</f>
        <v>0</v>
      </c>
      <c r="N162">
        <f>'Ввод данных'!Q166</f>
        <v>0</v>
      </c>
      <c r="O162" s="2">
        <f>'Ввод данных'!R166</f>
        <v>0</v>
      </c>
      <c r="P162">
        <f>'Ввод данных'!S166</f>
        <v>0</v>
      </c>
      <c r="Q162" s="1" t="b">
        <f>IF('Ввод данных'!T166=4,1,(IF('Ввод данных'!T166=1,1,(IF('Ввод данных'!T166=2,0,(IF('Ввод данных'!T166=3,0)))))))</f>
        <v>0</v>
      </c>
      <c r="R162" s="3" t="b">
        <f>IF('Ввод данных'!U166=4,1,(IF('Ввод данных'!U166=3,2,(IF('Ввод данных'!U166=2,3,(IF('Ввод данных'!U166=1,4)))))))</f>
        <v>0</v>
      </c>
      <c r="S162">
        <f>'Ввод данных'!V166</f>
        <v>0</v>
      </c>
      <c r="T162">
        <f>'Ввод данных'!W166</f>
        <v>0</v>
      </c>
      <c r="U162" s="3" t="b">
        <f>IF('Ввод данных'!X166=4,1,(IF('Ввод данных'!X166=3,2,(IF('Ввод данных'!X166=2,3,(IF('Ввод данных'!X166=1,4)))))))</f>
        <v>0</v>
      </c>
      <c r="V162" s="3" t="b">
        <f>IF('Ввод данных'!Y166=4,1,(IF('Ввод данных'!Y166=3,2,(IF('Ввод данных'!Y166=2,3,(IF('Ввод данных'!Y166=1,4)))))))</f>
        <v>0</v>
      </c>
      <c r="W162" s="3" t="b">
        <f>IF('Ввод данных'!Z166=4,1,(IF('Ввод данных'!Z166=3,2,(IF('Ввод данных'!Z166=2,3,(IF('Ввод данных'!Z166=1,4)))))))</f>
        <v>0</v>
      </c>
      <c r="X162">
        <f>'Ввод данных'!AA166</f>
        <v>0</v>
      </c>
      <c r="Y162">
        <f>'Ввод данных'!AB166</f>
        <v>0</v>
      </c>
      <c r="Z162">
        <f>'Ввод данных'!AC166</f>
        <v>0</v>
      </c>
      <c r="AA162">
        <f>'Ввод данных'!AD166</f>
        <v>0</v>
      </c>
      <c r="AB162" s="1" t="b">
        <f>IF('Ввод данных'!AE166=4,1,(IF('Ввод данных'!AE166=1,1,(IF('Ввод данных'!AE166=2,0,(IF('Ввод данных'!AE166=3,0)))))))</f>
        <v>0</v>
      </c>
      <c r="AC162">
        <f>'Ввод данных'!AF166</f>
        <v>0</v>
      </c>
      <c r="AD162">
        <f>'Ввод данных'!AG166</f>
        <v>0</v>
      </c>
      <c r="AE162" s="3" t="b">
        <f>IF('Ввод данных'!AH166=4,1,(IF('Ввод данных'!AH166=3,2,(IF('Ввод данных'!AH166=2,3,(IF('Ввод данных'!AH166=1,4)))))))</f>
        <v>0</v>
      </c>
      <c r="AF162">
        <f>'Ввод данных'!AI166</f>
        <v>0</v>
      </c>
      <c r="AG162">
        <f>'Ввод данных'!AJ166</f>
        <v>0</v>
      </c>
      <c r="AH162">
        <f>'Ввод данных'!AK166</f>
        <v>0</v>
      </c>
      <c r="AI162" s="3" t="b">
        <f>IF('Ввод данных'!AL166=4,1,(IF('Ввод данных'!AL166=3,2,(IF('Ввод данных'!AL166=2,3,(IF('Ввод данных'!AL166=1,4)))))))</f>
        <v>0</v>
      </c>
      <c r="AJ162">
        <f>'Ввод данных'!AM166</f>
        <v>0</v>
      </c>
      <c r="AK162">
        <f>'Ввод данных'!AN166</f>
        <v>0</v>
      </c>
      <c r="AL162">
        <f>'Ввод данных'!AO166</f>
        <v>0</v>
      </c>
      <c r="AM162">
        <f>'Ввод данных'!AP166</f>
        <v>0</v>
      </c>
      <c r="AN162">
        <f>'Ввод данных'!AQ166</f>
        <v>0</v>
      </c>
      <c r="AO162">
        <f>'Ввод данных'!AR166</f>
        <v>0</v>
      </c>
      <c r="AP162" s="1" t="b">
        <f>IF('Ввод данных'!AS166=4,1,(IF('Ввод данных'!AS166=1,1,(IF('Ввод данных'!AS166=2,0,(IF('Ввод данных'!AS166=3,0)))))))</f>
        <v>0</v>
      </c>
      <c r="AQ162">
        <f>'Ввод данных'!AT166</f>
        <v>0</v>
      </c>
      <c r="AR162">
        <f>'Ввод данных'!AU166</f>
        <v>0</v>
      </c>
      <c r="AS162" s="1" t="b">
        <f>IF('Ввод данных'!AV166=4,1,(IF('Ввод данных'!AV166=1,1,(IF('Ввод данных'!AV166=2,0,(IF('Ввод данных'!AV166=3,0)))))))</f>
        <v>0</v>
      </c>
      <c r="AT162" s="3" t="b">
        <f>IF('Ввод данных'!AW166=4,1,(IF('Ввод данных'!AW166=3,2,(IF('Ввод данных'!AW166=2,3,(IF('Ввод данных'!AW166=1,4)))))))</f>
        <v>0</v>
      </c>
      <c r="AU162">
        <f>'Ввод данных'!AX166</f>
        <v>0</v>
      </c>
      <c r="AV162">
        <f>'Ввод данных'!AY166</f>
        <v>0</v>
      </c>
      <c r="AW162">
        <f>'Ввод данных'!AZ166</f>
        <v>0</v>
      </c>
      <c r="AX162">
        <f>'Ввод данных'!BA166</f>
        <v>0</v>
      </c>
      <c r="AY162" s="3" t="b">
        <f>IF('Ввод данных'!BB166=4,1,(IF('Ввод данных'!BB166=3,2,(IF('Ввод данных'!BB166=2,3,(IF('Ввод данных'!BB166=1,4)))))))</f>
        <v>0</v>
      </c>
      <c r="AZ162">
        <f>'Ввод данных'!BC166</f>
        <v>0</v>
      </c>
      <c r="BA162" s="3" t="b">
        <f>IF('Ввод данных'!BD166=4,1,(IF('Ввод данных'!BD166=3,2,(IF('Ввод данных'!BD166=2,3,(IF('Ввод данных'!BD166=1,4)))))))</f>
        <v>0</v>
      </c>
      <c r="BB162">
        <f>'Ввод данных'!BE166</f>
        <v>0</v>
      </c>
      <c r="BC162">
        <f>'Ввод данных'!BF166</f>
        <v>0</v>
      </c>
      <c r="BD162" s="3" t="b">
        <f>IF('Ввод данных'!BG166=4,1,(IF('Ввод данных'!BG166=3,2,(IF('Ввод данных'!BG166=2,3,(IF('Ввод данных'!BG166=1,4)))))))</f>
        <v>0</v>
      </c>
      <c r="BE162" s="1" t="b">
        <f>IF('Ввод данных'!BH166=4,1,(IF('Ввод данных'!BH166=1,1,(IF('Ввод данных'!BH166=2,0,(IF('Ввод данных'!BH166=3,0)))))))</f>
        <v>0</v>
      </c>
      <c r="BF162" s="2">
        <f>'Ввод данных'!BI166</f>
        <v>0</v>
      </c>
      <c r="BG162">
        <f>'Ввод данных'!BJ166</f>
        <v>0</v>
      </c>
      <c r="BH162">
        <f>'Ввод данных'!BK166</f>
        <v>0</v>
      </c>
      <c r="BI162">
        <f>'Ввод данных'!BL166</f>
        <v>0</v>
      </c>
      <c r="BJ162">
        <f>'Ввод данных'!BM166</f>
        <v>0</v>
      </c>
      <c r="BK162">
        <f>'Ввод данных'!BN166</f>
        <v>0</v>
      </c>
      <c r="BL162">
        <f>'Ввод данных'!BO166</f>
        <v>0</v>
      </c>
      <c r="BM162" s="1" t="b">
        <f>IF('Ввод данных'!BP166=4,1,(IF('Ввод данных'!BP166=1,1,(IF('Ввод данных'!BP166=2,0,(IF('Ввод данных'!BP166=3,0)))))))</f>
        <v>0</v>
      </c>
      <c r="BN162">
        <f>'Ввод данных'!BQ166</f>
        <v>0</v>
      </c>
      <c r="BO162">
        <f>'Ввод данных'!BR166</f>
        <v>0</v>
      </c>
      <c r="BP162" s="3" t="b">
        <f>IF('Ввод данных'!BS166=4,1,(IF('Ввод данных'!BS166=3,2,(IF('Ввод данных'!BS166=2,3,(IF('Ввод данных'!BS166=1,4)))))))</f>
        <v>0</v>
      </c>
      <c r="BQ162">
        <f>'Ввод данных'!BT166</f>
        <v>0</v>
      </c>
      <c r="BR162">
        <f>'Ввод данных'!BU166</f>
        <v>0</v>
      </c>
      <c r="BS162">
        <f>'Ввод данных'!BV166</f>
        <v>0</v>
      </c>
      <c r="BT162" s="45">
        <f>'Ввод данных'!BH166</f>
        <v>0</v>
      </c>
      <c r="BU162" s="45">
        <f>'Ввод данных'!G166</f>
        <v>0</v>
      </c>
      <c r="BV162" s="45">
        <f>'Ввод данных'!AV166</f>
        <v>0</v>
      </c>
    </row>
    <row r="163" spans="1:74" x14ac:dyDescent="0.25">
      <c r="A163" s="3" t="b">
        <f>IF('Ввод данных'!D167=4,1,(IF('Ввод данных'!D167=3,2,(IF('Ввод данных'!D167=2,3,(IF('Ввод данных'!D167=1,4)))))))</f>
        <v>0</v>
      </c>
      <c r="B163">
        <f>'Ввод данных'!E167</f>
        <v>0</v>
      </c>
      <c r="C163">
        <f>'Ввод данных'!F167</f>
        <v>0</v>
      </c>
      <c r="D163" s="1" t="b">
        <f>IF('Ввод данных'!G167=4,1,(IF('Ввод данных'!G167=1,1,(IF('Ввод данных'!G167=2,0,(IF('Ввод данных'!G167=3,0)))))))</f>
        <v>0</v>
      </c>
      <c r="E163" s="3" t="b">
        <f>IF('Ввод данных'!H167=4,1,(IF('Ввод данных'!H167=3,2,(IF('Ввод данных'!H167=2,3,(IF('Ввод данных'!H167=1,4)))))))</f>
        <v>0</v>
      </c>
      <c r="F163">
        <f>'Ввод данных'!I167</f>
        <v>0</v>
      </c>
      <c r="G163">
        <f>'Ввод данных'!J167</f>
        <v>0</v>
      </c>
      <c r="H163">
        <f>'Ввод данных'!K167</f>
        <v>0</v>
      </c>
      <c r="I163">
        <f>'Ввод данных'!L167</f>
        <v>0</v>
      </c>
      <c r="J163">
        <f>'Ввод данных'!M167</f>
        <v>0</v>
      </c>
      <c r="K163">
        <f>'Ввод данных'!N167</f>
        <v>0</v>
      </c>
      <c r="L163">
        <f>'Ввод данных'!O167</f>
        <v>0</v>
      </c>
      <c r="M163">
        <f>'Ввод данных'!P167</f>
        <v>0</v>
      </c>
      <c r="N163">
        <f>'Ввод данных'!Q167</f>
        <v>0</v>
      </c>
      <c r="O163" s="2">
        <f>'Ввод данных'!R167</f>
        <v>0</v>
      </c>
      <c r="P163">
        <f>'Ввод данных'!S167</f>
        <v>0</v>
      </c>
      <c r="Q163" s="1" t="b">
        <f>IF('Ввод данных'!T167=4,1,(IF('Ввод данных'!T167=1,1,(IF('Ввод данных'!T167=2,0,(IF('Ввод данных'!T167=3,0)))))))</f>
        <v>0</v>
      </c>
      <c r="R163" s="3" t="b">
        <f>IF('Ввод данных'!U167=4,1,(IF('Ввод данных'!U167=3,2,(IF('Ввод данных'!U167=2,3,(IF('Ввод данных'!U167=1,4)))))))</f>
        <v>0</v>
      </c>
      <c r="S163">
        <f>'Ввод данных'!V167</f>
        <v>0</v>
      </c>
      <c r="T163">
        <f>'Ввод данных'!W167</f>
        <v>0</v>
      </c>
      <c r="U163" s="3" t="b">
        <f>IF('Ввод данных'!X167=4,1,(IF('Ввод данных'!X167=3,2,(IF('Ввод данных'!X167=2,3,(IF('Ввод данных'!X167=1,4)))))))</f>
        <v>0</v>
      </c>
      <c r="V163" s="3" t="b">
        <f>IF('Ввод данных'!Y167=4,1,(IF('Ввод данных'!Y167=3,2,(IF('Ввод данных'!Y167=2,3,(IF('Ввод данных'!Y167=1,4)))))))</f>
        <v>0</v>
      </c>
      <c r="W163" s="3" t="b">
        <f>IF('Ввод данных'!Z167=4,1,(IF('Ввод данных'!Z167=3,2,(IF('Ввод данных'!Z167=2,3,(IF('Ввод данных'!Z167=1,4)))))))</f>
        <v>0</v>
      </c>
      <c r="X163">
        <f>'Ввод данных'!AA167</f>
        <v>0</v>
      </c>
      <c r="Y163">
        <f>'Ввод данных'!AB167</f>
        <v>0</v>
      </c>
      <c r="Z163">
        <f>'Ввод данных'!AC167</f>
        <v>0</v>
      </c>
      <c r="AA163">
        <f>'Ввод данных'!AD167</f>
        <v>0</v>
      </c>
      <c r="AB163" s="1" t="b">
        <f>IF('Ввод данных'!AE167=4,1,(IF('Ввод данных'!AE167=1,1,(IF('Ввод данных'!AE167=2,0,(IF('Ввод данных'!AE167=3,0)))))))</f>
        <v>0</v>
      </c>
      <c r="AC163">
        <f>'Ввод данных'!AF167</f>
        <v>0</v>
      </c>
      <c r="AD163">
        <f>'Ввод данных'!AG167</f>
        <v>0</v>
      </c>
      <c r="AE163" s="3" t="b">
        <f>IF('Ввод данных'!AH167=4,1,(IF('Ввод данных'!AH167=3,2,(IF('Ввод данных'!AH167=2,3,(IF('Ввод данных'!AH167=1,4)))))))</f>
        <v>0</v>
      </c>
      <c r="AF163">
        <f>'Ввод данных'!AI167</f>
        <v>0</v>
      </c>
      <c r="AG163">
        <f>'Ввод данных'!AJ167</f>
        <v>0</v>
      </c>
      <c r="AH163">
        <f>'Ввод данных'!AK167</f>
        <v>0</v>
      </c>
      <c r="AI163" s="3" t="b">
        <f>IF('Ввод данных'!AL167=4,1,(IF('Ввод данных'!AL167=3,2,(IF('Ввод данных'!AL167=2,3,(IF('Ввод данных'!AL167=1,4)))))))</f>
        <v>0</v>
      </c>
      <c r="AJ163">
        <f>'Ввод данных'!AM167</f>
        <v>0</v>
      </c>
      <c r="AK163">
        <f>'Ввод данных'!AN167</f>
        <v>0</v>
      </c>
      <c r="AL163">
        <f>'Ввод данных'!AO167</f>
        <v>0</v>
      </c>
      <c r="AM163">
        <f>'Ввод данных'!AP167</f>
        <v>0</v>
      </c>
      <c r="AN163">
        <f>'Ввод данных'!AQ167</f>
        <v>0</v>
      </c>
      <c r="AO163">
        <f>'Ввод данных'!AR167</f>
        <v>0</v>
      </c>
      <c r="AP163" s="1" t="b">
        <f>IF('Ввод данных'!AS167=4,1,(IF('Ввод данных'!AS167=1,1,(IF('Ввод данных'!AS167=2,0,(IF('Ввод данных'!AS167=3,0)))))))</f>
        <v>0</v>
      </c>
      <c r="AQ163">
        <f>'Ввод данных'!AT167</f>
        <v>0</v>
      </c>
      <c r="AR163">
        <f>'Ввод данных'!AU167</f>
        <v>0</v>
      </c>
      <c r="AS163" s="1" t="b">
        <f>IF('Ввод данных'!AV167=4,1,(IF('Ввод данных'!AV167=1,1,(IF('Ввод данных'!AV167=2,0,(IF('Ввод данных'!AV167=3,0)))))))</f>
        <v>0</v>
      </c>
      <c r="AT163" s="3" t="b">
        <f>IF('Ввод данных'!AW167=4,1,(IF('Ввод данных'!AW167=3,2,(IF('Ввод данных'!AW167=2,3,(IF('Ввод данных'!AW167=1,4)))))))</f>
        <v>0</v>
      </c>
      <c r="AU163">
        <f>'Ввод данных'!AX167</f>
        <v>0</v>
      </c>
      <c r="AV163">
        <f>'Ввод данных'!AY167</f>
        <v>0</v>
      </c>
      <c r="AW163">
        <f>'Ввод данных'!AZ167</f>
        <v>0</v>
      </c>
      <c r="AX163">
        <f>'Ввод данных'!BA167</f>
        <v>0</v>
      </c>
      <c r="AY163" s="3" t="b">
        <f>IF('Ввод данных'!BB167=4,1,(IF('Ввод данных'!BB167=3,2,(IF('Ввод данных'!BB167=2,3,(IF('Ввод данных'!BB167=1,4)))))))</f>
        <v>0</v>
      </c>
      <c r="AZ163">
        <f>'Ввод данных'!BC167</f>
        <v>0</v>
      </c>
      <c r="BA163" s="3" t="b">
        <f>IF('Ввод данных'!BD167=4,1,(IF('Ввод данных'!BD167=3,2,(IF('Ввод данных'!BD167=2,3,(IF('Ввод данных'!BD167=1,4)))))))</f>
        <v>0</v>
      </c>
      <c r="BB163">
        <f>'Ввод данных'!BE167</f>
        <v>0</v>
      </c>
      <c r="BC163">
        <f>'Ввод данных'!BF167</f>
        <v>0</v>
      </c>
      <c r="BD163" s="3" t="b">
        <f>IF('Ввод данных'!BG167=4,1,(IF('Ввод данных'!BG167=3,2,(IF('Ввод данных'!BG167=2,3,(IF('Ввод данных'!BG167=1,4)))))))</f>
        <v>0</v>
      </c>
      <c r="BE163" s="1" t="b">
        <f>IF('Ввод данных'!BH167=4,1,(IF('Ввод данных'!BH167=1,1,(IF('Ввод данных'!BH167=2,0,(IF('Ввод данных'!BH167=3,0)))))))</f>
        <v>0</v>
      </c>
      <c r="BF163" s="2">
        <f>'Ввод данных'!BI167</f>
        <v>0</v>
      </c>
      <c r="BG163">
        <f>'Ввод данных'!BJ167</f>
        <v>0</v>
      </c>
      <c r="BH163">
        <f>'Ввод данных'!BK167</f>
        <v>0</v>
      </c>
      <c r="BI163">
        <f>'Ввод данных'!BL167</f>
        <v>0</v>
      </c>
      <c r="BJ163">
        <f>'Ввод данных'!BM167</f>
        <v>0</v>
      </c>
      <c r="BK163">
        <f>'Ввод данных'!BN167</f>
        <v>0</v>
      </c>
      <c r="BL163">
        <f>'Ввод данных'!BO167</f>
        <v>0</v>
      </c>
      <c r="BM163" s="1" t="b">
        <f>IF('Ввод данных'!BP167=4,1,(IF('Ввод данных'!BP167=1,1,(IF('Ввод данных'!BP167=2,0,(IF('Ввод данных'!BP167=3,0)))))))</f>
        <v>0</v>
      </c>
      <c r="BN163">
        <f>'Ввод данных'!BQ167</f>
        <v>0</v>
      </c>
      <c r="BO163">
        <f>'Ввод данных'!BR167</f>
        <v>0</v>
      </c>
      <c r="BP163" s="3" t="b">
        <f>IF('Ввод данных'!BS167=4,1,(IF('Ввод данных'!BS167=3,2,(IF('Ввод данных'!BS167=2,3,(IF('Ввод данных'!BS167=1,4)))))))</f>
        <v>0</v>
      </c>
      <c r="BQ163">
        <f>'Ввод данных'!BT167</f>
        <v>0</v>
      </c>
      <c r="BR163">
        <f>'Ввод данных'!BU167</f>
        <v>0</v>
      </c>
      <c r="BS163">
        <f>'Ввод данных'!BV167</f>
        <v>0</v>
      </c>
      <c r="BT163" s="45">
        <f>'Ввод данных'!BH167</f>
        <v>0</v>
      </c>
      <c r="BU163" s="45">
        <f>'Ввод данных'!G167</f>
        <v>0</v>
      </c>
      <c r="BV163" s="45">
        <f>'Ввод данных'!AV167</f>
        <v>0</v>
      </c>
    </row>
    <row r="164" spans="1:74" x14ac:dyDescent="0.25">
      <c r="A164" s="3" t="b">
        <f>IF('Ввод данных'!D168=4,1,(IF('Ввод данных'!D168=3,2,(IF('Ввод данных'!D168=2,3,(IF('Ввод данных'!D168=1,4)))))))</f>
        <v>0</v>
      </c>
      <c r="B164">
        <f>'Ввод данных'!E168</f>
        <v>0</v>
      </c>
      <c r="C164">
        <f>'Ввод данных'!F168</f>
        <v>0</v>
      </c>
      <c r="D164" s="1" t="b">
        <f>IF('Ввод данных'!G168=4,1,(IF('Ввод данных'!G168=1,1,(IF('Ввод данных'!G168=2,0,(IF('Ввод данных'!G168=3,0)))))))</f>
        <v>0</v>
      </c>
      <c r="E164" s="3" t="b">
        <f>IF('Ввод данных'!H168=4,1,(IF('Ввод данных'!H168=3,2,(IF('Ввод данных'!H168=2,3,(IF('Ввод данных'!H168=1,4)))))))</f>
        <v>0</v>
      </c>
      <c r="F164">
        <f>'Ввод данных'!I168</f>
        <v>0</v>
      </c>
      <c r="G164">
        <f>'Ввод данных'!J168</f>
        <v>0</v>
      </c>
      <c r="H164">
        <f>'Ввод данных'!K168</f>
        <v>0</v>
      </c>
      <c r="I164">
        <f>'Ввод данных'!L168</f>
        <v>0</v>
      </c>
      <c r="J164">
        <f>'Ввод данных'!M168</f>
        <v>0</v>
      </c>
      <c r="K164">
        <f>'Ввод данных'!N168</f>
        <v>0</v>
      </c>
      <c r="L164">
        <f>'Ввод данных'!O168</f>
        <v>0</v>
      </c>
      <c r="M164">
        <f>'Ввод данных'!P168</f>
        <v>0</v>
      </c>
      <c r="N164">
        <f>'Ввод данных'!Q168</f>
        <v>0</v>
      </c>
      <c r="O164" s="2">
        <f>'Ввод данных'!R168</f>
        <v>0</v>
      </c>
      <c r="P164">
        <f>'Ввод данных'!S168</f>
        <v>0</v>
      </c>
      <c r="Q164" s="1" t="b">
        <f>IF('Ввод данных'!T168=4,1,(IF('Ввод данных'!T168=1,1,(IF('Ввод данных'!T168=2,0,(IF('Ввод данных'!T168=3,0)))))))</f>
        <v>0</v>
      </c>
      <c r="R164" s="3" t="b">
        <f>IF('Ввод данных'!U168=4,1,(IF('Ввод данных'!U168=3,2,(IF('Ввод данных'!U168=2,3,(IF('Ввод данных'!U168=1,4)))))))</f>
        <v>0</v>
      </c>
      <c r="S164">
        <f>'Ввод данных'!V168</f>
        <v>0</v>
      </c>
      <c r="T164">
        <f>'Ввод данных'!W168</f>
        <v>0</v>
      </c>
      <c r="U164" s="3" t="b">
        <f>IF('Ввод данных'!X168=4,1,(IF('Ввод данных'!X168=3,2,(IF('Ввод данных'!X168=2,3,(IF('Ввод данных'!X168=1,4)))))))</f>
        <v>0</v>
      </c>
      <c r="V164" s="3" t="b">
        <f>IF('Ввод данных'!Y168=4,1,(IF('Ввод данных'!Y168=3,2,(IF('Ввод данных'!Y168=2,3,(IF('Ввод данных'!Y168=1,4)))))))</f>
        <v>0</v>
      </c>
      <c r="W164" s="3" t="b">
        <f>IF('Ввод данных'!Z168=4,1,(IF('Ввод данных'!Z168=3,2,(IF('Ввод данных'!Z168=2,3,(IF('Ввод данных'!Z168=1,4)))))))</f>
        <v>0</v>
      </c>
      <c r="X164">
        <f>'Ввод данных'!AA168</f>
        <v>0</v>
      </c>
      <c r="Y164">
        <f>'Ввод данных'!AB168</f>
        <v>0</v>
      </c>
      <c r="Z164">
        <f>'Ввод данных'!AC168</f>
        <v>0</v>
      </c>
      <c r="AA164">
        <f>'Ввод данных'!AD168</f>
        <v>0</v>
      </c>
      <c r="AB164" s="1" t="b">
        <f>IF('Ввод данных'!AE168=4,1,(IF('Ввод данных'!AE168=1,1,(IF('Ввод данных'!AE168=2,0,(IF('Ввод данных'!AE168=3,0)))))))</f>
        <v>0</v>
      </c>
      <c r="AC164">
        <f>'Ввод данных'!AF168</f>
        <v>0</v>
      </c>
      <c r="AD164">
        <f>'Ввод данных'!AG168</f>
        <v>0</v>
      </c>
      <c r="AE164" s="3" t="b">
        <f>IF('Ввод данных'!AH168=4,1,(IF('Ввод данных'!AH168=3,2,(IF('Ввод данных'!AH168=2,3,(IF('Ввод данных'!AH168=1,4)))))))</f>
        <v>0</v>
      </c>
      <c r="AF164">
        <f>'Ввод данных'!AI168</f>
        <v>0</v>
      </c>
      <c r="AG164">
        <f>'Ввод данных'!AJ168</f>
        <v>0</v>
      </c>
      <c r="AH164">
        <f>'Ввод данных'!AK168</f>
        <v>0</v>
      </c>
      <c r="AI164" s="3" t="b">
        <f>IF('Ввод данных'!AL168=4,1,(IF('Ввод данных'!AL168=3,2,(IF('Ввод данных'!AL168=2,3,(IF('Ввод данных'!AL168=1,4)))))))</f>
        <v>0</v>
      </c>
      <c r="AJ164">
        <f>'Ввод данных'!AM168</f>
        <v>0</v>
      </c>
      <c r="AK164">
        <f>'Ввод данных'!AN168</f>
        <v>0</v>
      </c>
      <c r="AL164">
        <f>'Ввод данных'!AO168</f>
        <v>0</v>
      </c>
      <c r="AM164">
        <f>'Ввод данных'!AP168</f>
        <v>0</v>
      </c>
      <c r="AN164">
        <f>'Ввод данных'!AQ168</f>
        <v>0</v>
      </c>
      <c r="AO164">
        <f>'Ввод данных'!AR168</f>
        <v>0</v>
      </c>
      <c r="AP164" s="1" t="b">
        <f>IF('Ввод данных'!AS168=4,1,(IF('Ввод данных'!AS168=1,1,(IF('Ввод данных'!AS168=2,0,(IF('Ввод данных'!AS168=3,0)))))))</f>
        <v>0</v>
      </c>
      <c r="AQ164">
        <f>'Ввод данных'!AT168</f>
        <v>0</v>
      </c>
      <c r="AR164">
        <f>'Ввод данных'!AU168</f>
        <v>0</v>
      </c>
      <c r="AS164" s="1" t="b">
        <f>IF('Ввод данных'!AV168=4,1,(IF('Ввод данных'!AV168=1,1,(IF('Ввод данных'!AV168=2,0,(IF('Ввод данных'!AV168=3,0)))))))</f>
        <v>0</v>
      </c>
      <c r="AT164" s="3" t="b">
        <f>IF('Ввод данных'!AW168=4,1,(IF('Ввод данных'!AW168=3,2,(IF('Ввод данных'!AW168=2,3,(IF('Ввод данных'!AW168=1,4)))))))</f>
        <v>0</v>
      </c>
      <c r="AU164">
        <f>'Ввод данных'!AX168</f>
        <v>0</v>
      </c>
      <c r="AV164">
        <f>'Ввод данных'!AY168</f>
        <v>0</v>
      </c>
      <c r="AW164">
        <f>'Ввод данных'!AZ168</f>
        <v>0</v>
      </c>
      <c r="AX164">
        <f>'Ввод данных'!BA168</f>
        <v>0</v>
      </c>
      <c r="AY164" s="3" t="b">
        <f>IF('Ввод данных'!BB168=4,1,(IF('Ввод данных'!BB168=3,2,(IF('Ввод данных'!BB168=2,3,(IF('Ввод данных'!BB168=1,4)))))))</f>
        <v>0</v>
      </c>
      <c r="AZ164">
        <f>'Ввод данных'!BC168</f>
        <v>0</v>
      </c>
      <c r="BA164" s="3" t="b">
        <f>IF('Ввод данных'!BD168=4,1,(IF('Ввод данных'!BD168=3,2,(IF('Ввод данных'!BD168=2,3,(IF('Ввод данных'!BD168=1,4)))))))</f>
        <v>0</v>
      </c>
      <c r="BB164">
        <f>'Ввод данных'!BE168</f>
        <v>0</v>
      </c>
      <c r="BC164">
        <f>'Ввод данных'!BF168</f>
        <v>0</v>
      </c>
      <c r="BD164" s="3" t="b">
        <f>IF('Ввод данных'!BG168=4,1,(IF('Ввод данных'!BG168=3,2,(IF('Ввод данных'!BG168=2,3,(IF('Ввод данных'!BG168=1,4)))))))</f>
        <v>0</v>
      </c>
      <c r="BE164" s="1" t="b">
        <f>IF('Ввод данных'!BH168=4,1,(IF('Ввод данных'!BH168=1,1,(IF('Ввод данных'!BH168=2,0,(IF('Ввод данных'!BH168=3,0)))))))</f>
        <v>0</v>
      </c>
      <c r="BF164" s="2">
        <f>'Ввод данных'!BI168</f>
        <v>0</v>
      </c>
      <c r="BG164">
        <f>'Ввод данных'!BJ168</f>
        <v>0</v>
      </c>
      <c r="BH164">
        <f>'Ввод данных'!BK168</f>
        <v>0</v>
      </c>
      <c r="BI164">
        <f>'Ввод данных'!BL168</f>
        <v>0</v>
      </c>
      <c r="BJ164">
        <f>'Ввод данных'!BM168</f>
        <v>0</v>
      </c>
      <c r="BK164">
        <f>'Ввод данных'!BN168</f>
        <v>0</v>
      </c>
      <c r="BL164">
        <f>'Ввод данных'!BO168</f>
        <v>0</v>
      </c>
      <c r="BM164" s="1" t="b">
        <f>IF('Ввод данных'!BP168=4,1,(IF('Ввод данных'!BP168=1,1,(IF('Ввод данных'!BP168=2,0,(IF('Ввод данных'!BP168=3,0)))))))</f>
        <v>0</v>
      </c>
      <c r="BN164">
        <f>'Ввод данных'!BQ168</f>
        <v>0</v>
      </c>
      <c r="BO164">
        <f>'Ввод данных'!BR168</f>
        <v>0</v>
      </c>
      <c r="BP164" s="3" t="b">
        <f>IF('Ввод данных'!BS168=4,1,(IF('Ввод данных'!BS168=3,2,(IF('Ввод данных'!BS168=2,3,(IF('Ввод данных'!BS168=1,4)))))))</f>
        <v>0</v>
      </c>
      <c r="BQ164">
        <f>'Ввод данных'!BT168</f>
        <v>0</v>
      </c>
      <c r="BR164">
        <f>'Ввод данных'!BU168</f>
        <v>0</v>
      </c>
      <c r="BS164">
        <f>'Ввод данных'!BV168</f>
        <v>0</v>
      </c>
      <c r="BT164" s="45">
        <f>'Ввод данных'!BH168</f>
        <v>0</v>
      </c>
      <c r="BU164" s="45">
        <f>'Ввод данных'!G168</f>
        <v>0</v>
      </c>
      <c r="BV164" s="45">
        <f>'Ввод данных'!AV168</f>
        <v>0</v>
      </c>
    </row>
    <row r="165" spans="1:74" x14ac:dyDescent="0.25">
      <c r="A165" s="3" t="b">
        <f>IF('Ввод данных'!D169=4,1,(IF('Ввод данных'!D169=3,2,(IF('Ввод данных'!D169=2,3,(IF('Ввод данных'!D169=1,4)))))))</f>
        <v>0</v>
      </c>
      <c r="B165">
        <f>'Ввод данных'!E169</f>
        <v>0</v>
      </c>
      <c r="C165">
        <f>'Ввод данных'!F169</f>
        <v>0</v>
      </c>
      <c r="D165" s="1" t="b">
        <f>IF('Ввод данных'!G169=4,1,(IF('Ввод данных'!G169=1,1,(IF('Ввод данных'!G169=2,0,(IF('Ввод данных'!G169=3,0)))))))</f>
        <v>0</v>
      </c>
      <c r="E165" s="3" t="b">
        <f>IF('Ввод данных'!H169=4,1,(IF('Ввод данных'!H169=3,2,(IF('Ввод данных'!H169=2,3,(IF('Ввод данных'!H169=1,4)))))))</f>
        <v>0</v>
      </c>
      <c r="F165">
        <f>'Ввод данных'!I169</f>
        <v>0</v>
      </c>
      <c r="G165">
        <f>'Ввод данных'!J169</f>
        <v>0</v>
      </c>
      <c r="H165">
        <f>'Ввод данных'!K169</f>
        <v>0</v>
      </c>
      <c r="I165">
        <f>'Ввод данных'!L169</f>
        <v>0</v>
      </c>
      <c r="J165">
        <f>'Ввод данных'!M169</f>
        <v>0</v>
      </c>
      <c r="K165">
        <f>'Ввод данных'!N169</f>
        <v>0</v>
      </c>
      <c r="L165">
        <f>'Ввод данных'!O169</f>
        <v>0</v>
      </c>
      <c r="M165">
        <f>'Ввод данных'!P169</f>
        <v>0</v>
      </c>
      <c r="N165">
        <f>'Ввод данных'!Q169</f>
        <v>0</v>
      </c>
      <c r="O165" s="2">
        <f>'Ввод данных'!R169</f>
        <v>0</v>
      </c>
      <c r="P165">
        <f>'Ввод данных'!S169</f>
        <v>0</v>
      </c>
      <c r="Q165" s="1" t="b">
        <f>IF('Ввод данных'!T169=4,1,(IF('Ввод данных'!T169=1,1,(IF('Ввод данных'!T169=2,0,(IF('Ввод данных'!T169=3,0)))))))</f>
        <v>0</v>
      </c>
      <c r="R165" s="3" t="b">
        <f>IF('Ввод данных'!U169=4,1,(IF('Ввод данных'!U169=3,2,(IF('Ввод данных'!U169=2,3,(IF('Ввод данных'!U169=1,4)))))))</f>
        <v>0</v>
      </c>
      <c r="S165">
        <f>'Ввод данных'!V169</f>
        <v>0</v>
      </c>
      <c r="T165">
        <f>'Ввод данных'!W169</f>
        <v>0</v>
      </c>
      <c r="U165" s="3" t="b">
        <f>IF('Ввод данных'!X169=4,1,(IF('Ввод данных'!X169=3,2,(IF('Ввод данных'!X169=2,3,(IF('Ввод данных'!X169=1,4)))))))</f>
        <v>0</v>
      </c>
      <c r="V165" s="3" t="b">
        <f>IF('Ввод данных'!Y169=4,1,(IF('Ввод данных'!Y169=3,2,(IF('Ввод данных'!Y169=2,3,(IF('Ввод данных'!Y169=1,4)))))))</f>
        <v>0</v>
      </c>
      <c r="W165" s="3" t="b">
        <f>IF('Ввод данных'!Z169=4,1,(IF('Ввод данных'!Z169=3,2,(IF('Ввод данных'!Z169=2,3,(IF('Ввод данных'!Z169=1,4)))))))</f>
        <v>0</v>
      </c>
      <c r="X165">
        <f>'Ввод данных'!AA169</f>
        <v>0</v>
      </c>
      <c r="Y165">
        <f>'Ввод данных'!AB169</f>
        <v>0</v>
      </c>
      <c r="Z165">
        <f>'Ввод данных'!AC169</f>
        <v>0</v>
      </c>
      <c r="AA165">
        <f>'Ввод данных'!AD169</f>
        <v>0</v>
      </c>
      <c r="AB165" s="1" t="b">
        <f>IF('Ввод данных'!AE169=4,1,(IF('Ввод данных'!AE169=1,1,(IF('Ввод данных'!AE169=2,0,(IF('Ввод данных'!AE169=3,0)))))))</f>
        <v>0</v>
      </c>
      <c r="AC165">
        <f>'Ввод данных'!AF169</f>
        <v>0</v>
      </c>
      <c r="AD165">
        <f>'Ввод данных'!AG169</f>
        <v>0</v>
      </c>
      <c r="AE165" s="3" t="b">
        <f>IF('Ввод данных'!AH169=4,1,(IF('Ввод данных'!AH169=3,2,(IF('Ввод данных'!AH169=2,3,(IF('Ввод данных'!AH169=1,4)))))))</f>
        <v>0</v>
      </c>
      <c r="AF165">
        <f>'Ввод данных'!AI169</f>
        <v>0</v>
      </c>
      <c r="AG165">
        <f>'Ввод данных'!AJ169</f>
        <v>0</v>
      </c>
      <c r="AH165">
        <f>'Ввод данных'!AK169</f>
        <v>0</v>
      </c>
      <c r="AI165" s="3" t="b">
        <f>IF('Ввод данных'!AL169=4,1,(IF('Ввод данных'!AL169=3,2,(IF('Ввод данных'!AL169=2,3,(IF('Ввод данных'!AL169=1,4)))))))</f>
        <v>0</v>
      </c>
      <c r="AJ165">
        <f>'Ввод данных'!AM169</f>
        <v>0</v>
      </c>
      <c r="AK165">
        <f>'Ввод данных'!AN169</f>
        <v>0</v>
      </c>
      <c r="AL165">
        <f>'Ввод данных'!AO169</f>
        <v>0</v>
      </c>
      <c r="AM165">
        <f>'Ввод данных'!AP169</f>
        <v>0</v>
      </c>
      <c r="AN165">
        <f>'Ввод данных'!AQ169</f>
        <v>0</v>
      </c>
      <c r="AO165">
        <f>'Ввод данных'!AR169</f>
        <v>0</v>
      </c>
      <c r="AP165" s="1" t="b">
        <f>IF('Ввод данных'!AS169=4,1,(IF('Ввод данных'!AS169=1,1,(IF('Ввод данных'!AS169=2,0,(IF('Ввод данных'!AS169=3,0)))))))</f>
        <v>0</v>
      </c>
      <c r="AQ165">
        <f>'Ввод данных'!AT169</f>
        <v>0</v>
      </c>
      <c r="AR165">
        <f>'Ввод данных'!AU169</f>
        <v>0</v>
      </c>
      <c r="AS165" s="1" t="b">
        <f>IF('Ввод данных'!AV169=4,1,(IF('Ввод данных'!AV169=1,1,(IF('Ввод данных'!AV169=2,0,(IF('Ввод данных'!AV169=3,0)))))))</f>
        <v>0</v>
      </c>
      <c r="AT165" s="3" t="b">
        <f>IF('Ввод данных'!AW169=4,1,(IF('Ввод данных'!AW169=3,2,(IF('Ввод данных'!AW169=2,3,(IF('Ввод данных'!AW169=1,4)))))))</f>
        <v>0</v>
      </c>
      <c r="AU165">
        <f>'Ввод данных'!AX169</f>
        <v>0</v>
      </c>
      <c r="AV165">
        <f>'Ввод данных'!AY169</f>
        <v>0</v>
      </c>
      <c r="AW165">
        <f>'Ввод данных'!AZ169</f>
        <v>0</v>
      </c>
      <c r="AX165">
        <f>'Ввод данных'!BA169</f>
        <v>0</v>
      </c>
      <c r="AY165" s="3" t="b">
        <f>IF('Ввод данных'!BB169=4,1,(IF('Ввод данных'!BB169=3,2,(IF('Ввод данных'!BB169=2,3,(IF('Ввод данных'!BB169=1,4)))))))</f>
        <v>0</v>
      </c>
      <c r="AZ165">
        <f>'Ввод данных'!BC169</f>
        <v>0</v>
      </c>
      <c r="BA165" s="3" t="b">
        <f>IF('Ввод данных'!BD169=4,1,(IF('Ввод данных'!BD169=3,2,(IF('Ввод данных'!BD169=2,3,(IF('Ввод данных'!BD169=1,4)))))))</f>
        <v>0</v>
      </c>
      <c r="BB165">
        <f>'Ввод данных'!BE169</f>
        <v>0</v>
      </c>
      <c r="BC165">
        <f>'Ввод данных'!BF169</f>
        <v>0</v>
      </c>
      <c r="BD165" s="3" t="b">
        <f>IF('Ввод данных'!BG169=4,1,(IF('Ввод данных'!BG169=3,2,(IF('Ввод данных'!BG169=2,3,(IF('Ввод данных'!BG169=1,4)))))))</f>
        <v>0</v>
      </c>
      <c r="BE165" s="1" t="b">
        <f>IF('Ввод данных'!BH169=4,1,(IF('Ввод данных'!BH169=1,1,(IF('Ввод данных'!BH169=2,0,(IF('Ввод данных'!BH169=3,0)))))))</f>
        <v>0</v>
      </c>
      <c r="BF165" s="2">
        <f>'Ввод данных'!BI169</f>
        <v>0</v>
      </c>
      <c r="BG165">
        <f>'Ввод данных'!BJ169</f>
        <v>0</v>
      </c>
      <c r="BH165">
        <f>'Ввод данных'!BK169</f>
        <v>0</v>
      </c>
      <c r="BI165">
        <f>'Ввод данных'!BL169</f>
        <v>0</v>
      </c>
      <c r="BJ165">
        <f>'Ввод данных'!BM169</f>
        <v>0</v>
      </c>
      <c r="BK165">
        <f>'Ввод данных'!BN169</f>
        <v>0</v>
      </c>
      <c r="BL165">
        <f>'Ввод данных'!BO169</f>
        <v>0</v>
      </c>
      <c r="BM165" s="1" t="b">
        <f>IF('Ввод данных'!BP169=4,1,(IF('Ввод данных'!BP169=1,1,(IF('Ввод данных'!BP169=2,0,(IF('Ввод данных'!BP169=3,0)))))))</f>
        <v>0</v>
      </c>
      <c r="BN165">
        <f>'Ввод данных'!BQ169</f>
        <v>0</v>
      </c>
      <c r="BO165">
        <f>'Ввод данных'!BR169</f>
        <v>0</v>
      </c>
      <c r="BP165" s="3" t="b">
        <f>IF('Ввод данных'!BS169=4,1,(IF('Ввод данных'!BS169=3,2,(IF('Ввод данных'!BS169=2,3,(IF('Ввод данных'!BS169=1,4)))))))</f>
        <v>0</v>
      </c>
      <c r="BQ165">
        <f>'Ввод данных'!BT169</f>
        <v>0</v>
      </c>
      <c r="BR165">
        <f>'Ввод данных'!BU169</f>
        <v>0</v>
      </c>
      <c r="BS165">
        <f>'Ввод данных'!BV169</f>
        <v>0</v>
      </c>
      <c r="BT165" s="45">
        <f>'Ввод данных'!BH169</f>
        <v>0</v>
      </c>
      <c r="BU165" s="45">
        <f>'Ввод данных'!G169</f>
        <v>0</v>
      </c>
      <c r="BV165" s="45">
        <f>'Ввод данных'!AV169</f>
        <v>0</v>
      </c>
    </row>
    <row r="166" spans="1:74" x14ac:dyDescent="0.25">
      <c r="A166" s="3" t="b">
        <f>IF('Ввод данных'!D170=4,1,(IF('Ввод данных'!D170=3,2,(IF('Ввод данных'!D170=2,3,(IF('Ввод данных'!D170=1,4)))))))</f>
        <v>0</v>
      </c>
      <c r="B166">
        <f>'Ввод данных'!E170</f>
        <v>0</v>
      </c>
      <c r="C166">
        <f>'Ввод данных'!F170</f>
        <v>0</v>
      </c>
      <c r="D166" s="1" t="b">
        <f>IF('Ввод данных'!G170=4,1,(IF('Ввод данных'!G170=1,1,(IF('Ввод данных'!G170=2,0,(IF('Ввод данных'!G170=3,0)))))))</f>
        <v>0</v>
      </c>
      <c r="E166" s="3" t="b">
        <f>IF('Ввод данных'!H170=4,1,(IF('Ввод данных'!H170=3,2,(IF('Ввод данных'!H170=2,3,(IF('Ввод данных'!H170=1,4)))))))</f>
        <v>0</v>
      </c>
      <c r="F166">
        <f>'Ввод данных'!I170</f>
        <v>0</v>
      </c>
      <c r="G166">
        <f>'Ввод данных'!J170</f>
        <v>0</v>
      </c>
      <c r="H166">
        <f>'Ввод данных'!K170</f>
        <v>0</v>
      </c>
      <c r="I166">
        <f>'Ввод данных'!L170</f>
        <v>0</v>
      </c>
      <c r="J166">
        <f>'Ввод данных'!M170</f>
        <v>0</v>
      </c>
      <c r="K166">
        <f>'Ввод данных'!N170</f>
        <v>0</v>
      </c>
      <c r="L166">
        <f>'Ввод данных'!O170</f>
        <v>0</v>
      </c>
      <c r="M166">
        <f>'Ввод данных'!P170</f>
        <v>0</v>
      </c>
      <c r="N166">
        <f>'Ввод данных'!Q170</f>
        <v>0</v>
      </c>
      <c r="O166" s="2">
        <f>'Ввод данных'!R170</f>
        <v>0</v>
      </c>
      <c r="P166">
        <f>'Ввод данных'!S170</f>
        <v>0</v>
      </c>
      <c r="Q166" s="1" t="b">
        <f>IF('Ввод данных'!T170=4,1,(IF('Ввод данных'!T170=1,1,(IF('Ввод данных'!T170=2,0,(IF('Ввод данных'!T170=3,0)))))))</f>
        <v>0</v>
      </c>
      <c r="R166" s="3" t="b">
        <f>IF('Ввод данных'!U170=4,1,(IF('Ввод данных'!U170=3,2,(IF('Ввод данных'!U170=2,3,(IF('Ввод данных'!U170=1,4)))))))</f>
        <v>0</v>
      </c>
      <c r="S166">
        <f>'Ввод данных'!V170</f>
        <v>0</v>
      </c>
      <c r="T166">
        <f>'Ввод данных'!W170</f>
        <v>0</v>
      </c>
      <c r="U166" s="3" t="b">
        <f>IF('Ввод данных'!X170=4,1,(IF('Ввод данных'!X170=3,2,(IF('Ввод данных'!X170=2,3,(IF('Ввод данных'!X170=1,4)))))))</f>
        <v>0</v>
      </c>
      <c r="V166" s="3" t="b">
        <f>IF('Ввод данных'!Y170=4,1,(IF('Ввод данных'!Y170=3,2,(IF('Ввод данных'!Y170=2,3,(IF('Ввод данных'!Y170=1,4)))))))</f>
        <v>0</v>
      </c>
      <c r="W166" s="3" t="b">
        <f>IF('Ввод данных'!Z170=4,1,(IF('Ввод данных'!Z170=3,2,(IF('Ввод данных'!Z170=2,3,(IF('Ввод данных'!Z170=1,4)))))))</f>
        <v>0</v>
      </c>
      <c r="X166">
        <f>'Ввод данных'!AA170</f>
        <v>0</v>
      </c>
      <c r="Y166">
        <f>'Ввод данных'!AB170</f>
        <v>0</v>
      </c>
      <c r="Z166">
        <f>'Ввод данных'!AC170</f>
        <v>0</v>
      </c>
      <c r="AA166">
        <f>'Ввод данных'!AD170</f>
        <v>0</v>
      </c>
      <c r="AB166" s="1" t="b">
        <f>IF('Ввод данных'!AE170=4,1,(IF('Ввод данных'!AE170=1,1,(IF('Ввод данных'!AE170=2,0,(IF('Ввод данных'!AE170=3,0)))))))</f>
        <v>0</v>
      </c>
      <c r="AC166">
        <f>'Ввод данных'!AF170</f>
        <v>0</v>
      </c>
      <c r="AD166">
        <f>'Ввод данных'!AG170</f>
        <v>0</v>
      </c>
      <c r="AE166" s="3" t="b">
        <f>IF('Ввод данных'!AH170=4,1,(IF('Ввод данных'!AH170=3,2,(IF('Ввод данных'!AH170=2,3,(IF('Ввод данных'!AH170=1,4)))))))</f>
        <v>0</v>
      </c>
      <c r="AF166">
        <f>'Ввод данных'!AI170</f>
        <v>0</v>
      </c>
      <c r="AG166">
        <f>'Ввод данных'!AJ170</f>
        <v>0</v>
      </c>
      <c r="AH166">
        <f>'Ввод данных'!AK170</f>
        <v>0</v>
      </c>
      <c r="AI166" s="3" t="b">
        <f>IF('Ввод данных'!AL170=4,1,(IF('Ввод данных'!AL170=3,2,(IF('Ввод данных'!AL170=2,3,(IF('Ввод данных'!AL170=1,4)))))))</f>
        <v>0</v>
      </c>
      <c r="AJ166">
        <f>'Ввод данных'!AM170</f>
        <v>0</v>
      </c>
      <c r="AK166">
        <f>'Ввод данных'!AN170</f>
        <v>0</v>
      </c>
      <c r="AL166">
        <f>'Ввод данных'!AO170</f>
        <v>0</v>
      </c>
      <c r="AM166">
        <f>'Ввод данных'!AP170</f>
        <v>0</v>
      </c>
      <c r="AN166">
        <f>'Ввод данных'!AQ170</f>
        <v>0</v>
      </c>
      <c r="AO166">
        <f>'Ввод данных'!AR170</f>
        <v>0</v>
      </c>
      <c r="AP166" s="1" t="b">
        <f>IF('Ввод данных'!AS170=4,1,(IF('Ввод данных'!AS170=1,1,(IF('Ввод данных'!AS170=2,0,(IF('Ввод данных'!AS170=3,0)))))))</f>
        <v>0</v>
      </c>
      <c r="AQ166">
        <f>'Ввод данных'!AT170</f>
        <v>0</v>
      </c>
      <c r="AR166">
        <f>'Ввод данных'!AU170</f>
        <v>0</v>
      </c>
      <c r="AS166" s="1" t="b">
        <f>IF('Ввод данных'!AV170=4,1,(IF('Ввод данных'!AV170=1,1,(IF('Ввод данных'!AV170=2,0,(IF('Ввод данных'!AV170=3,0)))))))</f>
        <v>0</v>
      </c>
      <c r="AT166" s="3" t="b">
        <f>IF('Ввод данных'!AW170=4,1,(IF('Ввод данных'!AW170=3,2,(IF('Ввод данных'!AW170=2,3,(IF('Ввод данных'!AW170=1,4)))))))</f>
        <v>0</v>
      </c>
      <c r="AU166">
        <f>'Ввод данных'!AX170</f>
        <v>0</v>
      </c>
      <c r="AV166">
        <f>'Ввод данных'!AY170</f>
        <v>0</v>
      </c>
      <c r="AW166">
        <f>'Ввод данных'!AZ170</f>
        <v>0</v>
      </c>
      <c r="AX166">
        <f>'Ввод данных'!BA170</f>
        <v>0</v>
      </c>
      <c r="AY166" s="3" t="b">
        <f>IF('Ввод данных'!BB170=4,1,(IF('Ввод данных'!BB170=3,2,(IF('Ввод данных'!BB170=2,3,(IF('Ввод данных'!BB170=1,4)))))))</f>
        <v>0</v>
      </c>
      <c r="AZ166">
        <f>'Ввод данных'!BC170</f>
        <v>0</v>
      </c>
      <c r="BA166" s="3" t="b">
        <f>IF('Ввод данных'!BD170=4,1,(IF('Ввод данных'!BD170=3,2,(IF('Ввод данных'!BD170=2,3,(IF('Ввод данных'!BD170=1,4)))))))</f>
        <v>0</v>
      </c>
      <c r="BB166">
        <f>'Ввод данных'!BE170</f>
        <v>0</v>
      </c>
      <c r="BC166">
        <f>'Ввод данных'!BF170</f>
        <v>0</v>
      </c>
      <c r="BD166" s="3" t="b">
        <f>IF('Ввод данных'!BG170=4,1,(IF('Ввод данных'!BG170=3,2,(IF('Ввод данных'!BG170=2,3,(IF('Ввод данных'!BG170=1,4)))))))</f>
        <v>0</v>
      </c>
      <c r="BE166" s="1" t="b">
        <f>IF('Ввод данных'!BH170=4,1,(IF('Ввод данных'!BH170=1,1,(IF('Ввод данных'!BH170=2,0,(IF('Ввод данных'!BH170=3,0)))))))</f>
        <v>0</v>
      </c>
      <c r="BF166" s="2">
        <f>'Ввод данных'!BI170</f>
        <v>0</v>
      </c>
      <c r="BG166">
        <f>'Ввод данных'!BJ170</f>
        <v>0</v>
      </c>
      <c r="BH166">
        <f>'Ввод данных'!BK170</f>
        <v>0</v>
      </c>
      <c r="BI166">
        <f>'Ввод данных'!BL170</f>
        <v>0</v>
      </c>
      <c r="BJ166">
        <f>'Ввод данных'!BM170</f>
        <v>0</v>
      </c>
      <c r="BK166">
        <f>'Ввод данных'!BN170</f>
        <v>0</v>
      </c>
      <c r="BL166">
        <f>'Ввод данных'!BO170</f>
        <v>0</v>
      </c>
      <c r="BM166" s="1" t="b">
        <f>IF('Ввод данных'!BP170=4,1,(IF('Ввод данных'!BP170=1,1,(IF('Ввод данных'!BP170=2,0,(IF('Ввод данных'!BP170=3,0)))))))</f>
        <v>0</v>
      </c>
      <c r="BN166">
        <f>'Ввод данных'!BQ170</f>
        <v>0</v>
      </c>
      <c r="BO166">
        <f>'Ввод данных'!BR170</f>
        <v>0</v>
      </c>
      <c r="BP166" s="3" t="b">
        <f>IF('Ввод данных'!BS170=4,1,(IF('Ввод данных'!BS170=3,2,(IF('Ввод данных'!BS170=2,3,(IF('Ввод данных'!BS170=1,4)))))))</f>
        <v>0</v>
      </c>
      <c r="BQ166">
        <f>'Ввод данных'!BT170</f>
        <v>0</v>
      </c>
      <c r="BR166">
        <f>'Ввод данных'!BU170</f>
        <v>0</v>
      </c>
      <c r="BS166">
        <f>'Ввод данных'!BV170</f>
        <v>0</v>
      </c>
      <c r="BT166" s="45">
        <f>'Ввод данных'!BH170</f>
        <v>0</v>
      </c>
      <c r="BU166" s="45">
        <f>'Ввод данных'!G170</f>
        <v>0</v>
      </c>
      <c r="BV166" s="45">
        <f>'Ввод данных'!AV170</f>
        <v>0</v>
      </c>
    </row>
    <row r="167" spans="1:74" x14ac:dyDescent="0.25">
      <c r="A167" s="3" t="b">
        <f>IF('Ввод данных'!D171=4,1,(IF('Ввод данных'!D171=3,2,(IF('Ввод данных'!D171=2,3,(IF('Ввод данных'!D171=1,4)))))))</f>
        <v>0</v>
      </c>
      <c r="B167">
        <f>'Ввод данных'!E171</f>
        <v>0</v>
      </c>
      <c r="C167">
        <f>'Ввод данных'!F171</f>
        <v>0</v>
      </c>
      <c r="D167" s="1" t="b">
        <f>IF('Ввод данных'!G171=4,1,(IF('Ввод данных'!G171=1,1,(IF('Ввод данных'!G171=2,0,(IF('Ввод данных'!G171=3,0)))))))</f>
        <v>0</v>
      </c>
      <c r="E167" s="3" t="b">
        <f>IF('Ввод данных'!H171=4,1,(IF('Ввод данных'!H171=3,2,(IF('Ввод данных'!H171=2,3,(IF('Ввод данных'!H171=1,4)))))))</f>
        <v>0</v>
      </c>
      <c r="F167">
        <f>'Ввод данных'!I171</f>
        <v>0</v>
      </c>
      <c r="G167">
        <f>'Ввод данных'!J171</f>
        <v>0</v>
      </c>
      <c r="H167">
        <f>'Ввод данных'!K171</f>
        <v>0</v>
      </c>
      <c r="I167">
        <f>'Ввод данных'!L171</f>
        <v>0</v>
      </c>
      <c r="J167">
        <f>'Ввод данных'!M171</f>
        <v>0</v>
      </c>
      <c r="K167">
        <f>'Ввод данных'!N171</f>
        <v>0</v>
      </c>
      <c r="L167">
        <f>'Ввод данных'!O171</f>
        <v>0</v>
      </c>
      <c r="M167">
        <f>'Ввод данных'!P171</f>
        <v>0</v>
      </c>
      <c r="N167">
        <f>'Ввод данных'!Q171</f>
        <v>0</v>
      </c>
      <c r="O167" s="2">
        <f>'Ввод данных'!R171</f>
        <v>0</v>
      </c>
      <c r="P167">
        <f>'Ввод данных'!S171</f>
        <v>0</v>
      </c>
      <c r="Q167" s="1" t="b">
        <f>IF('Ввод данных'!T171=4,1,(IF('Ввод данных'!T171=1,1,(IF('Ввод данных'!T171=2,0,(IF('Ввод данных'!T171=3,0)))))))</f>
        <v>0</v>
      </c>
      <c r="R167" s="3" t="b">
        <f>IF('Ввод данных'!U171=4,1,(IF('Ввод данных'!U171=3,2,(IF('Ввод данных'!U171=2,3,(IF('Ввод данных'!U171=1,4)))))))</f>
        <v>0</v>
      </c>
      <c r="S167">
        <f>'Ввод данных'!V171</f>
        <v>0</v>
      </c>
      <c r="T167">
        <f>'Ввод данных'!W171</f>
        <v>0</v>
      </c>
      <c r="U167" s="3" t="b">
        <f>IF('Ввод данных'!X171=4,1,(IF('Ввод данных'!X171=3,2,(IF('Ввод данных'!X171=2,3,(IF('Ввод данных'!X171=1,4)))))))</f>
        <v>0</v>
      </c>
      <c r="V167" s="3" t="b">
        <f>IF('Ввод данных'!Y171=4,1,(IF('Ввод данных'!Y171=3,2,(IF('Ввод данных'!Y171=2,3,(IF('Ввод данных'!Y171=1,4)))))))</f>
        <v>0</v>
      </c>
      <c r="W167" s="3" t="b">
        <f>IF('Ввод данных'!Z171=4,1,(IF('Ввод данных'!Z171=3,2,(IF('Ввод данных'!Z171=2,3,(IF('Ввод данных'!Z171=1,4)))))))</f>
        <v>0</v>
      </c>
      <c r="X167">
        <f>'Ввод данных'!AA171</f>
        <v>0</v>
      </c>
      <c r="Y167">
        <f>'Ввод данных'!AB171</f>
        <v>0</v>
      </c>
      <c r="Z167">
        <f>'Ввод данных'!AC171</f>
        <v>0</v>
      </c>
      <c r="AA167">
        <f>'Ввод данных'!AD171</f>
        <v>0</v>
      </c>
      <c r="AB167" s="1" t="b">
        <f>IF('Ввод данных'!AE171=4,1,(IF('Ввод данных'!AE171=1,1,(IF('Ввод данных'!AE171=2,0,(IF('Ввод данных'!AE171=3,0)))))))</f>
        <v>0</v>
      </c>
      <c r="AC167">
        <f>'Ввод данных'!AF171</f>
        <v>0</v>
      </c>
      <c r="AD167">
        <f>'Ввод данных'!AG171</f>
        <v>0</v>
      </c>
      <c r="AE167" s="3" t="b">
        <f>IF('Ввод данных'!AH171=4,1,(IF('Ввод данных'!AH171=3,2,(IF('Ввод данных'!AH171=2,3,(IF('Ввод данных'!AH171=1,4)))))))</f>
        <v>0</v>
      </c>
      <c r="AF167">
        <f>'Ввод данных'!AI171</f>
        <v>0</v>
      </c>
      <c r="AG167">
        <f>'Ввод данных'!AJ171</f>
        <v>0</v>
      </c>
      <c r="AH167">
        <f>'Ввод данных'!AK171</f>
        <v>0</v>
      </c>
      <c r="AI167" s="3" t="b">
        <f>IF('Ввод данных'!AL171=4,1,(IF('Ввод данных'!AL171=3,2,(IF('Ввод данных'!AL171=2,3,(IF('Ввод данных'!AL171=1,4)))))))</f>
        <v>0</v>
      </c>
      <c r="AJ167">
        <f>'Ввод данных'!AM171</f>
        <v>0</v>
      </c>
      <c r="AK167">
        <f>'Ввод данных'!AN171</f>
        <v>0</v>
      </c>
      <c r="AL167">
        <f>'Ввод данных'!AO171</f>
        <v>0</v>
      </c>
      <c r="AM167">
        <f>'Ввод данных'!AP171</f>
        <v>0</v>
      </c>
      <c r="AN167">
        <f>'Ввод данных'!AQ171</f>
        <v>0</v>
      </c>
      <c r="AO167">
        <f>'Ввод данных'!AR171</f>
        <v>0</v>
      </c>
      <c r="AP167" s="1" t="b">
        <f>IF('Ввод данных'!AS171=4,1,(IF('Ввод данных'!AS171=1,1,(IF('Ввод данных'!AS171=2,0,(IF('Ввод данных'!AS171=3,0)))))))</f>
        <v>0</v>
      </c>
      <c r="AQ167">
        <f>'Ввод данных'!AT171</f>
        <v>0</v>
      </c>
      <c r="AR167">
        <f>'Ввод данных'!AU171</f>
        <v>0</v>
      </c>
      <c r="AS167" s="1" t="b">
        <f>IF('Ввод данных'!AV171=4,1,(IF('Ввод данных'!AV171=1,1,(IF('Ввод данных'!AV171=2,0,(IF('Ввод данных'!AV171=3,0)))))))</f>
        <v>0</v>
      </c>
      <c r="AT167" s="3" t="b">
        <f>IF('Ввод данных'!AW171=4,1,(IF('Ввод данных'!AW171=3,2,(IF('Ввод данных'!AW171=2,3,(IF('Ввод данных'!AW171=1,4)))))))</f>
        <v>0</v>
      </c>
      <c r="AU167">
        <f>'Ввод данных'!AX171</f>
        <v>0</v>
      </c>
      <c r="AV167">
        <f>'Ввод данных'!AY171</f>
        <v>0</v>
      </c>
      <c r="AW167">
        <f>'Ввод данных'!AZ171</f>
        <v>0</v>
      </c>
      <c r="AX167">
        <f>'Ввод данных'!BA171</f>
        <v>0</v>
      </c>
      <c r="AY167" s="3" t="b">
        <f>IF('Ввод данных'!BB171=4,1,(IF('Ввод данных'!BB171=3,2,(IF('Ввод данных'!BB171=2,3,(IF('Ввод данных'!BB171=1,4)))))))</f>
        <v>0</v>
      </c>
      <c r="AZ167">
        <f>'Ввод данных'!BC171</f>
        <v>0</v>
      </c>
      <c r="BA167" s="3" t="b">
        <f>IF('Ввод данных'!BD171=4,1,(IF('Ввод данных'!BD171=3,2,(IF('Ввод данных'!BD171=2,3,(IF('Ввод данных'!BD171=1,4)))))))</f>
        <v>0</v>
      </c>
      <c r="BB167">
        <f>'Ввод данных'!BE171</f>
        <v>0</v>
      </c>
      <c r="BC167">
        <f>'Ввод данных'!BF171</f>
        <v>0</v>
      </c>
      <c r="BD167" s="3" t="b">
        <f>IF('Ввод данных'!BG171=4,1,(IF('Ввод данных'!BG171=3,2,(IF('Ввод данных'!BG171=2,3,(IF('Ввод данных'!BG171=1,4)))))))</f>
        <v>0</v>
      </c>
      <c r="BE167" s="1" t="b">
        <f>IF('Ввод данных'!BH171=4,1,(IF('Ввод данных'!BH171=1,1,(IF('Ввод данных'!BH171=2,0,(IF('Ввод данных'!BH171=3,0)))))))</f>
        <v>0</v>
      </c>
      <c r="BF167" s="2">
        <f>'Ввод данных'!BI171</f>
        <v>0</v>
      </c>
      <c r="BG167">
        <f>'Ввод данных'!BJ171</f>
        <v>0</v>
      </c>
      <c r="BH167">
        <f>'Ввод данных'!BK171</f>
        <v>0</v>
      </c>
      <c r="BI167">
        <f>'Ввод данных'!BL171</f>
        <v>0</v>
      </c>
      <c r="BJ167">
        <f>'Ввод данных'!BM171</f>
        <v>0</v>
      </c>
      <c r="BK167">
        <f>'Ввод данных'!BN171</f>
        <v>0</v>
      </c>
      <c r="BL167">
        <f>'Ввод данных'!BO171</f>
        <v>0</v>
      </c>
      <c r="BM167" s="1" t="b">
        <f>IF('Ввод данных'!BP171=4,1,(IF('Ввод данных'!BP171=1,1,(IF('Ввод данных'!BP171=2,0,(IF('Ввод данных'!BP171=3,0)))))))</f>
        <v>0</v>
      </c>
      <c r="BN167">
        <f>'Ввод данных'!BQ171</f>
        <v>0</v>
      </c>
      <c r="BO167">
        <f>'Ввод данных'!BR171</f>
        <v>0</v>
      </c>
      <c r="BP167" s="3" t="b">
        <f>IF('Ввод данных'!BS171=4,1,(IF('Ввод данных'!BS171=3,2,(IF('Ввод данных'!BS171=2,3,(IF('Ввод данных'!BS171=1,4)))))))</f>
        <v>0</v>
      </c>
      <c r="BQ167">
        <f>'Ввод данных'!BT171</f>
        <v>0</v>
      </c>
      <c r="BR167">
        <f>'Ввод данных'!BU171</f>
        <v>0</v>
      </c>
      <c r="BS167">
        <f>'Ввод данных'!BV171</f>
        <v>0</v>
      </c>
      <c r="BT167" s="45">
        <f>'Ввод данных'!BH171</f>
        <v>0</v>
      </c>
      <c r="BU167" s="45">
        <f>'Ввод данных'!G171</f>
        <v>0</v>
      </c>
      <c r="BV167" s="45">
        <f>'Ввод данных'!AV171</f>
        <v>0</v>
      </c>
    </row>
    <row r="168" spans="1:74" x14ac:dyDescent="0.25">
      <c r="A168" s="3" t="b">
        <f>IF('Ввод данных'!D172=4,1,(IF('Ввод данных'!D172=3,2,(IF('Ввод данных'!D172=2,3,(IF('Ввод данных'!D172=1,4)))))))</f>
        <v>0</v>
      </c>
      <c r="B168">
        <f>'Ввод данных'!E172</f>
        <v>0</v>
      </c>
      <c r="C168">
        <f>'Ввод данных'!F172</f>
        <v>0</v>
      </c>
      <c r="D168" s="1" t="b">
        <f>IF('Ввод данных'!G172=4,1,(IF('Ввод данных'!G172=1,1,(IF('Ввод данных'!G172=2,0,(IF('Ввод данных'!G172=3,0)))))))</f>
        <v>0</v>
      </c>
      <c r="E168" s="3" t="b">
        <f>IF('Ввод данных'!H172=4,1,(IF('Ввод данных'!H172=3,2,(IF('Ввод данных'!H172=2,3,(IF('Ввод данных'!H172=1,4)))))))</f>
        <v>0</v>
      </c>
      <c r="F168">
        <f>'Ввод данных'!I172</f>
        <v>0</v>
      </c>
      <c r="G168">
        <f>'Ввод данных'!J172</f>
        <v>0</v>
      </c>
      <c r="H168">
        <f>'Ввод данных'!K172</f>
        <v>0</v>
      </c>
      <c r="I168">
        <f>'Ввод данных'!L172</f>
        <v>0</v>
      </c>
      <c r="J168">
        <f>'Ввод данных'!M172</f>
        <v>0</v>
      </c>
      <c r="K168">
        <f>'Ввод данных'!N172</f>
        <v>0</v>
      </c>
      <c r="L168">
        <f>'Ввод данных'!O172</f>
        <v>0</v>
      </c>
      <c r="M168">
        <f>'Ввод данных'!P172</f>
        <v>0</v>
      </c>
      <c r="N168">
        <f>'Ввод данных'!Q172</f>
        <v>0</v>
      </c>
      <c r="O168" s="2">
        <f>'Ввод данных'!R172</f>
        <v>0</v>
      </c>
      <c r="P168">
        <f>'Ввод данных'!S172</f>
        <v>0</v>
      </c>
      <c r="Q168" s="1" t="b">
        <f>IF('Ввод данных'!T172=4,1,(IF('Ввод данных'!T172=1,1,(IF('Ввод данных'!T172=2,0,(IF('Ввод данных'!T172=3,0)))))))</f>
        <v>0</v>
      </c>
      <c r="R168" s="3" t="b">
        <f>IF('Ввод данных'!U172=4,1,(IF('Ввод данных'!U172=3,2,(IF('Ввод данных'!U172=2,3,(IF('Ввод данных'!U172=1,4)))))))</f>
        <v>0</v>
      </c>
      <c r="S168">
        <f>'Ввод данных'!V172</f>
        <v>0</v>
      </c>
      <c r="T168">
        <f>'Ввод данных'!W172</f>
        <v>0</v>
      </c>
      <c r="U168" s="3" t="b">
        <f>IF('Ввод данных'!X172=4,1,(IF('Ввод данных'!X172=3,2,(IF('Ввод данных'!X172=2,3,(IF('Ввод данных'!X172=1,4)))))))</f>
        <v>0</v>
      </c>
      <c r="V168" s="3" t="b">
        <f>IF('Ввод данных'!Y172=4,1,(IF('Ввод данных'!Y172=3,2,(IF('Ввод данных'!Y172=2,3,(IF('Ввод данных'!Y172=1,4)))))))</f>
        <v>0</v>
      </c>
      <c r="W168" s="3" t="b">
        <f>IF('Ввод данных'!Z172=4,1,(IF('Ввод данных'!Z172=3,2,(IF('Ввод данных'!Z172=2,3,(IF('Ввод данных'!Z172=1,4)))))))</f>
        <v>0</v>
      </c>
      <c r="X168">
        <f>'Ввод данных'!AA172</f>
        <v>0</v>
      </c>
      <c r="Y168">
        <f>'Ввод данных'!AB172</f>
        <v>0</v>
      </c>
      <c r="Z168">
        <f>'Ввод данных'!AC172</f>
        <v>0</v>
      </c>
      <c r="AA168">
        <f>'Ввод данных'!AD172</f>
        <v>0</v>
      </c>
      <c r="AB168" s="1" t="b">
        <f>IF('Ввод данных'!AE172=4,1,(IF('Ввод данных'!AE172=1,1,(IF('Ввод данных'!AE172=2,0,(IF('Ввод данных'!AE172=3,0)))))))</f>
        <v>0</v>
      </c>
      <c r="AC168">
        <f>'Ввод данных'!AF172</f>
        <v>0</v>
      </c>
      <c r="AD168">
        <f>'Ввод данных'!AG172</f>
        <v>0</v>
      </c>
      <c r="AE168" s="3" t="b">
        <f>IF('Ввод данных'!AH172=4,1,(IF('Ввод данных'!AH172=3,2,(IF('Ввод данных'!AH172=2,3,(IF('Ввод данных'!AH172=1,4)))))))</f>
        <v>0</v>
      </c>
      <c r="AF168">
        <f>'Ввод данных'!AI172</f>
        <v>0</v>
      </c>
      <c r="AG168">
        <f>'Ввод данных'!AJ172</f>
        <v>0</v>
      </c>
      <c r="AH168">
        <f>'Ввод данных'!AK172</f>
        <v>0</v>
      </c>
      <c r="AI168" s="3" t="b">
        <f>IF('Ввод данных'!AL172=4,1,(IF('Ввод данных'!AL172=3,2,(IF('Ввод данных'!AL172=2,3,(IF('Ввод данных'!AL172=1,4)))))))</f>
        <v>0</v>
      </c>
      <c r="AJ168">
        <f>'Ввод данных'!AM172</f>
        <v>0</v>
      </c>
      <c r="AK168">
        <f>'Ввод данных'!AN172</f>
        <v>0</v>
      </c>
      <c r="AL168">
        <f>'Ввод данных'!AO172</f>
        <v>0</v>
      </c>
      <c r="AM168">
        <f>'Ввод данных'!AP172</f>
        <v>0</v>
      </c>
      <c r="AN168">
        <f>'Ввод данных'!AQ172</f>
        <v>0</v>
      </c>
      <c r="AO168">
        <f>'Ввод данных'!AR172</f>
        <v>0</v>
      </c>
      <c r="AP168" s="1" t="b">
        <f>IF('Ввод данных'!AS172=4,1,(IF('Ввод данных'!AS172=1,1,(IF('Ввод данных'!AS172=2,0,(IF('Ввод данных'!AS172=3,0)))))))</f>
        <v>0</v>
      </c>
      <c r="AQ168">
        <f>'Ввод данных'!AT172</f>
        <v>0</v>
      </c>
      <c r="AR168">
        <f>'Ввод данных'!AU172</f>
        <v>0</v>
      </c>
      <c r="AS168" s="1" t="b">
        <f>IF('Ввод данных'!AV172=4,1,(IF('Ввод данных'!AV172=1,1,(IF('Ввод данных'!AV172=2,0,(IF('Ввод данных'!AV172=3,0)))))))</f>
        <v>0</v>
      </c>
      <c r="AT168" s="3" t="b">
        <f>IF('Ввод данных'!AW172=4,1,(IF('Ввод данных'!AW172=3,2,(IF('Ввод данных'!AW172=2,3,(IF('Ввод данных'!AW172=1,4)))))))</f>
        <v>0</v>
      </c>
      <c r="AU168">
        <f>'Ввод данных'!AX172</f>
        <v>0</v>
      </c>
      <c r="AV168">
        <f>'Ввод данных'!AY172</f>
        <v>0</v>
      </c>
      <c r="AW168">
        <f>'Ввод данных'!AZ172</f>
        <v>0</v>
      </c>
      <c r="AX168">
        <f>'Ввод данных'!BA172</f>
        <v>0</v>
      </c>
      <c r="AY168" s="3" t="b">
        <f>IF('Ввод данных'!BB172=4,1,(IF('Ввод данных'!BB172=3,2,(IF('Ввод данных'!BB172=2,3,(IF('Ввод данных'!BB172=1,4)))))))</f>
        <v>0</v>
      </c>
      <c r="AZ168">
        <f>'Ввод данных'!BC172</f>
        <v>0</v>
      </c>
      <c r="BA168" s="3" t="b">
        <f>IF('Ввод данных'!BD172=4,1,(IF('Ввод данных'!BD172=3,2,(IF('Ввод данных'!BD172=2,3,(IF('Ввод данных'!BD172=1,4)))))))</f>
        <v>0</v>
      </c>
      <c r="BB168">
        <f>'Ввод данных'!BE172</f>
        <v>0</v>
      </c>
      <c r="BC168">
        <f>'Ввод данных'!BF172</f>
        <v>0</v>
      </c>
      <c r="BD168" s="3" t="b">
        <f>IF('Ввод данных'!BG172=4,1,(IF('Ввод данных'!BG172=3,2,(IF('Ввод данных'!BG172=2,3,(IF('Ввод данных'!BG172=1,4)))))))</f>
        <v>0</v>
      </c>
      <c r="BE168" s="1" t="b">
        <f>IF('Ввод данных'!BH172=4,1,(IF('Ввод данных'!BH172=1,1,(IF('Ввод данных'!BH172=2,0,(IF('Ввод данных'!BH172=3,0)))))))</f>
        <v>0</v>
      </c>
      <c r="BF168" s="2">
        <f>'Ввод данных'!BI172</f>
        <v>0</v>
      </c>
      <c r="BG168">
        <f>'Ввод данных'!BJ172</f>
        <v>0</v>
      </c>
      <c r="BH168">
        <f>'Ввод данных'!BK172</f>
        <v>0</v>
      </c>
      <c r="BI168">
        <f>'Ввод данных'!BL172</f>
        <v>0</v>
      </c>
      <c r="BJ168">
        <f>'Ввод данных'!BM172</f>
        <v>0</v>
      </c>
      <c r="BK168">
        <f>'Ввод данных'!BN172</f>
        <v>0</v>
      </c>
      <c r="BL168">
        <f>'Ввод данных'!BO172</f>
        <v>0</v>
      </c>
      <c r="BM168" s="1" t="b">
        <f>IF('Ввод данных'!BP172=4,1,(IF('Ввод данных'!BP172=1,1,(IF('Ввод данных'!BP172=2,0,(IF('Ввод данных'!BP172=3,0)))))))</f>
        <v>0</v>
      </c>
      <c r="BN168">
        <f>'Ввод данных'!BQ172</f>
        <v>0</v>
      </c>
      <c r="BO168">
        <f>'Ввод данных'!BR172</f>
        <v>0</v>
      </c>
      <c r="BP168" s="3" t="b">
        <f>IF('Ввод данных'!BS172=4,1,(IF('Ввод данных'!BS172=3,2,(IF('Ввод данных'!BS172=2,3,(IF('Ввод данных'!BS172=1,4)))))))</f>
        <v>0</v>
      </c>
      <c r="BQ168">
        <f>'Ввод данных'!BT172</f>
        <v>0</v>
      </c>
      <c r="BR168">
        <f>'Ввод данных'!BU172</f>
        <v>0</v>
      </c>
      <c r="BS168">
        <f>'Ввод данных'!BV172</f>
        <v>0</v>
      </c>
      <c r="BT168" s="45">
        <f>'Ввод данных'!BH172</f>
        <v>0</v>
      </c>
      <c r="BU168" s="45">
        <f>'Ввод данных'!G172</f>
        <v>0</v>
      </c>
      <c r="BV168" s="45">
        <f>'Ввод данных'!AV172</f>
        <v>0</v>
      </c>
    </row>
    <row r="169" spans="1:74" x14ac:dyDescent="0.25">
      <c r="A169" s="3" t="b">
        <f>IF('Ввод данных'!D173=4,1,(IF('Ввод данных'!D173=3,2,(IF('Ввод данных'!D173=2,3,(IF('Ввод данных'!D173=1,4)))))))</f>
        <v>0</v>
      </c>
      <c r="B169">
        <f>'Ввод данных'!E173</f>
        <v>0</v>
      </c>
      <c r="C169">
        <f>'Ввод данных'!F173</f>
        <v>0</v>
      </c>
      <c r="D169" s="1" t="b">
        <f>IF('Ввод данных'!G173=4,1,(IF('Ввод данных'!G173=1,1,(IF('Ввод данных'!G173=2,0,(IF('Ввод данных'!G173=3,0)))))))</f>
        <v>0</v>
      </c>
      <c r="E169" s="3" t="b">
        <f>IF('Ввод данных'!H173=4,1,(IF('Ввод данных'!H173=3,2,(IF('Ввод данных'!H173=2,3,(IF('Ввод данных'!H173=1,4)))))))</f>
        <v>0</v>
      </c>
      <c r="F169">
        <f>'Ввод данных'!I173</f>
        <v>0</v>
      </c>
      <c r="G169">
        <f>'Ввод данных'!J173</f>
        <v>0</v>
      </c>
      <c r="H169">
        <f>'Ввод данных'!K173</f>
        <v>0</v>
      </c>
      <c r="I169">
        <f>'Ввод данных'!L173</f>
        <v>0</v>
      </c>
      <c r="J169">
        <f>'Ввод данных'!M173</f>
        <v>0</v>
      </c>
      <c r="K169">
        <f>'Ввод данных'!N173</f>
        <v>0</v>
      </c>
      <c r="L169">
        <f>'Ввод данных'!O173</f>
        <v>0</v>
      </c>
      <c r="M169">
        <f>'Ввод данных'!P173</f>
        <v>0</v>
      </c>
      <c r="N169">
        <f>'Ввод данных'!Q173</f>
        <v>0</v>
      </c>
      <c r="O169" s="2">
        <f>'Ввод данных'!R173</f>
        <v>0</v>
      </c>
      <c r="P169">
        <f>'Ввод данных'!S173</f>
        <v>0</v>
      </c>
      <c r="Q169" s="1" t="b">
        <f>IF('Ввод данных'!T173=4,1,(IF('Ввод данных'!T173=1,1,(IF('Ввод данных'!T173=2,0,(IF('Ввод данных'!T173=3,0)))))))</f>
        <v>0</v>
      </c>
      <c r="R169" s="3" t="b">
        <f>IF('Ввод данных'!U173=4,1,(IF('Ввод данных'!U173=3,2,(IF('Ввод данных'!U173=2,3,(IF('Ввод данных'!U173=1,4)))))))</f>
        <v>0</v>
      </c>
      <c r="S169">
        <f>'Ввод данных'!V173</f>
        <v>0</v>
      </c>
      <c r="T169">
        <f>'Ввод данных'!W173</f>
        <v>0</v>
      </c>
      <c r="U169" s="3" t="b">
        <f>IF('Ввод данных'!X173=4,1,(IF('Ввод данных'!X173=3,2,(IF('Ввод данных'!X173=2,3,(IF('Ввод данных'!X173=1,4)))))))</f>
        <v>0</v>
      </c>
      <c r="V169" s="3" t="b">
        <f>IF('Ввод данных'!Y173=4,1,(IF('Ввод данных'!Y173=3,2,(IF('Ввод данных'!Y173=2,3,(IF('Ввод данных'!Y173=1,4)))))))</f>
        <v>0</v>
      </c>
      <c r="W169" s="3" t="b">
        <f>IF('Ввод данных'!Z173=4,1,(IF('Ввод данных'!Z173=3,2,(IF('Ввод данных'!Z173=2,3,(IF('Ввод данных'!Z173=1,4)))))))</f>
        <v>0</v>
      </c>
      <c r="X169">
        <f>'Ввод данных'!AA173</f>
        <v>0</v>
      </c>
      <c r="Y169">
        <f>'Ввод данных'!AB173</f>
        <v>0</v>
      </c>
      <c r="Z169">
        <f>'Ввод данных'!AC173</f>
        <v>0</v>
      </c>
      <c r="AA169">
        <f>'Ввод данных'!AD173</f>
        <v>0</v>
      </c>
      <c r="AB169" s="1" t="b">
        <f>IF('Ввод данных'!AE173=4,1,(IF('Ввод данных'!AE173=1,1,(IF('Ввод данных'!AE173=2,0,(IF('Ввод данных'!AE173=3,0)))))))</f>
        <v>0</v>
      </c>
      <c r="AC169">
        <f>'Ввод данных'!AF173</f>
        <v>0</v>
      </c>
      <c r="AD169">
        <f>'Ввод данных'!AG173</f>
        <v>0</v>
      </c>
      <c r="AE169" s="3" t="b">
        <f>IF('Ввод данных'!AH173=4,1,(IF('Ввод данных'!AH173=3,2,(IF('Ввод данных'!AH173=2,3,(IF('Ввод данных'!AH173=1,4)))))))</f>
        <v>0</v>
      </c>
      <c r="AF169">
        <f>'Ввод данных'!AI173</f>
        <v>0</v>
      </c>
      <c r="AG169">
        <f>'Ввод данных'!AJ173</f>
        <v>0</v>
      </c>
      <c r="AH169">
        <f>'Ввод данных'!AK173</f>
        <v>0</v>
      </c>
      <c r="AI169" s="3" t="b">
        <f>IF('Ввод данных'!AL173=4,1,(IF('Ввод данных'!AL173=3,2,(IF('Ввод данных'!AL173=2,3,(IF('Ввод данных'!AL173=1,4)))))))</f>
        <v>0</v>
      </c>
      <c r="AJ169">
        <f>'Ввод данных'!AM173</f>
        <v>0</v>
      </c>
      <c r="AK169">
        <f>'Ввод данных'!AN173</f>
        <v>0</v>
      </c>
      <c r="AL169">
        <f>'Ввод данных'!AO173</f>
        <v>0</v>
      </c>
      <c r="AM169">
        <f>'Ввод данных'!AP173</f>
        <v>0</v>
      </c>
      <c r="AN169">
        <f>'Ввод данных'!AQ173</f>
        <v>0</v>
      </c>
      <c r="AO169">
        <f>'Ввод данных'!AR173</f>
        <v>0</v>
      </c>
      <c r="AP169" s="1" t="b">
        <f>IF('Ввод данных'!AS173=4,1,(IF('Ввод данных'!AS173=1,1,(IF('Ввод данных'!AS173=2,0,(IF('Ввод данных'!AS173=3,0)))))))</f>
        <v>0</v>
      </c>
      <c r="AQ169">
        <f>'Ввод данных'!AT173</f>
        <v>0</v>
      </c>
      <c r="AR169">
        <f>'Ввод данных'!AU173</f>
        <v>0</v>
      </c>
      <c r="AS169" s="1" t="b">
        <f>IF('Ввод данных'!AV173=4,1,(IF('Ввод данных'!AV173=1,1,(IF('Ввод данных'!AV173=2,0,(IF('Ввод данных'!AV173=3,0)))))))</f>
        <v>0</v>
      </c>
      <c r="AT169" s="3" t="b">
        <f>IF('Ввод данных'!AW173=4,1,(IF('Ввод данных'!AW173=3,2,(IF('Ввод данных'!AW173=2,3,(IF('Ввод данных'!AW173=1,4)))))))</f>
        <v>0</v>
      </c>
      <c r="AU169">
        <f>'Ввод данных'!AX173</f>
        <v>0</v>
      </c>
      <c r="AV169">
        <f>'Ввод данных'!AY173</f>
        <v>0</v>
      </c>
      <c r="AW169">
        <f>'Ввод данных'!AZ173</f>
        <v>0</v>
      </c>
      <c r="AX169">
        <f>'Ввод данных'!BA173</f>
        <v>0</v>
      </c>
      <c r="AY169" s="3" t="b">
        <f>IF('Ввод данных'!BB173=4,1,(IF('Ввод данных'!BB173=3,2,(IF('Ввод данных'!BB173=2,3,(IF('Ввод данных'!BB173=1,4)))))))</f>
        <v>0</v>
      </c>
      <c r="AZ169">
        <f>'Ввод данных'!BC173</f>
        <v>0</v>
      </c>
      <c r="BA169" s="3" t="b">
        <f>IF('Ввод данных'!BD173=4,1,(IF('Ввод данных'!BD173=3,2,(IF('Ввод данных'!BD173=2,3,(IF('Ввод данных'!BD173=1,4)))))))</f>
        <v>0</v>
      </c>
      <c r="BB169">
        <f>'Ввод данных'!BE173</f>
        <v>0</v>
      </c>
      <c r="BC169">
        <f>'Ввод данных'!BF173</f>
        <v>0</v>
      </c>
      <c r="BD169" s="3" t="b">
        <f>IF('Ввод данных'!BG173=4,1,(IF('Ввод данных'!BG173=3,2,(IF('Ввод данных'!BG173=2,3,(IF('Ввод данных'!BG173=1,4)))))))</f>
        <v>0</v>
      </c>
      <c r="BE169" s="1" t="b">
        <f>IF('Ввод данных'!BH173=4,1,(IF('Ввод данных'!BH173=1,1,(IF('Ввод данных'!BH173=2,0,(IF('Ввод данных'!BH173=3,0)))))))</f>
        <v>0</v>
      </c>
      <c r="BF169" s="2">
        <f>'Ввод данных'!BI173</f>
        <v>0</v>
      </c>
      <c r="BG169">
        <f>'Ввод данных'!BJ173</f>
        <v>0</v>
      </c>
      <c r="BH169">
        <f>'Ввод данных'!BK173</f>
        <v>0</v>
      </c>
      <c r="BI169">
        <f>'Ввод данных'!BL173</f>
        <v>0</v>
      </c>
      <c r="BJ169">
        <f>'Ввод данных'!BM173</f>
        <v>0</v>
      </c>
      <c r="BK169">
        <f>'Ввод данных'!BN173</f>
        <v>0</v>
      </c>
      <c r="BL169">
        <f>'Ввод данных'!BO173</f>
        <v>0</v>
      </c>
      <c r="BM169" s="1" t="b">
        <f>IF('Ввод данных'!BP173=4,1,(IF('Ввод данных'!BP173=1,1,(IF('Ввод данных'!BP173=2,0,(IF('Ввод данных'!BP173=3,0)))))))</f>
        <v>0</v>
      </c>
      <c r="BN169">
        <f>'Ввод данных'!BQ173</f>
        <v>0</v>
      </c>
      <c r="BO169">
        <f>'Ввод данных'!BR173</f>
        <v>0</v>
      </c>
      <c r="BP169" s="3" t="b">
        <f>IF('Ввод данных'!BS173=4,1,(IF('Ввод данных'!BS173=3,2,(IF('Ввод данных'!BS173=2,3,(IF('Ввод данных'!BS173=1,4)))))))</f>
        <v>0</v>
      </c>
      <c r="BQ169">
        <f>'Ввод данных'!BT173</f>
        <v>0</v>
      </c>
      <c r="BR169">
        <f>'Ввод данных'!BU173</f>
        <v>0</v>
      </c>
      <c r="BS169">
        <f>'Ввод данных'!BV173</f>
        <v>0</v>
      </c>
      <c r="BT169" s="45">
        <f>'Ввод данных'!BH173</f>
        <v>0</v>
      </c>
      <c r="BU169" s="45">
        <f>'Ввод данных'!G173</f>
        <v>0</v>
      </c>
      <c r="BV169" s="45">
        <f>'Ввод данных'!AV173</f>
        <v>0</v>
      </c>
    </row>
    <row r="170" spans="1:74" x14ac:dyDescent="0.25">
      <c r="A170" s="3" t="b">
        <f>IF('Ввод данных'!D174=4,1,(IF('Ввод данных'!D174=3,2,(IF('Ввод данных'!D174=2,3,(IF('Ввод данных'!D174=1,4)))))))</f>
        <v>0</v>
      </c>
      <c r="B170">
        <f>'Ввод данных'!E174</f>
        <v>0</v>
      </c>
      <c r="C170">
        <f>'Ввод данных'!F174</f>
        <v>0</v>
      </c>
      <c r="D170" s="1" t="b">
        <f>IF('Ввод данных'!G174=4,1,(IF('Ввод данных'!G174=1,1,(IF('Ввод данных'!G174=2,0,(IF('Ввод данных'!G174=3,0)))))))</f>
        <v>0</v>
      </c>
      <c r="E170" s="3" t="b">
        <f>IF('Ввод данных'!H174=4,1,(IF('Ввод данных'!H174=3,2,(IF('Ввод данных'!H174=2,3,(IF('Ввод данных'!H174=1,4)))))))</f>
        <v>0</v>
      </c>
      <c r="F170">
        <f>'Ввод данных'!I174</f>
        <v>0</v>
      </c>
      <c r="G170">
        <f>'Ввод данных'!J174</f>
        <v>0</v>
      </c>
      <c r="H170">
        <f>'Ввод данных'!K174</f>
        <v>0</v>
      </c>
      <c r="I170">
        <f>'Ввод данных'!L174</f>
        <v>0</v>
      </c>
      <c r="J170">
        <f>'Ввод данных'!M174</f>
        <v>0</v>
      </c>
      <c r="K170">
        <f>'Ввод данных'!N174</f>
        <v>0</v>
      </c>
      <c r="L170">
        <f>'Ввод данных'!O174</f>
        <v>0</v>
      </c>
      <c r="M170">
        <f>'Ввод данных'!P174</f>
        <v>0</v>
      </c>
      <c r="N170">
        <f>'Ввод данных'!Q174</f>
        <v>0</v>
      </c>
      <c r="O170" s="2">
        <f>'Ввод данных'!R174</f>
        <v>0</v>
      </c>
      <c r="P170">
        <f>'Ввод данных'!S174</f>
        <v>0</v>
      </c>
      <c r="Q170" s="1" t="b">
        <f>IF('Ввод данных'!T174=4,1,(IF('Ввод данных'!T174=1,1,(IF('Ввод данных'!T174=2,0,(IF('Ввод данных'!T174=3,0)))))))</f>
        <v>0</v>
      </c>
      <c r="R170" s="3" t="b">
        <f>IF('Ввод данных'!U174=4,1,(IF('Ввод данных'!U174=3,2,(IF('Ввод данных'!U174=2,3,(IF('Ввод данных'!U174=1,4)))))))</f>
        <v>0</v>
      </c>
      <c r="S170">
        <f>'Ввод данных'!V174</f>
        <v>0</v>
      </c>
      <c r="T170">
        <f>'Ввод данных'!W174</f>
        <v>0</v>
      </c>
      <c r="U170" s="3" t="b">
        <f>IF('Ввод данных'!X174=4,1,(IF('Ввод данных'!X174=3,2,(IF('Ввод данных'!X174=2,3,(IF('Ввод данных'!X174=1,4)))))))</f>
        <v>0</v>
      </c>
      <c r="V170" s="3" t="b">
        <f>IF('Ввод данных'!Y174=4,1,(IF('Ввод данных'!Y174=3,2,(IF('Ввод данных'!Y174=2,3,(IF('Ввод данных'!Y174=1,4)))))))</f>
        <v>0</v>
      </c>
      <c r="W170" s="3" t="b">
        <f>IF('Ввод данных'!Z174=4,1,(IF('Ввод данных'!Z174=3,2,(IF('Ввод данных'!Z174=2,3,(IF('Ввод данных'!Z174=1,4)))))))</f>
        <v>0</v>
      </c>
      <c r="X170">
        <f>'Ввод данных'!AA174</f>
        <v>0</v>
      </c>
      <c r="Y170">
        <f>'Ввод данных'!AB174</f>
        <v>0</v>
      </c>
      <c r="Z170">
        <f>'Ввод данных'!AC174</f>
        <v>0</v>
      </c>
      <c r="AA170">
        <f>'Ввод данных'!AD174</f>
        <v>0</v>
      </c>
      <c r="AB170" s="1" t="b">
        <f>IF('Ввод данных'!AE174=4,1,(IF('Ввод данных'!AE174=1,1,(IF('Ввод данных'!AE174=2,0,(IF('Ввод данных'!AE174=3,0)))))))</f>
        <v>0</v>
      </c>
      <c r="AC170">
        <f>'Ввод данных'!AF174</f>
        <v>0</v>
      </c>
      <c r="AD170">
        <f>'Ввод данных'!AG174</f>
        <v>0</v>
      </c>
      <c r="AE170" s="3" t="b">
        <f>IF('Ввод данных'!AH174=4,1,(IF('Ввод данных'!AH174=3,2,(IF('Ввод данных'!AH174=2,3,(IF('Ввод данных'!AH174=1,4)))))))</f>
        <v>0</v>
      </c>
      <c r="AF170">
        <f>'Ввод данных'!AI174</f>
        <v>0</v>
      </c>
      <c r="AG170">
        <f>'Ввод данных'!AJ174</f>
        <v>0</v>
      </c>
      <c r="AH170">
        <f>'Ввод данных'!AK174</f>
        <v>0</v>
      </c>
      <c r="AI170" s="3" t="b">
        <f>IF('Ввод данных'!AL174=4,1,(IF('Ввод данных'!AL174=3,2,(IF('Ввод данных'!AL174=2,3,(IF('Ввод данных'!AL174=1,4)))))))</f>
        <v>0</v>
      </c>
      <c r="AJ170">
        <f>'Ввод данных'!AM174</f>
        <v>0</v>
      </c>
      <c r="AK170">
        <f>'Ввод данных'!AN174</f>
        <v>0</v>
      </c>
      <c r="AL170">
        <f>'Ввод данных'!AO174</f>
        <v>0</v>
      </c>
      <c r="AM170">
        <f>'Ввод данных'!AP174</f>
        <v>0</v>
      </c>
      <c r="AN170">
        <f>'Ввод данных'!AQ174</f>
        <v>0</v>
      </c>
      <c r="AO170">
        <f>'Ввод данных'!AR174</f>
        <v>0</v>
      </c>
      <c r="AP170" s="1" t="b">
        <f>IF('Ввод данных'!AS174=4,1,(IF('Ввод данных'!AS174=1,1,(IF('Ввод данных'!AS174=2,0,(IF('Ввод данных'!AS174=3,0)))))))</f>
        <v>0</v>
      </c>
      <c r="AQ170">
        <f>'Ввод данных'!AT174</f>
        <v>0</v>
      </c>
      <c r="AR170">
        <f>'Ввод данных'!AU174</f>
        <v>0</v>
      </c>
      <c r="AS170" s="1" t="b">
        <f>IF('Ввод данных'!AV174=4,1,(IF('Ввод данных'!AV174=1,1,(IF('Ввод данных'!AV174=2,0,(IF('Ввод данных'!AV174=3,0)))))))</f>
        <v>0</v>
      </c>
      <c r="AT170" s="3" t="b">
        <f>IF('Ввод данных'!AW174=4,1,(IF('Ввод данных'!AW174=3,2,(IF('Ввод данных'!AW174=2,3,(IF('Ввод данных'!AW174=1,4)))))))</f>
        <v>0</v>
      </c>
      <c r="AU170">
        <f>'Ввод данных'!AX174</f>
        <v>0</v>
      </c>
      <c r="AV170">
        <f>'Ввод данных'!AY174</f>
        <v>0</v>
      </c>
      <c r="AW170">
        <f>'Ввод данных'!AZ174</f>
        <v>0</v>
      </c>
      <c r="AX170">
        <f>'Ввод данных'!BA174</f>
        <v>0</v>
      </c>
      <c r="AY170" s="3" t="b">
        <f>IF('Ввод данных'!BB174=4,1,(IF('Ввод данных'!BB174=3,2,(IF('Ввод данных'!BB174=2,3,(IF('Ввод данных'!BB174=1,4)))))))</f>
        <v>0</v>
      </c>
      <c r="AZ170">
        <f>'Ввод данных'!BC174</f>
        <v>0</v>
      </c>
      <c r="BA170" s="3" t="b">
        <f>IF('Ввод данных'!BD174=4,1,(IF('Ввод данных'!BD174=3,2,(IF('Ввод данных'!BD174=2,3,(IF('Ввод данных'!BD174=1,4)))))))</f>
        <v>0</v>
      </c>
      <c r="BB170">
        <f>'Ввод данных'!BE174</f>
        <v>0</v>
      </c>
      <c r="BC170">
        <f>'Ввод данных'!BF174</f>
        <v>0</v>
      </c>
      <c r="BD170" s="3" t="b">
        <f>IF('Ввод данных'!BG174=4,1,(IF('Ввод данных'!BG174=3,2,(IF('Ввод данных'!BG174=2,3,(IF('Ввод данных'!BG174=1,4)))))))</f>
        <v>0</v>
      </c>
      <c r="BE170" s="1" t="b">
        <f>IF('Ввод данных'!BH174=4,1,(IF('Ввод данных'!BH174=1,1,(IF('Ввод данных'!BH174=2,0,(IF('Ввод данных'!BH174=3,0)))))))</f>
        <v>0</v>
      </c>
      <c r="BF170" s="2">
        <f>'Ввод данных'!BI174</f>
        <v>0</v>
      </c>
      <c r="BG170">
        <f>'Ввод данных'!BJ174</f>
        <v>0</v>
      </c>
      <c r="BH170">
        <f>'Ввод данных'!BK174</f>
        <v>0</v>
      </c>
      <c r="BI170">
        <f>'Ввод данных'!BL174</f>
        <v>0</v>
      </c>
      <c r="BJ170">
        <f>'Ввод данных'!BM174</f>
        <v>0</v>
      </c>
      <c r="BK170">
        <f>'Ввод данных'!BN174</f>
        <v>0</v>
      </c>
      <c r="BL170">
        <f>'Ввод данных'!BO174</f>
        <v>0</v>
      </c>
      <c r="BM170" s="1" t="b">
        <f>IF('Ввод данных'!BP174=4,1,(IF('Ввод данных'!BP174=1,1,(IF('Ввод данных'!BP174=2,0,(IF('Ввод данных'!BP174=3,0)))))))</f>
        <v>0</v>
      </c>
      <c r="BN170">
        <f>'Ввод данных'!BQ174</f>
        <v>0</v>
      </c>
      <c r="BO170">
        <f>'Ввод данных'!BR174</f>
        <v>0</v>
      </c>
      <c r="BP170" s="3" t="b">
        <f>IF('Ввод данных'!BS174=4,1,(IF('Ввод данных'!BS174=3,2,(IF('Ввод данных'!BS174=2,3,(IF('Ввод данных'!BS174=1,4)))))))</f>
        <v>0</v>
      </c>
      <c r="BQ170">
        <f>'Ввод данных'!BT174</f>
        <v>0</v>
      </c>
      <c r="BR170">
        <f>'Ввод данных'!BU174</f>
        <v>0</v>
      </c>
      <c r="BS170">
        <f>'Ввод данных'!BV174</f>
        <v>0</v>
      </c>
      <c r="BT170" s="45">
        <f>'Ввод данных'!BH174</f>
        <v>0</v>
      </c>
      <c r="BU170" s="45">
        <f>'Ввод данных'!G174</f>
        <v>0</v>
      </c>
      <c r="BV170" s="45">
        <f>'Ввод данных'!AV174</f>
        <v>0</v>
      </c>
    </row>
    <row r="171" spans="1:74" x14ac:dyDescent="0.25">
      <c r="A171" s="3" t="b">
        <f>IF('Ввод данных'!D175=4,1,(IF('Ввод данных'!D175=3,2,(IF('Ввод данных'!D175=2,3,(IF('Ввод данных'!D175=1,4)))))))</f>
        <v>0</v>
      </c>
      <c r="B171">
        <f>'Ввод данных'!E175</f>
        <v>0</v>
      </c>
      <c r="C171">
        <f>'Ввод данных'!F175</f>
        <v>0</v>
      </c>
      <c r="D171" s="1" t="b">
        <f>IF('Ввод данных'!G175=4,1,(IF('Ввод данных'!G175=1,1,(IF('Ввод данных'!G175=2,0,(IF('Ввод данных'!G175=3,0)))))))</f>
        <v>0</v>
      </c>
      <c r="E171" s="3" t="b">
        <f>IF('Ввод данных'!H175=4,1,(IF('Ввод данных'!H175=3,2,(IF('Ввод данных'!H175=2,3,(IF('Ввод данных'!H175=1,4)))))))</f>
        <v>0</v>
      </c>
      <c r="F171">
        <f>'Ввод данных'!I175</f>
        <v>0</v>
      </c>
      <c r="G171">
        <f>'Ввод данных'!J175</f>
        <v>0</v>
      </c>
      <c r="H171">
        <f>'Ввод данных'!K175</f>
        <v>0</v>
      </c>
      <c r="I171">
        <f>'Ввод данных'!L175</f>
        <v>0</v>
      </c>
      <c r="J171">
        <f>'Ввод данных'!M175</f>
        <v>0</v>
      </c>
      <c r="K171">
        <f>'Ввод данных'!N175</f>
        <v>0</v>
      </c>
      <c r="L171">
        <f>'Ввод данных'!O175</f>
        <v>0</v>
      </c>
      <c r="M171">
        <f>'Ввод данных'!P175</f>
        <v>0</v>
      </c>
      <c r="N171">
        <f>'Ввод данных'!Q175</f>
        <v>0</v>
      </c>
      <c r="O171" s="2">
        <f>'Ввод данных'!R175</f>
        <v>0</v>
      </c>
      <c r="P171">
        <f>'Ввод данных'!S175</f>
        <v>0</v>
      </c>
      <c r="Q171" s="1" t="b">
        <f>IF('Ввод данных'!T175=4,1,(IF('Ввод данных'!T175=1,1,(IF('Ввод данных'!T175=2,0,(IF('Ввод данных'!T175=3,0)))))))</f>
        <v>0</v>
      </c>
      <c r="R171" s="3" t="b">
        <f>IF('Ввод данных'!U175=4,1,(IF('Ввод данных'!U175=3,2,(IF('Ввод данных'!U175=2,3,(IF('Ввод данных'!U175=1,4)))))))</f>
        <v>0</v>
      </c>
      <c r="S171">
        <f>'Ввод данных'!V175</f>
        <v>0</v>
      </c>
      <c r="T171">
        <f>'Ввод данных'!W175</f>
        <v>0</v>
      </c>
      <c r="U171" s="3" t="b">
        <f>IF('Ввод данных'!X175=4,1,(IF('Ввод данных'!X175=3,2,(IF('Ввод данных'!X175=2,3,(IF('Ввод данных'!X175=1,4)))))))</f>
        <v>0</v>
      </c>
      <c r="V171" s="3" t="b">
        <f>IF('Ввод данных'!Y175=4,1,(IF('Ввод данных'!Y175=3,2,(IF('Ввод данных'!Y175=2,3,(IF('Ввод данных'!Y175=1,4)))))))</f>
        <v>0</v>
      </c>
      <c r="W171" s="3" t="b">
        <f>IF('Ввод данных'!Z175=4,1,(IF('Ввод данных'!Z175=3,2,(IF('Ввод данных'!Z175=2,3,(IF('Ввод данных'!Z175=1,4)))))))</f>
        <v>0</v>
      </c>
      <c r="X171">
        <f>'Ввод данных'!AA175</f>
        <v>0</v>
      </c>
      <c r="Y171">
        <f>'Ввод данных'!AB175</f>
        <v>0</v>
      </c>
      <c r="Z171">
        <f>'Ввод данных'!AC175</f>
        <v>0</v>
      </c>
      <c r="AA171">
        <f>'Ввод данных'!AD175</f>
        <v>0</v>
      </c>
      <c r="AB171" s="1" t="b">
        <f>IF('Ввод данных'!AE175=4,1,(IF('Ввод данных'!AE175=1,1,(IF('Ввод данных'!AE175=2,0,(IF('Ввод данных'!AE175=3,0)))))))</f>
        <v>0</v>
      </c>
      <c r="AC171">
        <f>'Ввод данных'!AF175</f>
        <v>0</v>
      </c>
      <c r="AD171">
        <f>'Ввод данных'!AG175</f>
        <v>0</v>
      </c>
      <c r="AE171" s="3" t="b">
        <f>IF('Ввод данных'!AH175=4,1,(IF('Ввод данных'!AH175=3,2,(IF('Ввод данных'!AH175=2,3,(IF('Ввод данных'!AH175=1,4)))))))</f>
        <v>0</v>
      </c>
      <c r="AF171">
        <f>'Ввод данных'!AI175</f>
        <v>0</v>
      </c>
      <c r="AG171">
        <f>'Ввод данных'!AJ175</f>
        <v>0</v>
      </c>
      <c r="AH171">
        <f>'Ввод данных'!AK175</f>
        <v>0</v>
      </c>
      <c r="AI171" s="3" t="b">
        <f>IF('Ввод данных'!AL175=4,1,(IF('Ввод данных'!AL175=3,2,(IF('Ввод данных'!AL175=2,3,(IF('Ввод данных'!AL175=1,4)))))))</f>
        <v>0</v>
      </c>
      <c r="AJ171">
        <f>'Ввод данных'!AM175</f>
        <v>0</v>
      </c>
      <c r="AK171">
        <f>'Ввод данных'!AN175</f>
        <v>0</v>
      </c>
      <c r="AL171">
        <f>'Ввод данных'!AO175</f>
        <v>0</v>
      </c>
      <c r="AM171">
        <f>'Ввод данных'!AP175</f>
        <v>0</v>
      </c>
      <c r="AN171">
        <f>'Ввод данных'!AQ175</f>
        <v>0</v>
      </c>
      <c r="AO171">
        <f>'Ввод данных'!AR175</f>
        <v>0</v>
      </c>
      <c r="AP171" s="1" t="b">
        <f>IF('Ввод данных'!AS175=4,1,(IF('Ввод данных'!AS175=1,1,(IF('Ввод данных'!AS175=2,0,(IF('Ввод данных'!AS175=3,0)))))))</f>
        <v>0</v>
      </c>
      <c r="AQ171">
        <f>'Ввод данных'!AT175</f>
        <v>0</v>
      </c>
      <c r="AR171">
        <f>'Ввод данных'!AU175</f>
        <v>0</v>
      </c>
      <c r="AS171" s="1" t="b">
        <f>IF('Ввод данных'!AV175=4,1,(IF('Ввод данных'!AV175=1,1,(IF('Ввод данных'!AV175=2,0,(IF('Ввод данных'!AV175=3,0)))))))</f>
        <v>0</v>
      </c>
      <c r="AT171" s="3" t="b">
        <f>IF('Ввод данных'!AW175=4,1,(IF('Ввод данных'!AW175=3,2,(IF('Ввод данных'!AW175=2,3,(IF('Ввод данных'!AW175=1,4)))))))</f>
        <v>0</v>
      </c>
      <c r="AU171">
        <f>'Ввод данных'!AX175</f>
        <v>0</v>
      </c>
      <c r="AV171">
        <f>'Ввод данных'!AY175</f>
        <v>0</v>
      </c>
      <c r="AW171">
        <f>'Ввод данных'!AZ175</f>
        <v>0</v>
      </c>
      <c r="AX171">
        <f>'Ввод данных'!BA175</f>
        <v>0</v>
      </c>
      <c r="AY171" s="3" t="b">
        <f>IF('Ввод данных'!BB175=4,1,(IF('Ввод данных'!BB175=3,2,(IF('Ввод данных'!BB175=2,3,(IF('Ввод данных'!BB175=1,4)))))))</f>
        <v>0</v>
      </c>
      <c r="AZ171">
        <f>'Ввод данных'!BC175</f>
        <v>0</v>
      </c>
      <c r="BA171" s="3" t="b">
        <f>IF('Ввод данных'!BD175=4,1,(IF('Ввод данных'!BD175=3,2,(IF('Ввод данных'!BD175=2,3,(IF('Ввод данных'!BD175=1,4)))))))</f>
        <v>0</v>
      </c>
      <c r="BB171">
        <f>'Ввод данных'!BE175</f>
        <v>0</v>
      </c>
      <c r="BC171">
        <f>'Ввод данных'!BF175</f>
        <v>0</v>
      </c>
      <c r="BD171" s="3" t="b">
        <f>IF('Ввод данных'!BG175=4,1,(IF('Ввод данных'!BG175=3,2,(IF('Ввод данных'!BG175=2,3,(IF('Ввод данных'!BG175=1,4)))))))</f>
        <v>0</v>
      </c>
      <c r="BE171" s="1" t="b">
        <f>IF('Ввод данных'!BH175=4,1,(IF('Ввод данных'!BH175=1,1,(IF('Ввод данных'!BH175=2,0,(IF('Ввод данных'!BH175=3,0)))))))</f>
        <v>0</v>
      </c>
      <c r="BF171" s="2">
        <f>'Ввод данных'!BI175</f>
        <v>0</v>
      </c>
      <c r="BG171">
        <f>'Ввод данных'!BJ175</f>
        <v>0</v>
      </c>
      <c r="BH171">
        <f>'Ввод данных'!BK175</f>
        <v>0</v>
      </c>
      <c r="BI171">
        <f>'Ввод данных'!BL175</f>
        <v>0</v>
      </c>
      <c r="BJ171">
        <f>'Ввод данных'!BM175</f>
        <v>0</v>
      </c>
      <c r="BK171">
        <f>'Ввод данных'!BN175</f>
        <v>0</v>
      </c>
      <c r="BL171">
        <f>'Ввод данных'!BO175</f>
        <v>0</v>
      </c>
      <c r="BM171" s="1" t="b">
        <f>IF('Ввод данных'!BP175=4,1,(IF('Ввод данных'!BP175=1,1,(IF('Ввод данных'!BP175=2,0,(IF('Ввод данных'!BP175=3,0)))))))</f>
        <v>0</v>
      </c>
      <c r="BN171">
        <f>'Ввод данных'!BQ175</f>
        <v>0</v>
      </c>
      <c r="BO171">
        <f>'Ввод данных'!BR175</f>
        <v>0</v>
      </c>
      <c r="BP171" s="3" t="b">
        <f>IF('Ввод данных'!BS175=4,1,(IF('Ввод данных'!BS175=3,2,(IF('Ввод данных'!BS175=2,3,(IF('Ввод данных'!BS175=1,4)))))))</f>
        <v>0</v>
      </c>
      <c r="BQ171">
        <f>'Ввод данных'!BT175</f>
        <v>0</v>
      </c>
      <c r="BR171">
        <f>'Ввод данных'!BU175</f>
        <v>0</v>
      </c>
      <c r="BS171">
        <f>'Ввод данных'!BV175</f>
        <v>0</v>
      </c>
      <c r="BT171" s="45">
        <f>'Ввод данных'!BH175</f>
        <v>0</v>
      </c>
      <c r="BU171" s="45">
        <f>'Ввод данных'!G175</f>
        <v>0</v>
      </c>
      <c r="BV171" s="45">
        <f>'Ввод данных'!AV175</f>
        <v>0</v>
      </c>
    </row>
    <row r="172" spans="1:74" x14ac:dyDescent="0.25">
      <c r="A172" s="3" t="b">
        <f>IF('Ввод данных'!D176=4,1,(IF('Ввод данных'!D176=3,2,(IF('Ввод данных'!D176=2,3,(IF('Ввод данных'!D176=1,4)))))))</f>
        <v>0</v>
      </c>
      <c r="B172">
        <f>'Ввод данных'!E176</f>
        <v>0</v>
      </c>
      <c r="C172">
        <f>'Ввод данных'!F176</f>
        <v>0</v>
      </c>
      <c r="D172" s="1" t="b">
        <f>IF('Ввод данных'!G176=4,1,(IF('Ввод данных'!G176=1,1,(IF('Ввод данных'!G176=2,0,(IF('Ввод данных'!G176=3,0)))))))</f>
        <v>0</v>
      </c>
      <c r="E172" s="3" t="b">
        <f>IF('Ввод данных'!H176=4,1,(IF('Ввод данных'!H176=3,2,(IF('Ввод данных'!H176=2,3,(IF('Ввод данных'!H176=1,4)))))))</f>
        <v>0</v>
      </c>
      <c r="F172">
        <f>'Ввод данных'!I176</f>
        <v>0</v>
      </c>
      <c r="G172">
        <f>'Ввод данных'!J176</f>
        <v>0</v>
      </c>
      <c r="H172">
        <f>'Ввод данных'!K176</f>
        <v>0</v>
      </c>
      <c r="I172">
        <f>'Ввод данных'!L176</f>
        <v>0</v>
      </c>
      <c r="J172">
        <f>'Ввод данных'!M176</f>
        <v>0</v>
      </c>
      <c r="K172">
        <f>'Ввод данных'!N176</f>
        <v>0</v>
      </c>
      <c r="L172">
        <f>'Ввод данных'!O176</f>
        <v>0</v>
      </c>
      <c r="M172">
        <f>'Ввод данных'!P176</f>
        <v>0</v>
      </c>
      <c r="N172">
        <f>'Ввод данных'!Q176</f>
        <v>0</v>
      </c>
      <c r="O172" s="2">
        <f>'Ввод данных'!R176</f>
        <v>0</v>
      </c>
      <c r="P172">
        <f>'Ввод данных'!S176</f>
        <v>0</v>
      </c>
      <c r="Q172" s="1" t="b">
        <f>IF('Ввод данных'!T176=4,1,(IF('Ввод данных'!T176=1,1,(IF('Ввод данных'!T176=2,0,(IF('Ввод данных'!T176=3,0)))))))</f>
        <v>0</v>
      </c>
      <c r="R172" s="3" t="b">
        <f>IF('Ввод данных'!U176=4,1,(IF('Ввод данных'!U176=3,2,(IF('Ввод данных'!U176=2,3,(IF('Ввод данных'!U176=1,4)))))))</f>
        <v>0</v>
      </c>
      <c r="S172">
        <f>'Ввод данных'!V176</f>
        <v>0</v>
      </c>
      <c r="T172">
        <f>'Ввод данных'!W176</f>
        <v>0</v>
      </c>
      <c r="U172" s="3" t="b">
        <f>IF('Ввод данных'!X176=4,1,(IF('Ввод данных'!X176=3,2,(IF('Ввод данных'!X176=2,3,(IF('Ввод данных'!X176=1,4)))))))</f>
        <v>0</v>
      </c>
      <c r="V172" s="3" t="b">
        <f>IF('Ввод данных'!Y176=4,1,(IF('Ввод данных'!Y176=3,2,(IF('Ввод данных'!Y176=2,3,(IF('Ввод данных'!Y176=1,4)))))))</f>
        <v>0</v>
      </c>
      <c r="W172" s="3" t="b">
        <f>IF('Ввод данных'!Z176=4,1,(IF('Ввод данных'!Z176=3,2,(IF('Ввод данных'!Z176=2,3,(IF('Ввод данных'!Z176=1,4)))))))</f>
        <v>0</v>
      </c>
      <c r="X172">
        <f>'Ввод данных'!AA176</f>
        <v>0</v>
      </c>
      <c r="Y172">
        <f>'Ввод данных'!AB176</f>
        <v>0</v>
      </c>
      <c r="Z172">
        <f>'Ввод данных'!AC176</f>
        <v>0</v>
      </c>
      <c r="AA172">
        <f>'Ввод данных'!AD176</f>
        <v>0</v>
      </c>
      <c r="AB172" s="1" t="b">
        <f>IF('Ввод данных'!AE176=4,1,(IF('Ввод данных'!AE176=1,1,(IF('Ввод данных'!AE176=2,0,(IF('Ввод данных'!AE176=3,0)))))))</f>
        <v>0</v>
      </c>
      <c r="AC172">
        <f>'Ввод данных'!AF176</f>
        <v>0</v>
      </c>
      <c r="AD172">
        <f>'Ввод данных'!AG176</f>
        <v>0</v>
      </c>
      <c r="AE172" s="3" t="b">
        <f>IF('Ввод данных'!AH176=4,1,(IF('Ввод данных'!AH176=3,2,(IF('Ввод данных'!AH176=2,3,(IF('Ввод данных'!AH176=1,4)))))))</f>
        <v>0</v>
      </c>
      <c r="AF172">
        <f>'Ввод данных'!AI176</f>
        <v>0</v>
      </c>
      <c r="AG172">
        <f>'Ввод данных'!AJ176</f>
        <v>0</v>
      </c>
      <c r="AH172">
        <f>'Ввод данных'!AK176</f>
        <v>0</v>
      </c>
      <c r="AI172" s="3" t="b">
        <f>IF('Ввод данных'!AL176=4,1,(IF('Ввод данных'!AL176=3,2,(IF('Ввод данных'!AL176=2,3,(IF('Ввод данных'!AL176=1,4)))))))</f>
        <v>0</v>
      </c>
      <c r="AJ172">
        <f>'Ввод данных'!AM176</f>
        <v>0</v>
      </c>
      <c r="AK172">
        <f>'Ввод данных'!AN176</f>
        <v>0</v>
      </c>
      <c r="AL172">
        <f>'Ввод данных'!AO176</f>
        <v>0</v>
      </c>
      <c r="AM172">
        <f>'Ввод данных'!AP176</f>
        <v>0</v>
      </c>
      <c r="AN172">
        <f>'Ввод данных'!AQ176</f>
        <v>0</v>
      </c>
      <c r="AO172">
        <f>'Ввод данных'!AR176</f>
        <v>0</v>
      </c>
      <c r="AP172" s="1" t="b">
        <f>IF('Ввод данных'!AS176=4,1,(IF('Ввод данных'!AS176=1,1,(IF('Ввод данных'!AS176=2,0,(IF('Ввод данных'!AS176=3,0)))))))</f>
        <v>0</v>
      </c>
      <c r="AQ172">
        <f>'Ввод данных'!AT176</f>
        <v>0</v>
      </c>
      <c r="AR172">
        <f>'Ввод данных'!AU176</f>
        <v>0</v>
      </c>
      <c r="AS172" s="1" t="b">
        <f>IF('Ввод данных'!AV176=4,1,(IF('Ввод данных'!AV176=1,1,(IF('Ввод данных'!AV176=2,0,(IF('Ввод данных'!AV176=3,0)))))))</f>
        <v>0</v>
      </c>
      <c r="AT172" s="3" t="b">
        <f>IF('Ввод данных'!AW176=4,1,(IF('Ввод данных'!AW176=3,2,(IF('Ввод данных'!AW176=2,3,(IF('Ввод данных'!AW176=1,4)))))))</f>
        <v>0</v>
      </c>
      <c r="AU172">
        <f>'Ввод данных'!AX176</f>
        <v>0</v>
      </c>
      <c r="AV172">
        <f>'Ввод данных'!AY176</f>
        <v>0</v>
      </c>
      <c r="AW172">
        <f>'Ввод данных'!AZ176</f>
        <v>0</v>
      </c>
      <c r="AX172">
        <f>'Ввод данных'!BA176</f>
        <v>0</v>
      </c>
      <c r="AY172" s="3" t="b">
        <f>IF('Ввод данных'!BB176=4,1,(IF('Ввод данных'!BB176=3,2,(IF('Ввод данных'!BB176=2,3,(IF('Ввод данных'!BB176=1,4)))))))</f>
        <v>0</v>
      </c>
      <c r="AZ172">
        <f>'Ввод данных'!BC176</f>
        <v>0</v>
      </c>
      <c r="BA172" s="3" t="b">
        <f>IF('Ввод данных'!BD176=4,1,(IF('Ввод данных'!BD176=3,2,(IF('Ввод данных'!BD176=2,3,(IF('Ввод данных'!BD176=1,4)))))))</f>
        <v>0</v>
      </c>
      <c r="BB172">
        <f>'Ввод данных'!BE176</f>
        <v>0</v>
      </c>
      <c r="BC172">
        <f>'Ввод данных'!BF176</f>
        <v>0</v>
      </c>
      <c r="BD172" s="3" t="b">
        <f>IF('Ввод данных'!BG176=4,1,(IF('Ввод данных'!BG176=3,2,(IF('Ввод данных'!BG176=2,3,(IF('Ввод данных'!BG176=1,4)))))))</f>
        <v>0</v>
      </c>
      <c r="BE172" s="1" t="b">
        <f>IF('Ввод данных'!BH176=4,1,(IF('Ввод данных'!BH176=1,1,(IF('Ввод данных'!BH176=2,0,(IF('Ввод данных'!BH176=3,0)))))))</f>
        <v>0</v>
      </c>
      <c r="BF172" s="2">
        <f>'Ввод данных'!BI176</f>
        <v>0</v>
      </c>
      <c r="BG172">
        <f>'Ввод данных'!BJ176</f>
        <v>0</v>
      </c>
      <c r="BH172">
        <f>'Ввод данных'!BK176</f>
        <v>0</v>
      </c>
      <c r="BI172">
        <f>'Ввод данных'!BL176</f>
        <v>0</v>
      </c>
      <c r="BJ172">
        <f>'Ввод данных'!BM176</f>
        <v>0</v>
      </c>
      <c r="BK172">
        <f>'Ввод данных'!BN176</f>
        <v>0</v>
      </c>
      <c r="BL172">
        <f>'Ввод данных'!BO176</f>
        <v>0</v>
      </c>
      <c r="BM172" s="1" t="b">
        <f>IF('Ввод данных'!BP176=4,1,(IF('Ввод данных'!BP176=1,1,(IF('Ввод данных'!BP176=2,0,(IF('Ввод данных'!BP176=3,0)))))))</f>
        <v>0</v>
      </c>
      <c r="BN172">
        <f>'Ввод данных'!BQ176</f>
        <v>0</v>
      </c>
      <c r="BO172">
        <f>'Ввод данных'!BR176</f>
        <v>0</v>
      </c>
      <c r="BP172" s="3" t="b">
        <f>IF('Ввод данных'!BS176=4,1,(IF('Ввод данных'!BS176=3,2,(IF('Ввод данных'!BS176=2,3,(IF('Ввод данных'!BS176=1,4)))))))</f>
        <v>0</v>
      </c>
      <c r="BQ172">
        <f>'Ввод данных'!BT176</f>
        <v>0</v>
      </c>
      <c r="BR172">
        <f>'Ввод данных'!BU176</f>
        <v>0</v>
      </c>
      <c r="BS172">
        <f>'Ввод данных'!BV176</f>
        <v>0</v>
      </c>
      <c r="BT172" s="45">
        <f>'Ввод данных'!BH176</f>
        <v>0</v>
      </c>
      <c r="BU172" s="45">
        <f>'Ввод данных'!G176</f>
        <v>0</v>
      </c>
      <c r="BV172" s="45">
        <f>'Ввод данных'!AV176</f>
        <v>0</v>
      </c>
    </row>
    <row r="173" spans="1:74" x14ac:dyDescent="0.25">
      <c r="A173" s="3" t="b">
        <f>IF('Ввод данных'!D177=4,1,(IF('Ввод данных'!D177=3,2,(IF('Ввод данных'!D177=2,3,(IF('Ввод данных'!D177=1,4)))))))</f>
        <v>0</v>
      </c>
      <c r="B173">
        <f>'Ввод данных'!E177</f>
        <v>0</v>
      </c>
      <c r="C173">
        <f>'Ввод данных'!F177</f>
        <v>0</v>
      </c>
      <c r="D173" s="1" t="b">
        <f>IF('Ввод данных'!G177=4,1,(IF('Ввод данных'!G177=1,1,(IF('Ввод данных'!G177=2,0,(IF('Ввод данных'!G177=3,0)))))))</f>
        <v>0</v>
      </c>
      <c r="E173" s="3" t="b">
        <f>IF('Ввод данных'!H177=4,1,(IF('Ввод данных'!H177=3,2,(IF('Ввод данных'!H177=2,3,(IF('Ввод данных'!H177=1,4)))))))</f>
        <v>0</v>
      </c>
      <c r="F173">
        <f>'Ввод данных'!I177</f>
        <v>0</v>
      </c>
      <c r="G173">
        <f>'Ввод данных'!J177</f>
        <v>0</v>
      </c>
      <c r="H173">
        <f>'Ввод данных'!K177</f>
        <v>0</v>
      </c>
      <c r="I173">
        <f>'Ввод данных'!L177</f>
        <v>0</v>
      </c>
      <c r="J173">
        <f>'Ввод данных'!M177</f>
        <v>0</v>
      </c>
      <c r="K173">
        <f>'Ввод данных'!N177</f>
        <v>0</v>
      </c>
      <c r="L173">
        <f>'Ввод данных'!O177</f>
        <v>0</v>
      </c>
      <c r="M173">
        <f>'Ввод данных'!P177</f>
        <v>0</v>
      </c>
      <c r="N173">
        <f>'Ввод данных'!Q177</f>
        <v>0</v>
      </c>
      <c r="O173" s="2">
        <f>'Ввод данных'!R177</f>
        <v>0</v>
      </c>
      <c r="P173">
        <f>'Ввод данных'!S177</f>
        <v>0</v>
      </c>
      <c r="Q173" s="1" t="b">
        <f>IF('Ввод данных'!T177=4,1,(IF('Ввод данных'!T177=1,1,(IF('Ввод данных'!T177=2,0,(IF('Ввод данных'!T177=3,0)))))))</f>
        <v>0</v>
      </c>
      <c r="R173" s="3" t="b">
        <f>IF('Ввод данных'!U177=4,1,(IF('Ввод данных'!U177=3,2,(IF('Ввод данных'!U177=2,3,(IF('Ввод данных'!U177=1,4)))))))</f>
        <v>0</v>
      </c>
      <c r="S173">
        <f>'Ввод данных'!V177</f>
        <v>0</v>
      </c>
      <c r="T173">
        <f>'Ввод данных'!W177</f>
        <v>0</v>
      </c>
      <c r="U173" s="3" t="b">
        <f>IF('Ввод данных'!X177=4,1,(IF('Ввод данных'!X177=3,2,(IF('Ввод данных'!X177=2,3,(IF('Ввод данных'!X177=1,4)))))))</f>
        <v>0</v>
      </c>
      <c r="V173" s="3" t="b">
        <f>IF('Ввод данных'!Y177=4,1,(IF('Ввод данных'!Y177=3,2,(IF('Ввод данных'!Y177=2,3,(IF('Ввод данных'!Y177=1,4)))))))</f>
        <v>0</v>
      </c>
      <c r="W173" s="3" t="b">
        <f>IF('Ввод данных'!Z177=4,1,(IF('Ввод данных'!Z177=3,2,(IF('Ввод данных'!Z177=2,3,(IF('Ввод данных'!Z177=1,4)))))))</f>
        <v>0</v>
      </c>
      <c r="X173">
        <f>'Ввод данных'!AA177</f>
        <v>0</v>
      </c>
      <c r="Y173">
        <f>'Ввод данных'!AB177</f>
        <v>0</v>
      </c>
      <c r="Z173">
        <f>'Ввод данных'!AC177</f>
        <v>0</v>
      </c>
      <c r="AA173">
        <f>'Ввод данных'!AD177</f>
        <v>0</v>
      </c>
      <c r="AB173" s="1" t="b">
        <f>IF('Ввод данных'!AE177=4,1,(IF('Ввод данных'!AE177=1,1,(IF('Ввод данных'!AE177=2,0,(IF('Ввод данных'!AE177=3,0)))))))</f>
        <v>0</v>
      </c>
      <c r="AC173">
        <f>'Ввод данных'!AF177</f>
        <v>0</v>
      </c>
      <c r="AD173">
        <f>'Ввод данных'!AG177</f>
        <v>0</v>
      </c>
      <c r="AE173" s="3" t="b">
        <f>IF('Ввод данных'!AH177=4,1,(IF('Ввод данных'!AH177=3,2,(IF('Ввод данных'!AH177=2,3,(IF('Ввод данных'!AH177=1,4)))))))</f>
        <v>0</v>
      </c>
      <c r="AF173">
        <f>'Ввод данных'!AI177</f>
        <v>0</v>
      </c>
      <c r="AG173">
        <f>'Ввод данных'!AJ177</f>
        <v>0</v>
      </c>
      <c r="AH173">
        <f>'Ввод данных'!AK177</f>
        <v>0</v>
      </c>
      <c r="AI173" s="3" t="b">
        <f>IF('Ввод данных'!AL177=4,1,(IF('Ввод данных'!AL177=3,2,(IF('Ввод данных'!AL177=2,3,(IF('Ввод данных'!AL177=1,4)))))))</f>
        <v>0</v>
      </c>
      <c r="AJ173">
        <f>'Ввод данных'!AM177</f>
        <v>0</v>
      </c>
      <c r="AK173">
        <f>'Ввод данных'!AN177</f>
        <v>0</v>
      </c>
      <c r="AL173">
        <f>'Ввод данных'!AO177</f>
        <v>0</v>
      </c>
      <c r="AM173">
        <f>'Ввод данных'!AP177</f>
        <v>0</v>
      </c>
      <c r="AN173">
        <f>'Ввод данных'!AQ177</f>
        <v>0</v>
      </c>
      <c r="AO173">
        <f>'Ввод данных'!AR177</f>
        <v>0</v>
      </c>
      <c r="AP173" s="1" t="b">
        <f>IF('Ввод данных'!AS177=4,1,(IF('Ввод данных'!AS177=1,1,(IF('Ввод данных'!AS177=2,0,(IF('Ввод данных'!AS177=3,0)))))))</f>
        <v>0</v>
      </c>
      <c r="AQ173">
        <f>'Ввод данных'!AT177</f>
        <v>0</v>
      </c>
      <c r="AR173">
        <f>'Ввод данных'!AU177</f>
        <v>0</v>
      </c>
      <c r="AS173" s="1" t="b">
        <f>IF('Ввод данных'!AV177=4,1,(IF('Ввод данных'!AV177=1,1,(IF('Ввод данных'!AV177=2,0,(IF('Ввод данных'!AV177=3,0)))))))</f>
        <v>0</v>
      </c>
      <c r="AT173" s="3" t="b">
        <f>IF('Ввод данных'!AW177=4,1,(IF('Ввод данных'!AW177=3,2,(IF('Ввод данных'!AW177=2,3,(IF('Ввод данных'!AW177=1,4)))))))</f>
        <v>0</v>
      </c>
      <c r="AU173">
        <f>'Ввод данных'!AX177</f>
        <v>0</v>
      </c>
      <c r="AV173">
        <f>'Ввод данных'!AY177</f>
        <v>0</v>
      </c>
      <c r="AW173">
        <f>'Ввод данных'!AZ177</f>
        <v>0</v>
      </c>
      <c r="AX173">
        <f>'Ввод данных'!BA177</f>
        <v>0</v>
      </c>
      <c r="AY173" s="3" t="b">
        <f>IF('Ввод данных'!BB177=4,1,(IF('Ввод данных'!BB177=3,2,(IF('Ввод данных'!BB177=2,3,(IF('Ввод данных'!BB177=1,4)))))))</f>
        <v>0</v>
      </c>
      <c r="AZ173">
        <f>'Ввод данных'!BC177</f>
        <v>0</v>
      </c>
      <c r="BA173" s="3" t="b">
        <f>IF('Ввод данных'!BD177=4,1,(IF('Ввод данных'!BD177=3,2,(IF('Ввод данных'!BD177=2,3,(IF('Ввод данных'!BD177=1,4)))))))</f>
        <v>0</v>
      </c>
      <c r="BB173">
        <f>'Ввод данных'!BE177</f>
        <v>0</v>
      </c>
      <c r="BC173">
        <f>'Ввод данных'!BF177</f>
        <v>0</v>
      </c>
      <c r="BD173" s="3" t="b">
        <f>IF('Ввод данных'!BG177=4,1,(IF('Ввод данных'!BG177=3,2,(IF('Ввод данных'!BG177=2,3,(IF('Ввод данных'!BG177=1,4)))))))</f>
        <v>0</v>
      </c>
      <c r="BE173" s="1" t="b">
        <f>IF('Ввод данных'!BH177=4,1,(IF('Ввод данных'!BH177=1,1,(IF('Ввод данных'!BH177=2,0,(IF('Ввод данных'!BH177=3,0)))))))</f>
        <v>0</v>
      </c>
      <c r="BF173" s="2">
        <f>'Ввод данных'!BI177</f>
        <v>0</v>
      </c>
      <c r="BG173">
        <f>'Ввод данных'!BJ177</f>
        <v>0</v>
      </c>
      <c r="BH173">
        <f>'Ввод данных'!BK177</f>
        <v>0</v>
      </c>
      <c r="BI173">
        <f>'Ввод данных'!BL177</f>
        <v>0</v>
      </c>
      <c r="BJ173">
        <f>'Ввод данных'!BM177</f>
        <v>0</v>
      </c>
      <c r="BK173">
        <f>'Ввод данных'!BN177</f>
        <v>0</v>
      </c>
      <c r="BL173">
        <f>'Ввод данных'!BO177</f>
        <v>0</v>
      </c>
      <c r="BM173" s="1" t="b">
        <f>IF('Ввод данных'!BP177=4,1,(IF('Ввод данных'!BP177=1,1,(IF('Ввод данных'!BP177=2,0,(IF('Ввод данных'!BP177=3,0)))))))</f>
        <v>0</v>
      </c>
      <c r="BN173">
        <f>'Ввод данных'!BQ177</f>
        <v>0</v>
      </c>
      <c r="BO173">
        <f>'Ввод данных'!BR177</f>
        <v>0</v>
      </c>
      <c r="BP173" s="3" t="b">
        <f>IF('Ввод данных'!BS177=4,1,(IF('Ввод данных'!BS177=3,2,(IF('Ввод данных'!BS177=2,3,(IF('Ввод данных'!BS177=1,4)))))))</f>
        <v>0</v>
      </c>
      <c r="BQ173">
        <f>'Ввод данных'!BT177</f>
        <v>0</v>
      </c>
      <c r="BR173">
        <f>'Ввод данных'!BU177</f>
        <v>0</v>
      </c>
      <c r="BS173">
        <f>'Ввод данных'!BV177</f>
        <v>0</v>
      </c>
      <c r="BT173" s="45">
        <f>'Ввод данных'!BH177</f>
        <v>0</v>
      </c>
      <c r="BU173" s="45">
        <f>'Ввод данных'!G177</f>
        <v>0</v>
      </c>
      <c r="BV173" s="45">
        <f>'Ввод данных'!AV177</f>
        <v>0</v>
      </c>
    </row>
    <row r="174" spans="1:74" x14ac:dyDescent="0.25">
      <c r="A174" s="3" t="b">
        <f>IF('Ввод данных'!D178=4,1,(IF('Ввод данных'!D178=3,2,(IF('Ввод данных'!D178=2,3,(IF('Ввод данных'!D178=1,4)))))))</f>
        <v>0</v>
      </c>
      <c r="B174">
        <f>'Ввод данных'!E178</f>
        <v>0</v>
      </c>
      <c r="C174">
        <f>'Ввод данных'!F178</f>
        <v>0</v>
      </c>
      <c r="D174" s="1" t="b">
        <f>IF('Ввод данных'!G178=4,1,(IF('Ввод данных'!G178=1,1,(IF('Ввод данных'!G178=2,0,(IF('Ввод данных'!G178=3,0)))))))</f>
        <v>0</v>
      </c>
      <c r="E174" s="3" t="b">
        <f>IF('Ввод данных'!H178=4,1,(IF('Ввод данных'!H178=3,2,(IF('Ввод данных'!H178=2,3,(IF('Ввод данных'!H178=1,4)))))))</f>
        <v>0</v>
      </c>
      <c r="F174">
        <f>'Ввод данных'!I178</f>
        <v>0</v>
      </c>
      <c r="G174">
        <f>'Ввод данных'!J178</f>
        <v>0</v>
      </c>
      <c r="H174">
        <f>'Ввод данных'!K178</f>
        <v>0</v>
      </c>
      <c r="I174">
        <f>'Ввод данных'!L178</f>
        <v>0</v>
      </c>
      <c r="J174">
        <f>'Ввод данных'!M178</f>
        <v>0</v>
      </c>
      <c r="K174">
        <f>'Ввод данных'!N178</f>
        <v>0</v>
      </c>
      <c r="L174">
        <f>'Ввод данных'!O178</f>
        <v>0</v>
      </c>
      <c r="M174">
        <f>'Ввод данных'!P178</f>
        <v>0</v>
      </c>
      <c r="N174">
        <f>'Ввод данных'!Q178</f>
        <v>0</v>
      </c>
      <c r="O174" s="2">
        <f>'Ввод данных'!R178</f>
        <v>0</v>
      </c>
      <c r="P174">
        <f>'Ввод данных'!S178</f>
        <v>0</v>
      </c>
      <c r="Q174" s="1" t="b">
        <f>IF('Ввод данных'!T178=4,1,(IF('Ввод данных'!T178=1,1,(IF('Ввод данных'!T178=2,0,(IF('Ввод данных'!T178=3,0)))))))</f>
        <v>0</v>
      </c>
      <c r="R174" s="3" t="b">
        <f>IF('Ввод данных'!U178=4,1,(IF('Ввод данных'!U178=3,2,(IF('Ввод данных'!U178=2,3,(IF('Ввод данных'!U178=1,4)))))))</f>
        <v>0</v>
      </c>
      <c r="S174">
        <f>'Ввод данных'!V178</f>
        <v>0</v>
      </c>
      <c r="T174">
        <f>'Ввод данных'!W178</f>
        <v>0</v>
      </c>
      <c r="U174" s="3" t="b">
        <f>IF('Ввод данных'!X178=4,1,(IF('Ввод данных'!X178=3,2,(IF('Ввод данных'!X178=2,3,(IF('Ввод данных'!X178=1,4)))))))</f>
        <v>0</v>
      </c>
      <c r="V174" s="3" t="b">
        <f>IF('Ввод данных'!Y178=4,1,(IF('Ввод данных'!Y178=3,2,(IF('Ввод данных'!Y178=2,3,(IF('Ввод данных'!Y178=1,4)))))))</f>
        <v>0</v>
      </c>
      <c r="W174" s="3" t="b">
        <f>IF('Ввод данных'!Z178=4,1,(IF('Ввод данных'!Z178=3,2,(IF('Ввод данных'!Z178=2,3,(IF('Ввод данных'!Z178=1,4)))))))</f>
        <v>0</v>
      </c>
      <c r="X174">
        <f>'Ввод данных'!AA178</f>
        <v>0</v>
      </c>
      <c r="Y174">
        <f>'Ввод данных'!AB178</f>
        <v>0</v>
      </c>
      <c r="Z174">
        <f>'Ввод данных'!AC178</f>
        <v>0</v>
      </c>
      <c r="AA174">
        <f>'Ввод данных'!AD178</f>
        <v>0</v>
      </c>
      <c r="AB174" s="1" t="b">
        <f>IF('Ввод данных'!AE178=4,1,(IF('Ввод данных'!AE178=1,1,(IF('Ввод данных'!AE178=2,0,(IF('Ввод данных'!AE178=3,0)))))))</f>
        <v>0</v>
      </c>
      <c r="AC174">
        <f>'Ввод данных'!AF178</f>
        <v>0</v>
      </c>
      <c r="AD174">
        <f>'Ввод данных'!AG178</f>
        <v>0</v>
      </c>
      <c r="AE174" s="3" t="b">
        <f>IF('Ввод данных'!AH178=4,1,(IF('Ввод данных'!AH178=3,2,(IF('Ввод данных'!AH178=2,3,(IF('Ввод данных'!AH178=1,4)))))))</f>
        <v>0</v>
      </c>
      <c r="AF174">
        <f>'Ввод данных'!AI178</f>
        <v>0</v>
      </c>
      <c r="AG174">
        <f>'Ввод данных'!AJ178</f>
        <v>0</v>
      </c>
      <c r="AH174">
        <f>'Ввод данных'!AK178</f>
        <v>0</v>
      </c>
      <c r="AI174" s="3" t="b">
        <f>IF('Ввод данных'!AL178=4,1,(IF('Ввод данных'!AL178=3,2,(IF('Ввод данных'!AL178=2,3,(IF('Ввод данных'!AL178=1,4)))))))</f>
        <v>0</v>
      </c>
      <c r="AJ174">
        <f>'Ввод данных'!AM178</f>
        <v>0</v>
      </c>
      <c r="AK174">
        <f>'Ввод данных'!AN178</f>
        <v>0</v>
      </c>
      <c r="AL174">
        <f>'Ввод данных'!AO178</f>
        <v>0</v>
      </c>
      <c r="AM174">
        <f>'Ввод данных'!AP178</f>
        <v>0</v>
      </c>
      <c r="AN174">
        <f>'Ввод данных'!AQ178</f>
        <v>0</v>
      </c>
      <c r="AO174">
        <f>'Ввод данных'!AR178</f>
        <v>0</v>
      </c>
      <c r="AP174" s="1" t="b">
        <f>IF('Ввод данных'!AS178=4,1,(IF('Ввод данных'!AS178=1,1,(IF('Ввод данных'!AS178=2,0,(IF('Ввод данных'!AS178=3,0)))))))</f>
        <v>0</v>
      </c>
      <c r="AQ174">
        <f>'Ввод данных'!AT178</f>
        <v>0</v>
      </c>
      <c r="AR174">
        <f>'Ввод данных'!AU178</f>
        <v>0</v>
      </c>
      <c r="AS174" s="1" t="b">
        <f>IF('Ввод данных'!AV178=4,1,(IF('Ввод данных'!AV178=1,1,(IF('Ввод данных'!AV178=2,0,(IF('Ввод данных'!AV178=3,0)))))))</f>
        <v>0</v>
      </c>
      <c r="AT174" s="3" t="b">
        <f>IF('Ввод данных'!AW178=4,1,(IF('Ввод данных'!AW178=3,2,(IF('Ввод данных'!AW178=2,3,(IF('Ввод данных'!AW178=1,4)))))))</f>
        <v>0</v>
      </c>
      <c r="AU174">
        <f>'Ввод данных'!AX178</f>
        <v>0</v>
      </c>
      <c r="AV174">
        <f>'Ввод данных'!AY178</f>
        <v>0</v>
      </c>
      <c r="AW174">
        <f>'Ввод данных'!AZ178</f>
        <v>0</v>
      </c>
      <c r="AX174">
        <f>'Ввод данных'!BA178</f>
        <v>0</v>
      </c>
      <c r="AY174" s="3" t="b">
        <f>IF('Ввод данных'!BB178=4,1,(IF('Ввод данных'!BB178=3,2,(IF('Ввод данных'!BB178=2,3,(IF('Ввод данных'!BB178=1,4)))))))</f>
        <v>0</v>
      </c>
      <c r="AZ174">
        <f>'Ввод данных'!BC178</f>
        <v>0</v>
      </c>
      <c r="BA174" s="3" t="b">
        <f>IF('Ввод данных'!BD178=4,1,(IF('Ввод данных'!BD178=3,2,(IF('Ввод данных'!BD178=2,3,(IF('Ввод данных'!BD178=1,4)))))))</f>
        <v>0</v>
      </c>
      <c r="BB174">
        <f>'Ввод данных'!BE178</f>
        <v>0</v>
      </c>
      <c r="BC174">
        <f>'Ввод данных'!BF178</f>
        <v>0</v>
      </c>
      <c r="BD174" s="3" t="b">
        <f>IF('Ввод данных'!BG178=4,1,(IF('Ввод данных'!BG178=3,2,(IF('Ввод данных'!BG178=2,3,(IF('Ввод данных'!BG178=1,4)))))))</f>
        <v>0</v>
      </c>
      <c r="BE174" s="1" t="b">
        <f>IF('Ввод данных'!BH178=4,1,(IF('Ввод данных'!BH178=1,1,(IF('Ввод данных'!BH178=2,0,(IF('Ввод данных'!BH178=3,0)))))))</f>
        <v>0</v>
      </c>
      <c r="BF174" s="2">
        <f>'Ввод данных'!BI178</f>
        <v>0</v>
      </c>
      <c r="BG174">
        <f>'Ввод данных'!BJ178</f>
        <v>0</v>
      </c>
      <c r="BH174">
        <f>'Ввод данных'!BK178</f>
        <v>0</v>
      </c>
      <c r="BI174">
        <f>'Ввод данных'!BL178</f>
        <v>0</v>
      </c>
      <c r="BJ174">
        <f>'Ввод данных'!BM178</f>
        <v>0</v>
      </c>
      <c r="BK174">
        <f>'Ввод данных'!BN178</f>
        <v>0</v>
      </c>
      <c r="BL174">
        <f>'Ввод данных'!BO178</f>
        <v>0</v>
      </c>
      <c r="BM174" s="1" t="b">
        <f>IF('Ввод данных'!BP178=4,1,(IF('Ввод данных'!BP178=1,1,(IF('Ввод данных'!BP178=2,0,(IF('Ввод данных'!BP178=3,0)))))))</f>
        <v>0</v>
      </c>
      <c r="BN174">
        <f>'Ввод данных'!BQ178</f>
        <v>0</v>
      </c>
      <c r="BO174">
        <f>'Ввод данных'!BR178</f>
        <v>0</v>
      </c>
      <c r="BP174" s="3" t="b">
        <f>IF('Ввод данных'!BS178=4,1,(IF('Ввод данных'!BS178=3,2,(IF('Ввод данных'!BS178=2,3,(IF('Ввод данных'!BS178=1,4)))))))</f>
        <v>0</v>
      </c>
      <c r="BQ174">
        <f>'Ввод данных'!BT178</f>
        <v>0</v>
      </c>
      <c r="BR174">
        <f>'Ввод данных'!BU178</f>
        <v>0</v>
      </c>
      <c r="BS174">
        <f>'Ввод данных'!BV178</f>
        <v>0</v>
      </c>
      <c r="BT174" s="45">
        <f>'Ввод данных'!BH178</f>
        <v>0</v>
      </c>
      <c r="BU174" s="45">
        <f>'Ввод данных'!G178</f>
        <v>0</v>
      </c>
      <c r="BV174" s="45">
        <f>'Ввод данных'!AV178</f>
        <v>0</v>
      </c>
    </row>
    <row r="175" spans="1:74" x14ac:dyDescent="0.25">
      <c r="A175" s="3" t="b">
        <f>IF('Ввод данных'!D179=4,1,(IF('Ввод данных'!D179=3,2,(IF('Ввод данных'!D179=2,3,(IF('Ввод данных'!D179=1,4)))))))</f>
        <v>0</v>
      </c>
      <c r="B175">
        <f>'Ввод данных'!E179</f>
        <v>0</v>
      </c>
      <c r="C175">
        <f>'Ввод данных'!F179</f>
        <v>0</v>
      </c>
      <c r="D175" s="1" t="b">
        <f>IF('Ввод данных'!G179=4,1,(IF('Ввод данных'!G179=1,1,(IF('Ввод данных'!G179=2,0,(IF('Ввод данных'!G179=3,0)))))))</f>
        <v>0</v>
      </c>
      <c r="E175" s="3" t="b">
        <f>IF('Ввод данных'!H179=4,1,(IF('Ввод данных'!H179=3,2,(IF('Ввод данных'!H179=2,3,(IF('Ввод данных'!H179=1,4)))))))</f>
        <v>0</v>
      </c>
      <c r="F175">
        <f>'Ввод данных'!I179</f>
        <v>0</v>
      </c>
      <c r="G175">
        <f>'Ввод данных'!J179</f>
        <v>0</v>
      </c>
      <c r="H175">
        <f>'Ввод данных'!K179</f>
        <v>0</v>
      </c>
      <c r="I175">
        <f>'Ввод данных'!L179</f>
        <v>0</v>
      </c>
      <c r="J175">
        <f>'Ввод данных'!M179</f>
        <v>0</v>
      </c>
      <c r="K175">
        <f>'Ввод данных'!N179</f>
        <v>0</v>
      </c>
      <c r="L175">
        <f>'Ввод данных'!O179</f>
        <v>0</v>
      </c>
      <c r="M175">
        <f>'Ввод данных'!P179</f>
        <v>0</v>
      </c>
      <c r="N175">
        <f>'Ввод данных'!Q179</f>
        <v>0</v>
      </c>
      <c r="O175" s="2">
        <f>'Ввод данных'!R179</f>
        <v>0</v>
      </c>
      <c r="P175">
        <f>'Ввод данных'!S179</f>
        <v>0</v>
      </c>
      <c r="Q175" s="1" t="b">
        <f>IF('Ввод данных'!T179=4,1,(IF('Ввод данных'!T179=1,1,(IF('Ввод данных'!T179=2,0,(IF('Ввод данных'!T179=3,0)))))))</f>
        <v>0</v>
      </c>
      <c r="R175" s="3" t="b">
        <f>IF('Ввод данных'!U179=4,1,(IF('Ввод данных'!U179=3,2,(IF('Ввод данных'!U179=2,3,(IF('Ввод данных'!U179=1,4)))))))</f>
        <v>0</v>
      </c>
      <c r="S175">
        <f>'Ввод данных'!V179</f>
        <v>0</v>
      </c>
      <c r="T175">
        <f>'Ввод данных'!W179</f>
        <v>0</v>
      </c>
      <c r="U175" s="3" t="b">
        <f>IF('Ввод данных'!X179=4,1,(IF('Ввод данных'!X179=3,2,(IF('Ввод данных'!X179=2,3,(IF('Ввод данных'!X179=1,4)))))))</f>
        <v>0</v>
      </c>
      <c r="V175" s="3" t="b">
        <f>IF('Ввод данных'!Y179=4,1,(IF('Ввод данных'!Y179=3,2,(IF('Ввод данных'!Y179=2,3,(IF('Ввод данных'!Y179=1,4)))))))</f>
        <v>0</v>
      </c>
      <c r="W175" s="3" t="b">
        <f>IF('Ввод данных'!Z179=4,1,(IF('Ввод данных'!Z179=3,2,(IF('Ввод данных'!Z179=2,3,(IF('Ввод данных'!Z179=1,4)))))))</f>
        <v>0</v>
      </c>
      <c r="X175">
        <f>'Ввод данных'!AA179</f>
        <v>0</v>
      </c>
      <c r="Y175">
        <f>'Ввод данных'!AB179</f>
        <v>0</v>
      </c>
      <c r="Z175">
        <f>'Ввод данных'!AC179</f>
        <v>0</v>
      </c>
      <c r="AA175">
        <f>'Ввод данных'!AD179</f>
        <v>0</v>
      </c>
      <c r="AB175" s="1" t="b">
        <f>IF('Ввод данных'!AE179=4,1,(IF('Ввод данных'!AE179=1,1,(IF('Ввод данных'!AE179=2,0,(IF('Ввод данных'!AE179=3,0)))))))</f>
        <v>0</v>
      </c>
      <c r="AC175">
        <f>'Ввод данных'!AF179</f>
        <v>0</v>
      </c>
      <c r="AD175">
        <f>'Ввод данных'!AG179</f>
        <v>0</v>
      </c>
      <c r="AE175" s="3" t="b">
        <f>IF('Ввод данных'!AH179=4,1,(IF('Ввод данных'!AH179=3,2,(IF('Ввод данных'!AH179=2,3,(IF('Ввод данных'!AH179=1,4)))))))</f>
        <v>0</v>
      </c>
      <c r="AF175">
        <f>'Ввод данных'!AI179</f>
        <v>0</v>
      </c>
      <c r="AG175">
        <f>'Ввод данных'!AJ179</f>
        <v>0</v>
      </c>
      <c r="AH175">
        <f>'Ввод данных'!AK179</f>
        <v>0</v>
      </c>
      <c r="AI175" s="3" t="b">
        <f>IF('Ввод данных'!AL179=4,1,(IF('Ввод данных'!AL179=3,2,(IF('Ввод данных'!AL179=2,3,(IF('Ввод данных'!AL179=1,4)))))))</f>
        <v>0</v>
      </c>
      <c r="AJ175">
        <f>'Ввод данных'!AM179</f>
        <v>0</v>
      </c>
      <c r="AK175">
        <f>'Ввод данных'!AN179</f>
        <v>0</v>
      </c>
      <c r="AL175">
        <f>'Ввод данных'!AO179</f>
        <v>0</v>
      </c>
      <c r="AM175">
        <f>'Ввод данных'!AP179</f>
        <v>0</v>
      </c>
      <c r="AN175">
        <f>'Ввод данных'!AQ179</f>
        <v>0</v>
      </c>
      <c r="AO175">
        <f>'Ввод данных'!AR179</f>
        <v>0</v>
      </c>
      <c r="AP175" s="1" t="b">
        <f>IF('Ввод данных'!AS179=4,1,(IF('Ввод данных'!AS179=1,1,(IF('Ввод данных'!AS179=2,0,(IF('Ввод данных'!AS179=3,0)))))))</f>
        <v>0</v>
      </c>
      <c r="AQ175">
        <f>'Ввод данных'!AT179</f>
        <v>0</v>
      </c>
      <c r="AR175">
        <f>'Ввод данных'!AU179</f>
        <v>0</v>
      </c>
      <c r="AS175" s="1" t="b">
        <f>IF('Ввод данных'!AV179=4,1,(IF('Ввод данных'!AV179=1,1,(IF('Ввод данных'!AV179=2,0,(IF('Ввод данных'!AV179=3,0)))))))</f>
        <v>0</v>
      </c>
      <c r="AT175" s="3" t="b">
        <f>IF('Ввод данных'!AW179=4,1,(IF('Ввод данных'!AW179=3,2,(IF('Ввод данных'!AW179=2,3,(IF('Ввод данных'!AW179=1,4)))))))</f>
        <v>0</v>
      </c>
      <c r="AU175">
        <f>'Ввод данных'!AX179</f>
        <v>0</v>
      </c>
      <c r="AV175">
        <f>'Ввод данных'!AY179</f>
        <v>0</v>
      </c>
      <c r="AW175">
        <f>'Ввод данных'!AZ179</f>
        <v>0</v>
      </c>
      <c r="AX175">
        <f>'Ввод данных'!BA179</f>
        <v>0</v>
      </c>
      <c r="AY175" s="3" t="b">
        <f>IF('Ввод данных'!BB179=4,1,(IF('Ввод данных'!BB179=3,2,(IF('Ввод данных'!BB179=2,3,(IF('Ввод данных'!BB179=1,4)))))))</f>
        <v>0</v>
      </c>
      <c r="AZ175">
        <f>'Ввод данных'!BC179</f>
        <v>0</v>
      </c>
      <c r="BA175" s="3" t="b">
        <f>IF('Ввод данных'!BD179=4,1,(IF('Ввод данных'!BD179=3,2,(IF('Ввод данных'!BD179=2,3,(IF('Ввод данных'!BD179=1,4)))))))</f>
        <v>0</v>
      </c>
      <c r="BB175">
        <f>'Ввод данных'!BE179</f>
        <v>0</v>
      </c>
      <c r="BC175">
        <f>'Ввод данных'!BF179</f>
        <v>0</v>
      </c>
      <c r="BD175" s="3" t="b">
        <f>IF('Ввод данных'!BG179=4,1,(IF('Ввод данных'!BG179=3,2,(IF('Ввод данных'!BG179=2,3,(IF('Ввод данных'!BG179=1,4)))))))</f>
        <v>0</v>
      </c>
      <c r="BE175" s="1" t="b">
        <f>IF('Ввод данных'!BH179=4,1,(IF('Ввод данных'!BH179=1,1,(IF('Ввод данных'!BH179=2,0,(IF('Ввод данных'!BH179=3,0)))))))</f>
        <v>0</v>
      </c>
      <c r="BF175" s="2">
        <f>'Ввод данных'!BI179</f>
        <v>0</v>
      </c>
      <c r="BG175">
        <f>'Ввод данных'!BJ179</f>
        <v>0</v>
      </c>
      <c r="BH175">
        <f>'Ввод данных'!BK179</f>
        <v>0</v>
      </c>
      <c r="BI175">
        <f>'Ввод данных'!BL179</f>
        <v>0</v>
      </c>
      <c r="BJ175">
        <f>'Ввод данных'!BM179</f>
        <v>0</v>
      </c>
      <c r="BK175">
        <f>'Ввод данных'!BN179</f>
        <v>0</v>
      </c>
      <c r="BL175">
        <f>'Ввод данных'!BO179</f>
        <v>0</v>
      </c>
      <c r="BM175" s="1" t="b">
        <f>IF('Ввод данных'!BP179=4,1,(IF('Ввод данных'!BP179=1,1,(IF('Ввод данных'!BP179=2,0,(IF('Ввод данных'!BP179=3,0)))))))</f>
        <v>0</v>
      </c>
      <c r="BN175">
        <f>'Ввод данных'!BQ179</f>
        <v>0</v>
      </c>
      <c r="BO175">
        <f>'Ввод данных'!BR179</f>
        <v>0</v>
      </c>
      <c r="BP175" s="3" t="b">
        <f>IF('Ввод данных'!BS179=4,1,(IF('Ввод данных'!BS179=3,2,(IF('Ввод данных'!BS179=2,3,(IF('Ввод данных'!BS179=1,4)))))))</f>
        <v>0</v>
      </c>
      <c r="BQ175">
        <f>'Ввод данных'!BT179</f>
        <v>0</v>
      </c>
      <c r="BR175">
        <f>'Ввод данных'!BU179</f>
        <v>0</v>
      </c>
      <c r="BS175">
        <f>'Ввод данных'!BV179</f>
        <v>0</v>
      </c>
      <c r="BT175" s="45">
        <f>'Ввод данных'!BH179</f>
        <v>0</v>
      </c>
      <c r="BU175" s="45">
        <f>'Ввод данных'!G179</f>
        <v>0</v>
      </c>
      <c r="BV175" s="45">
        <f>'Ввод данных'!AV179</f>
        <v>0</v>
      </c>
    </row>
    <row r="176" spans="1:74" x14ac:dyDescent="0.25">
      <c r="A176" s="3" t="b">
        <f>IF('Ввод данных'!D180=4,1,(IF('Ввод данных'!D180=3,2,(IF('Ввод данных'!D180=2,3,(IF('Ввод данных'!D180=1,4)))))))</f>
        <v>0</v>
      </c>
      <c r="B176">
        <f>'Ввод данных'!E180</f>
        <v>0</v>
      </c>
      <c r="C176">
        <f>'Ввод данных'!F180</f>
        <v>0</v>
      </c>
      <c r="D176" s="1" t="b">
        <f>IF('Ввод данных'!G180=4,1,(IF('Ввод данных'!G180=1,1,(IF('Ввод данных'!G180=2,0,(IF('Ввод данных'!G180=3,0)))))))</f>
        <v>0</v>
      </c>
      <c r="E176" s="3" t="b">
        <f>IF('Ввод данных'!H180=4,1,(IF('Ввод данных'!H180=3,2,(IF('Ввод данных'!H180=2,3,(IF('Ввод данных'!H180=1,4)))))))</f>
        <v>0</v>
      </c>
      <c r="F176">
        <f>'Ввод данных'!I180</f>
        <v>0</v>
      </c>
      <c r="G176">
        <f>'Ввод данных'!J180</f>
        <v>0</v>
      </c>
      <c r="H176">
        <f>'Ввод данных'!K180</f>
        <v>0</v>
      </c>
      <c r="I176">
        <f>'Ввод данных'!L180</f>
        <v>0</v>
      </c>
      <c r="J176">
        <f>'Ввод данных'!M180</f>
        <v>0</v>
      </c>
      <c r="K176">
        <f>'Ввод данных'!N180</f>
        <v>0</v>
      </c>
      <c r="L176">
        <f>'Ввод данных'!O180</f>
        <v>0</v>
      </c>
      <c r="M176">
        <f>'Ввод данных'!P180</f>
        <v>0</v>
      </c>
      <c r="N176">
        <f>'Ввод данных'!Q180</f>
        <v>0</v>
      </c>
      <c r="O176" s="2">
        <f>'Ввод данных'!R180</f>
        <v>0</v>
      </c>
      <c r="P176">
        <f>'Ввод данных'!S180</f>
        <v>0</v>
      </c>
      <c r="Q176" s="1" t="b">
        <f>IF('Ввод данных'!T180=4,1,(IF('Ввод данных'!T180=1,1,(IF('Ввод данных'!T180=2,0,(IF('Ввод данных'!T180=3,0)))))))</f>
        <v>0</v>
      </c>
      <c r="R176" s="3" t="b">
        <f>IF('Ввод данных'!U180=4,1,(IF('Ввод данных'!U180=3,2,(IF('Ввод данных'!U180=2,3,(IF('Ввод данных'!U180=1,4)))))))</f>
        <v>0</v>
      </c>
      <c r="S176">
        <f>'Ввод данных'!V180</f>
        <v>0</v>
      </c>
      <c r="T176">
        <f>'Ввод данных'!W180</f>
        <v>0</v>
      </c>
      <c r="U176" s="3" t="b">
        <f>IF('Ввод данных'!X180=4,1,(IF('Ввод данных'!X180=3,2,(IF('Ввод данных'!X180=2,3,(IF('Ввод данных'!X180=1,4)))))))</f>
        <v>0</v>
      </c>
      <c r="V176" s="3" t="b">
        <f>IF('Ввод данных'!Y180=4,1,(IF('Ввод данных'!Y180=3,2,(IF('Ввод данных'!Y180=2,3,(IF('Ввод данных'!Y180=1,4)))))))</f>
        <v>0</v>
      </c>
      <c r="W176" s="3" t="b">
        <f>IF('Ввод данных'!Z180=4,1,(IF('Ввод данных'!Z180=3,2,(IF('Ввод данных'!Z180=2,3,(IF('Ввод данных'!Z180=1,4)))))))</f>
        <v>0</v>
      </c>
      <c r="X176">
        <f>'Ввод данных'!AA180</f>
        <v>0</v>
      </c>
      <c r="Y176">
        <f>'Ввод данных'!AB180</f>
        <v>0</v>
      </c>
      <c r="Z176">
        <f>'Ввод данных'!AC180</f>
        <v>0</v>
      </c>
      <c r="AA176">
        <f>'Ввод данных'!AD180</f>
        <v>0</v>
      </c>
      <c r="AB176" s="1" t="b">
        <f>IF('Ввод данных'!AE180=4,1,(IF('Ввод данных'!AE180=1,1,(IF('Ввод данных'!AE180=2,0,(IF('Ввод данных'!AE180=3,0)))))))</f>
        <v>0</v>
      </c>
      <c r="AC176">
        <f>'Ввод данных'!AF180</f>
        <v>0</v>
      </c>
      <c r="AD176">
        <f>'Ввод данных'!AG180</f>
        <v>0</v>
      </c>
      <c r="AE176" s="3" t="b">
        <f>IF('Ввод данных'!AH180=4,1,(IF('Ввод данных'!AH180=3,2,(IF('Ввод данных'!AH180=2,3,(IF('Ввод данных'!AH180=1,4)))))))</f>
        <v>0</v>
      </c>
      <c r="AF176">
        <f>'Ввод данных'!AI180</f>
        <v>0</v>
      </c>
      <c r="AG176">
        <f>'Ввод данных'!AJ180</f>
        <v>0</v>
      </c>
      <c r="AH176">
        <f>'Ввод данных'!AK180</f>
        <v>0</v>
      </c>
      <c r="AI176" s="3" t="b">
        <f>IF('Ввод данных'!AL180=4,1,(IF('Ввод данных'!AL180=3,2,(IF('Ввод данных'!AL180=2,3,(IF('Ввод данных'!AL180=1,4)))))))</f>
        <v>0</v>
      </c>
      <c r="AJ176">
        <f>'Ввод данных'!AM180</f>
        <v>0</v>
      </c>
      <c r="AK176">
        <f>'Ввод данных'!AN180</f>
        <v>0</v>
      </c>
      <c r="AL176">
        <f>'Ввод данных'!AO180</f>
        <v>0</v>
      </c>
      <c r="AM176">
        <f>'Ввод данных'!AP180</f>
        <v>0</v>
      </c>
      <c r="AN176">
        <f>'Ввод данных'!AQ180</f>
        <v>0</v>
      </c>
      <c r="AO176">
        <f>'Ввод данных'!AR180</f>
        <v>0</v>
      </c>
      <c r="AP176" s="1" t="b">
        <f>IF('Ввод данных'!AS180=4,1,(IF('Ввод данных'!AS180=1,1,(IF('Ввод данных'!AS180=2,0,(IF('Ввод данных'!AS180=3,0)))))))</f>
        <v>0</v>
      </c>
      <c r="AQ176">
        <f>'Ввод данных'!AT180</f>
        <v>0</v>
      </c>
      <c r="AR176">
        <f>'Ввод данных'!AU180</f>
        <v>0</v>
      </c>
      <c r="AS176" s="1" t="b">
        <f>IF('Ввод данных'!AV180=4,1,(IF('Ввод данных'!AV180=1,1,(IF('Ввод данных'!AV180=2,0,(IF('Ввод данных'!AV180=3,0)))))))</f>
        <v>0</v>
      </c>
      <c r="AT176" s="3" t="b">
        <f>IF('Ввод данных'!AW180=4,1,(IF('Ввод данных'!AW180=3,2,(IF('Ввод данных'!AW180=2,3,(IF('Ввод данных'!AW180=1,4)))))))</f>
        <v>0</v>
      </c>
      <c r="AU176">
        <f>'Ввод данных'!AX180</f>
        <v>0</v>
      </c>
      <c r="AV176">
        <f>'Ввод данных'!AY180</f>
        <v>0</v>
      </c>
      <c r="AW176">
        <f>'Ввод данных'!AZ180</f>
        <v>0</v>
      </c>
      <c r="AX176">
        <f>'Ввод данных'!BA180</f>
        <v>0</v>
      </c>
      <c r="AY176" s="3" t="b">
        <f>IF('Ввод данных'!BB180=4,1,(IF('Ввод данных'!BB180=3,2,(IF('Ввод данных'!BB180=2,3,(IF('Ввод данных'!BB180=1,4)))))))</f>
        <v>0</v>
      </c>
      <c r="AZ176">
        <f>'Ввод данных'!BC180</f>
        <v>0</v>
      </c>
      <c r="BA176" s="3" t="b">
        <f>IF('Ввод данных'!BD180=4,1,(IF('Ввод данных'!BD180=3,2,(IF('Ввод данных'!BD180=2,3,(IF('Ввод данных'!BD180=1,4)))))))</f>
        <v>0</v>
      </c>
      <c r="BB176">
        <f>'Ввод данных'!BE180</f>
        <v>0</v>
      </c>
      <c r="BC176">
        <f>'Ввод данных'!BF180</f>
        <v>0</v>
      </c>
      <c r="BD176" s="3" t="b">
        <f>IF('Ввод данных'!BG180=4,1,(IF('Ввод данных'!BG180=3,2,(IF('Ввод данных'!BG180=2,3,(IF('Ввод данных'!BG180=1,4)))))))</f>
        <v>0</v>
      </c>
      <c r="BE176" s="1" t="b">
        <f>IF('Ввод данных'!BH180=4,1,(IF('Ввод данных'!BH180=1,1,(IF('Ввод данных'!BH180=2,0,(IF('Ввод данных'!BH180=3,0)))))))</f>
        <v>0</v>
      </c>
      <c r="BF176" s="2">
        <f>'Ввод данных'!BI180</f>
        <v>0</v>
      </c>
      <c r="BG176">
        <f>'Ввод данных'!BJ180</f>
        <v>0</v>
      </c>
      <c r="BH176">
        <f>'Ввод данных'!BK180</f>
        <v>0</v>
      </c>
      <c r="BI176">
        <f>'Ввод данных'!BL180</f>
        <v>0</v>
      </c>
      <c r="BJ176">
        <f>'Ввод данных'!BM180</f>
        <v>0</v>
      </c>
      <c r="BK176">
        <f>'Ввод данных'!BN180</f>
        <v>0</v>
      </c>
      <c r="BL176">
        <f>'Ввод данных'!BO180</f>
        <v>0</v>
      </c>
      <c r="BM176" s="1" t="b">
        <f>IF('Ввод данных'!BP180=4,1,(IF('Ввод данных'!BP180=1,1,(IF('Ввод данных'!BP180=2,0,(IF('Ввод данных'!BP180=3,0)))))))</f>
        <v>0</v>
      </c>
      <c r="BN176">
        <f>'Ввод данных'!BQ180</f>
        <v>0</v>
      </c>
      <c r="BO176">
        <f>'Ввод данных'!BR180</f>
        <v>0</v>
      </c>
      <c r="BP176" s="3" t="b">
        <f>IF('Ввод данных'!BS180=4,1,(IF('Ввод данных'!BS180=3,2,(IF('Ввод данных'!BS180=2,3,(IF('Ввод данных'!BS180=1,4)))))))</f>
        <v>0</v>
      </c>
      <c r="BQ176">
        <f>'Ввод данных'!BT180</f>
        <v>0</v>
      </c>
      <c r="BR176">
        <f>'Ввод данных'!BU180</f>
        <v>0</v>
      </c>
      <c r="BS176">
        <f>'Ввод данных'!BV180</f>
        <v>0</v>
      </c>
      <c r="BT176" s="45">
        <f>'Ввод данных'!BH180</f>
        <v>0</v>
      </c>
      <c r="BU176" s="45">
        <f>'Ввод данных'!G180</f>
        <v>0</v>
      </c>
      <c r="BV176" s="45">
        <f>'Ввод данных'!AV180</f>
        <v>0</v>
      </c>
    </row>
    <row r="177" spans="1:74" x14ac:dyDescent="0.25">
      <c r="A177" s="3" t="b">
        <f>IF('Ввод данных'!D181=4,1,(IF('Ввод данных'!D181=3,2,(IF('Ввод данных'!D181=2,3,(IF('Ввод данных'!D181=1,4)))))))</f>
        <v>0</v>
      </c>
      <c r="B177">
        <f>'Ввод данных'!E181</f>
        <v>0</v>
      </c>
      <c r="C177">
        <f>'Ввод данных'!F181</f>
        <v>0</v>
      </c>
      <c r="D177" s="1" t="b">
        <f>IF('Ввод данных'!G181=4,1,(IF('Ввод данных'!G181=1,1,(IF('Ввод данных'!G181=2,0,(IF('Ввод данных'!G181=3,0)))))))</f>
        <v>0</v>
      </c>
      <c r="E177" s="3" t="b">
        <f>IF('Ввод данных'!H181=4,1,(IF('Ввод данных'!H181=3,2,(IF('Ввод данных'!H181=2,3,(IF('Ввод данных'!H181=1,4)))))))</f>
        <v>0</v>
      </c>
      <c r="F177">
        <f>'Ввод данных'!I181</f>
        <v>0</v>
      </c>
      <c r="G177">
        <f>'Ввод данных'!J181</f>
        <v>0</v>
      </c>
      <c r="H177">
        <f>'Ввод данных'!K181</f>
        <v>0</v>
      </c>
      <c r="I177">
        <f>'Ввод данных'!L181</f>
        <v>0</v>
      </c>
      <c r="J177">
        <f>'Ввод данных'!M181</f>
        <v>0</v>
      </c>
      <c r="K177">
        <f>'Ввод данных'!N181</f>
        <v>0</v>
      </c>
      <c r="L177">
        <f>'Ввод данных'!O181</f>
        <v>0</v>
      </c>
      <c r="M177">
        <f>'Ввод данных'!P181</f>
        <v>0</v>
      </c>
      <c r="N177">
        <f>'Ввод данных'!Q181</f>
        <v>0</v>
      </c>
      <c r="O177" s="2">
        <f>'Ввод данных'!R181</f>
        <v>0</v>
      </c>
      <c r="P177">
        <f>'Ввод данных'!S181</f>
        <v>0</v>
      </c>
      <c r="Q177" s="1" t="b">
        <f>IF('Ввод данных'!T181=4,1,(IF('Ввод данных'!T181=1,1,(IF('Ввод данных'!T181=2,0,(IF('Ввод данных'!T181=3,0)))))))</f>
        <v>0</v>
      </c>
      <c r="R177" s="3" t="b">
        <f>IF('Ввод данных'!U181=4,1,(IF('Ввод данных'!U181=3,2,(IF('Ввод данных'!U181=2,3,(IF('Ввод данных'!U181=1,4)))))))</f>
        <v>0</v>
      </c>
      <c r="S177">
        <f>'Ввод данных'!V181</f>
        <v>0</v>
      </c>
      <c r="T177">
        <f>'Ввод данных'!W181</f>
        <v>0</v>
      </c>
      <c r="U177" s="3" t="b">
        <f>IF('Ввод данных'!X181=4,1,(IF('Ввод данных'!X181=3,2,(IF('Ввод данных'!X181=2,3,(IF('Ввод данных'!X181=1,4)))))))</f>
        <v>0</v>
      </c>
      <c r="V177" s="3" t="b">
        <f>IF('Ввод данных'!Y181=4,1,(IF('Ввод данных'!Y181=3,2,(IF('Ввод данных'!Y181=2,3,(IF('Ввод данных'!Y181=1,4)))))))</f>
        <v>0</v>
      </c>
      <c r="W177" s="3" t="b">
        <f>IF('Ввод данных'!Z181=4,1,(IF('Ввод данных'!Z181=3,2,(IF('Ввод данных'!Z181=2,3,(IF('Ввод данных'!Z181=1,4)))))))</f>
        <v>0</v>
      </c>
      <c r="X177">
        <f>'Ввод данных'!AA181</f>
        <v>0</v>
      </c>
      <c r="Y177">
        <f>'Ввод данных'!AB181</f>
        <v>0</v>
      </c>
      <c r="Z177">
        <f>'Ввод данных'!AC181</f>
        <v>0</v>
      </c>
      <c r="AA177">
        <f>'Ввод данных'!AD181</f>
        <v>0</v>
      </c>
      <c r="AB177" s="1" t="b">
        <f>IF('Ввод данных'!AE181=4,1,(IF('Ввод данных'!AE181=1,1,(IF('Ввод данных'!AE181=2,0,(IF('Ввод данных'!AE181=3,0)))))))</f>
        <v>0</v>
      </c>
      <c r="AC177">
        <f>'Ввод данных'!AF181</f>
        <v>0</v>
      </c>
      <c r="AD177">
        <f>'Ввод данных'!AG181</f>
        <v>0</v>
      </c>
      <c r="AE177" s="3" t="b">
        <f>IF('Ввод данных'!AH181=4,1,(IF('Ввод данных'!AH181=3,2,(IF('Ввод данных'!AH181=2,3,(IF('Ввод данных'!AH181=1,4)))))))</f>
        <v>0</v>
      </c>
      <c r="AF177">
        <f>'Ввод данных'!AI181</f>
        <v>0</v>
      </c>
      <c r="AG177">
        <f>'Ввод данных'!AJ181</f>
        <v>0</v>
      </c>
      <c r="AH177">
        <f>'Ввод данных'!AK181</f>
        <v>0</v>
      </c>
      <c r="AI177" s="3" t="b">
        <f>IF('Ввод данных'!AL181=4,1,(IF('Ввод данных'!AL181=3,2,(IF('Ввод данных'!AL181=2,3,(IF('Ввод данных'!AL181=1,4)))))))</f>
        <v>0</v>
      </c>
      <c r="AJ177">
        <f>'Ввод данных'!AM181</f>
        <v>0</v>
      </c>
      <c r="AK177">
        <f>'Ввод данных'!AN181</f>
        <v>0</v>
      </c>
      <c r="AL177">
        <f>'Ввод данных'!AO181</f>
        <v>0</v>
      </c>
      <c r="AM177">
        <f>'Ввод данных'!AP181</f>
        <v>0</v>
      </c>
      <c r="AN177">
        <f>'Ввод данных'!AQ181</f>
        <v>0</v>
      </c>
      <c r="AO177">
        <f>'Ввод данных'!AR181</f>
        <v>0</v>
      </c>
      <c r="AP177" s="1" t="b">
        <f>IF('Ввод данных'!AS181=4,1,(IF('Ввод данных'!AS181=1,1,(IF('Ввод данных'!AS181=2,0,(IF('Ввод данных'!AS181=3,0)))))))</f>
        <v>0</v>
      </c>
      <c r="AQ177">
        <f>'Ввод данных'!AT181</f>
        <v>0</v>
      </c>
      <c r="AR177">
        <f>'Ввод данных'!AU181</f>
        <v>0</v>
      </c>
      <c r="AS177" s="1" t="b">
        <f>IF('Ввод данных'!AV181=4,1,(IF('Ввод данных'!AV181=1,1,(IF('Ввод данных'!AV181=2,0,(IF('Ввод данных'!AV181=3,0)))))))</f>
        <v>0</v>
      </c>
      <c r="AT177" s="3" t="b">
        <f>IF('Ввод данных'!AW181=4,1,(IF('Ввод данных'!AW181=3,2,(IF('Ввод данных'!AW181=2,3,(IF('Ввод данных'!AW181=1,4)))))))</f>
        <v>0</v>
      </c>
      <c r="AU177">
        <f>'Ввод данных'!AX181</f>
        <v>0</v>
      </c>
      <c r="AV177">
        <f>'Ввод данных'!AY181</f>
        <v>0</v>
      </c>
      <c r="AW177">
        <f>'Ввод данных'!AZ181</f>
        <v>0</v>
      </c>
      <c r="AX177">
        <f>'Ввод данных'!BA181</f>
        <v>0</v>
      </c>
      <c r="AY177" s="3" t="b">
        <f>IF('Ввод данных'!BB181=4,1,(IF('Ввод данных'!BB181=3,2,(IF('Ввод данных'!BB181=2,3,(IF('Ввод данных'!BB181=1,4)))))))</f>
        <v>0</v>
      </c>
      <c r="AZ177">
        <f>'Ввод данных'!BC181</f>
        <v>0</v>
      </c>
      <c r="BA177" s="3" t="b">
        <f>IF('Ввод данных'!BD181=4,1,(IF('Ввод данных'!BD181=3,2,(IF('Ввод данных'!BD181=2,3,(IF('Ввод данных'!BD181=1,4)))))))</f>
        <v>0</v>
      </c>
      <c r="BB177">
        <f>'Ввод данных'!BE181</f>
        <v>0</v>
      </c>
      <c r="BC177">
        <f>'Ввод данных'!BF181</f>
        <v>0</v>
      </c>
      <c r="BD177" s="3" t="b">
        <f>IF('Ввод данных'!BG181=4,1,(IF('Ввод данных'!BG181=3,2,(IF('Ввод данных'!BG181=2,3,(IF('Ввод данных'!BG181=1,4)))))))</f>
        <v>0</v>
      </c>
      <c r="BE177" s="1" t="b">
        <f>IF('Ввод данных'!BH181=4,1,(IF('Ввод данных'!BH181=1,1,(IF('Ввод данных'!BH181=2,0,(IF('Ввод данных'!BH181=3,0)))))))</f>
        <v>0</v>
      </c>
      <c r="BF177" s="2">
        <f>'Ввод данных'!BI181</f>
        <v>0</v>
      </c>
      <c r="BG177">
        <f>'Ввод данных'!BJ181</f>
        <v>0</v>
      </c>
      <c r="BH177">
        <f>'Ввод данных'!BK181</f>
        <v>0</v>
      </c>
      <c r="BI177">
        <f>'Ввод данных'!BL181</f>
        <v>0</v>
      </c>
      <c r="BJ177">
        <f>'Ввод данных'!BM181</f>
        <v>0</v>
      </c>
      <c r="BK177">
        <f>'Ввод данных'!BN181</f>
        <v>0</v>
      </c>
      <c r="BL177">
        <f>'Ввод данных'!BO181</f>
        <v>0</v>
      </c>
      <c r="BM177" s="1" t="b">
        <f>IF('Ввод данных'!BP181=4,1,(IF('Ввод данных'!BP181=1,1,(IF('Ввод данных'!BP181=2,0,(IF('Ввод данных'!BP181=3,0)))))))</f>
        <v>0</v>
      </c>
      <c r="BN177">
        <f>'Ввод данных'!BQ181</f>
        <v>0</v>
      </c>
      <c r="BO177">
        <f>'Ввод данных'!BR181</f>
        <v>0</v>
      </c>
      <c r="BP177" s="3" t="b">
        <f>IF('Ввод данных'!BS181=4,1,(IF('Ввод данных'!BS181=3,2,(IF('Ввод данных'!BS181=2,3,(IF('Ввод данных'!BS181=1,4)))))))</f>
        <v>0</v>
      </c>
      <c r="BQ177">
        <f>'Ввод данных'!BT181</f>
        <v>0</v>
      </c>
      <c r="BR177">
        <f>'Ввод данных'!BU181</f>
        <v>0</v>
      </c>
      <c r="BS177">
        <f>'Ввод данных'!BV181</f>
        <v>0</v>
      </c>
      <c r="BT177" s="45">
        <f>'Ввод данных'!BH181</f>
        <v>0</v>
      </c>
      <c r="BU177" s="45">
        <f>'Ввод данных'!G181</f>
        <v>0</v>
      </c>
      <c r="BV177" s="45">
        <f>'Ввод данных'!AV181</f>
        <v>0</v>
      </c>
    </row>
    <row r="178" spans="1:74" x14ac:dyDescent="0.25">
      <c r="A178" s="3" t="b">
        <f>IF('Ввод данных'!D182=4,1,(IF('Ввод данных'!D182=3,2,(IF('Ввод данных'!D182=2,3,(IF('Ввод данных'!D182=1,4)))))))</f>
        <v>0</v>
      </c>
      <c r="B178">
        <f>'Ввод данных'!E182</f>
        <v>0</v>
      </c>
      <c r="C178">
        <f>'Ввод данных'!F182</f>
        <v>0</v>
      </c>
      <c r="D178" s="1" t="b">
        <f>IF('Ввод данных'!G182=4,1,(IF('Ввод данных'!G182=1,1,(IF('Ввод данных'!G182=2,0,(IF('Ввод данных'!G182=3,0)))))))</f>
        <v>0</v>
      </c>
      <c r="E178" s="3" t="b">
        <f>IF('Ввод данных'!H182=4,1,(IF('Ввод данных'!H182=3,2,(IF('Ввод данных'!H182=2,3,(IF('Ввод данных'!H182=1,4)))))))</f>
        <v>0</v>
      </c>
      <c r="F178">
        <f>'Ввод данных'!I182</f>
        <v>0</v>
      </c>
      <c r="G178">
        <f>'Ввод данных'!J182</f>
        <v>0</v>
      </c>
      <c r="H178">
        <f>'Ввод данных'!K182</f>
        <v>0</v>
      </c>
      <c r="I178">
        <f>'Ввод данных'!L182</f>
        <v>0</v>
      </c>
      <c r="J178">
        <f>'Ввод данных'!M182</f>
        <v>0</v>
      </c>
      <c r="K178">
        <f>'Ввод данных'!N182</f>
        <v>0</v>
      </c>
      <c r="L178">
        <f>'Ввод данных'!O182</f>
        <v>0</v>
      </c>
      <c r="M178">
        <f>'Ввод данных'!P182</f>
        <v>0</v>
      </c>
      <c r="N178">
        <f>'Ввод данных'!Q182</f>
        <v>0</v>
      </c>
      <c r="O178" s="2">
        <f>'Ввод данных'!R182</f>
        <v>0</v>
      </c>
      <c r="P178">
        <f>'Ввод данных'!S182</f>
        <v>0</v>
      </c>
      <c r="Q178" s="1" t="b">
        <f>IF('Ввод данных'!T182=4,1,(IF('Ввод данных'!T182=1,1,(IF('Ввод данных'!T182=2,0,(IF('Ввод данных'!T182=3,0)))))))</f>
        <v>0</v>
      </c>
      <c r="R178" s="3" t="b">
        <f>IF('Ввод данных'!U182=4,1,(IF('Ввод данных'!U182=3,2,(IF('Ввод данных'!U182=2,3,(IF('Ввод данных'!U182=1,4)))))))</f>
        <v>0</v>
      </c>
      <c r="S178">
        <f>'Ввод данных'!V182</f>
        <v>0</v>
      </c>
      <c r="T178">
        <f>'Ввод данных'!W182</f>
        <v>0</v>
      </c>
      <c r="U178" s="3" t="b">
        <f>IF('Ввод данных'!X182=4,1,(IF('Ввод данных'!X182=3,2,(IF('Ввод данных'!X182=2,3,(IF('Ввод данных'!X182=1,4)))))))</f>
        <v>0</v>
      </c>
      <c r="V178" s="3" t="b">
        <f>IF('Ввод данных'!Y182=4,1,(IF('Ввод данных'!Y182=3,2,(IF('Ввод данных'!Y182=2,3,(IF('Ввод данных'!Y182=1,4)))))))</f>
        <v>0</v>
      </c>
      <c r="W178" s="3" t="b">
        <f>IF('Ввод данных'!Z182=4,1,(IF('Ввод данных'!Z182=3,2,(IF('Ввод данных'!Z182=2,3,(IF('Ввод данных'!Z182=1,4)))))))</f>
        <v>0</v>
      </c>
      <c r="X178">
        <f>'Ввод данных'!AA182</f>
        <v>0</v>
      </c>
      <c r="Y178">
        <f>'Ввод данных'!AB182</f>
        <v>0</v>
      </c>
      <c r="Z178">
        <f>'Ввод данных'!AC182</f>
        <v>0</v>
      </c>
      <c r="AA178">
        <f>'Ввод данных'!AD182</f>
        <v>0</v>
      </c>
      <c r="AB178" s="1" t="b">
        <f>IF('Ввод данных'!AE182=4,1,(IF('Ввод данных'!AE182=1,1,(IF('Ввод данных'!AE182=2,0,(IF('Ввод данных'!AE182=3,0)))))))</f>
        <v>0</v>
      </c>
      <c r="AC178">
        <f>'Ввод данных'!AF182</f>
        <v>0</v>
      </c>
      <c r="AD178">
        <f>'Ввод данных'!AG182</f>
        <v>0</v>
      </c>
      <c r="AE178" s="3" t="b">
        <f>IF('Ввод данных'!AH182=4,1,(IF('Ввод данных'!AH182=3,2,(IF('Ввод данных'!AH182=2,3,(IF('Ввод данных'!AH182=1,4)))))))</f>
        <v>0</v>
      </c>
      <c r="AF178">
        <f>'Ввод данных'!AI182</f>
        <v>0</v>
      </c>
      <c r="AG178">
        <f>'Ввод данных'!AJ182</f>
        <v>0</v>
      </c>
      <c r="AH178">
        <f>'Ввод данных'!AK182</f>
        <v>0</v>
      </c>
      <c r="AI178" s="3" t="b">
        <f>IF('Ввод данных'!AL182=4,1,(IF('Ввод данных'!AL182=3,2,(IF('Ввод данных'!AL182=2,3,(IF('Ввод данных'!AL182=1,4)))))))</f>
        <v>0</v>
      </c>
      <c r="AJ178">
        <f>'Ввод данных'!AM182</f>
        <v>0</v>
      </c>
      <c r="AK178">
        <f>'Ввод данных'!AN182</f>
        <v>0</v>
      </c>
      <c r="AL178">
        <f>'Ввод данных'!AO182</f>
        <v>0</v>
      </c>
      <c r="AM178">
        <f>'Ввод данных'!AP182</f>
        <v>0</v>
      </c>
      <c r="AN178">
        <f>'Ввод данных'!AQ182</f>
        <v>0</v>
      </c>
      <c r="AO178">
        <f>'Ввод данных'!AR182</f>
        <v>0</v>
      </c>
      <c r="AP178" s="1" t="b">
        <f>IF('Ввод данных'!AS182=4,1,(IF('Ввод данных'!AS182=1,1,(IF('Ввод данных'!AS182=2,0,(IF('Ввод данных'!AS182=3,0)))))))</f>
        <v>0</v>
      </c>
      <c r="AQ178">
        <f>'Ввод данных'!AT182</f>
        <v>0</v>
      </c>
      <c r="AR178">
        <f>'Ввод данных'!AU182</f>
        <v>0</v>
      </c>
      <c r="AS178" s="1" t="b">
        <f>IF('Ввод данных'!AV182=4,1,(IF('Ввод данных'!AV182=1,1,(IF('Ввод данных'!AV182=2,0,(IF('Ввод данных'!AV182=3,0)))))))</f>
        <v>0</v>
      </c>
      <c r="AT178" s="3" t="b">
        <f>IF('Ввод данных'!AW182=4,1,(IF('Ввод данных'!AW182=3,2,(IF('Ввод данных'!AW182=2,3,(IF('Ввод данных'!AW182=1,4)))))))</f>
        <v>0</v>
      </c>
      <c r="AU178">
        <f>'Ввод данных'!AX182</f>
        <v>0</v>
      </c>
      <c r="AV178">
        <f>'Ввод данных'!AY182</f>
        <v>0</v>
      </c>
      <c r="AW178">
        <f>'Ввод данных'!AZ182</f>
        <v>0</v>
      </c>
      <c r="AX178">
        <f>'Ввод данных'!BA182</f>
        <v>0</v>
      </c>
      <c r="AY178" s="3" t="b">
        <f>IF('Ввод данных'!BB182=4,1,(IF('Ввод данных'!BB182=3,2,(IF('Ввод данных'!BB182=2,3,(IF('Ввод данных'!BB182=1,4)))))))</f>
        <v>0</v>
      </c>
      <c r="AZ178">
        <f>'Ввод данных'!BC182</f>
        <v>0</v>
      </c>
      <c r="BA178" s="3" t="b">
        <f>IF('Ввод данных'!BD182=4,1,(IF('Ввод данных'!BD182=3,2,(IF('Ввод данных'!BD182=2,3,(IF('Ввод данных'!BD182=1,4)))))))</f>
        <v>0</v>
      </c>
      <c r="BB178">
        <f>'Ввод данных'!BE182</f>
        <v>0</v>
      </c>
      <c r="BC178">
        <f>'Ввод данных'!BF182</f>
        <v>0</v>
      </c>
      <c r="BD178" s="3" t="b">
        <f>IF('Ввод данных'!BG182=4,1,(IF('Ввод данных'!BG182=3,2,(IF('Ввод данных'!BG182=2,3,(IF('Ввод данных'!BG182=1,4)))))))</f>
        <v>0</v>
      </c>
      <c r="BE178" s="1" t="b">
        <f>IF('Ввод данных'!BH182=4,1,(IF('Ввод данных'!BH182=1,1,(IF('Ввод данных'!BH182=2,0,(IF('Ввод данных'!BH182=3,0)))))))</f>
        <v>0</v>
      </c>
      <c r="BF178" s="2">
        <f>'Ввод данных'!BI182</f>
        <v>0</v>
      </c>
      <c r="BG178">
        <f>'Ввод данных'!BJ182</f>
        <v>0</v>
      </c>
      <c r="BH178">
        <f>'Ввод данных'!BK182</f>
        <v>0</v>
      </c>
      <c r="BI178">
        <f>'Ввод данных'!BL182</f>
        <v>0</v>
      </c>
      <c r="BJ178">
        <f>'Ввод данных'!BM182</f>
        <v>0</v>
      </c>
      <c r="BK178">
        <f>'Ввод данных'!BN182</f>
        <v>0</v>
      </c>
      <c r="BL178">
        <f>'Ввод данных'!BO182</f>
        <v>0</v>
      </c>
      <c r="BM178" s="1" t="b">
        <f>IF('Ввод данных'!BP182=4,1,(IF('Ввод данных'!BP182=1,1,(IF('Ввод данных'!BP182=2,0,(IF('Ввод данных'!BP182=3,0)))))))</f>
        <v>0</v>
      </c>
      <c r="BN178">
        <f>'Ввод данных'!BQ182</f>
        <v>0</v>
      </c>
      <c r="BO178">
        <f>'Ввод данных'!BR182</f>
        <v>0</v>
      </c>
      <c r="BP178" s="3" t="b">
        <f>IF('Ввод данных'!BS182=4,1,(IF('Ввод данных'!BS182=3,2,(IF('Ввод данных'!BS182=2,3,(IF('Ввод данных'!BS182=1,4)))))))</f>
        <v>0</v>
      </c>
      <c r="BQ178">
        <f>'Ввод данных'!BT182</f>
        <v>0</v>
      </c>
      <c r="BR178">
        <f>'Ввод данных'!BU182</f>
        <v>0</v>
      </c>
      <c r="BS178">
        <f>'Ввод данных'!BV182</f>
        <v>0</v>
      </c>
      <c r="BT178" s="45">
        <f>'Ввод данных'!BH182</f>
        <v>0</v>
      </c>
      <c r="BU178" s="45">
        <f>'Ввод данных'!G182</f>
        <v>0</v>
      </c>
      <c r="BV178" s="45">
        <f>'Ввод данных'!AV182</f>
        <v>0</v>
      </c>
    </row>
    <row r="179" spans="1:74" x14ac:dyDescent="0.25">
      <c r="A179" s="3" t="b">
        <f>IF('Ввод данных'!D183=4,1,(IF('Ввод данных'!D183=3,2,(IF('Ввод данных'!D183=2,3,(IF('Ввод данных'!D183=1,4)))))))</f>
        <v>0</v>
      </c>
      <c r="B179">
        <f>'Ввод данных'!E183</f>
        <v>0</v>
      </c>
      <c r="C179">
        <f>'Ввод данных'!F183</f>
        <v>0</v>
      </c>
      <c r="D179" s="1" t="b">
        <f>IF('Ввод данных'!G183=4,1,(IF('Ввод данных'!G183=1,1,(IF('Ввод данных'!G183=2,0,(IF('Ввод данных'!G183=3,0)))))))</f>
        <v>0</v>
      </c>
      <c r="E179" s="3" t="b">
        <f>IF('Ввод данных'!H183=4,1,(IF('Ввод данных'!H183=3,2,(IF('Ввод данных'!H183=2,3,(IF('Ввод данных'!H183=1,4)))))))</f>
        <v>0</v>
      </c>
      <c r="F179">
        <f>'Ввод данных'!I183</f>
        <v>0</v>
      </c>
      <c r="G179">
        <f>'Ввод данных'!J183</f>
        <v>0</v>
      </c>
      <c r="H179">
        <f>'Ввод данных'!K183</f>
        <v>0</v>
      </c>
      <c r="I179">
        <f>'Ввод данных'!L183</f>
        <v>0</v>
      </c>
      <c r="J179">
        <f>'Ввод данных'!M183</f>
        <v>0</v>
      </c>
      <c r="K179">
        <f>'Ввод данных'!N183</f>
        <v>0</v>
      </c>
      <c r="L179">
        <f>'Ввод данных'!O183</f>
        <v>0</v>
      </c>
      <c r="M179">
        <f>'Ввод данных'!P183</f>
        <v>0</v>
      </c>
      <c r="N179">
        <f>'Ввод данных'!Q183</f>
        <v>0</v>
      </c>
      <c r="O179" s="2">
        <f>'Ввод данных'!R183</f>
        <v>0</v>
      </c>
      <c r="P179">
        <f>'Ввод данных'!S183</f>
        <v>0</v>
      </c>
      <c r="Q179" s="1" t="b">
        <f>IF('Ввод данных'!T183=4,1,(IF('Ввод данных'!T183=1,1,(IF('Ввод данных'!T183=2,0,(IF('Ввод данных'!T183=3,0)))))))</f>
        <v>0</v>
      </c>
      <c r="R179" s="3" t="b">
        <f>IF('Ввод данных'!U183=4,1,(IF('Ввод данных'!U183=3,2,(IF('Ввод данных'!U183=2,3,(IF('Ввод данных'!U183=1,4)))))))</f>
        <v>0</v>
      </c>
      <c r="S179">
        <f>'Ввод данных'!V183</f>
        <v>0</v>
      </c>
      <c r="T179">
        <f>'Ввод данных'!W183</f>
        <v>0</v>
      </c>
      <c r="U179" s="3" t="b">
        <f>IF('Ввод данных'!X183=4,1,(IF('Ввод данных'!X183=3,2,(IF('Ввод данных'!X183=2,3,(IF('Ввод данных'!X183=1,4)))))))</f>
        <v>0</v>
      </c>
      <c r="V179" s="3" t="b">
        <f>IF('Ввод данных'!Y183=4,1,(IF('Ввод данных'!Y183=3,2,(IF('Ввод данных'!Y183=2,3,(IF('Ввод данных'!Y183=1,4)))))))</f>
        <v>0</v>
      </c>
      <c r="W179" s="3" t="b">
        <f>IF('Ввод данных'!Z183=4,1,(IF('Ввод данных'!Z183=3,2,(IF('Ввод данных'!Z183=2,3,(IF('Ввод данных'!Z183=1,4)))))))</f>
        <v>0</v>
      </c>
      <c r="X179">
        <f>'Ввод данных'!AA183</f>
        <v>0</v>
      </c>
      <c r="Y179">
        <f>'Ввод данных'!AB183</f>
        <v>0</v>
      </c>
      <c r="Z179">
        <f>'Ввод данных'!AC183</f>
        <v>0</v>
      </c>
      <c r="AA179">
        <f>'Ввод данных'!AD183</f>
        <v>0</v>
      </c>
      <c r="AB179" s="1" t="b">
        <f>IF('Ввод данных'!AE183=4,1,(IF('Ввод данных'!AE183=1,1,(IF('Ввод данных'!AE183=2,0,(IF('Ввод данных'!AE183=3,0)))))))</f>
        <v>0</v>
      </c>
      <c r="AC179">
        <f>'Ввод данных'!AF183</f>
        <v>0</v>
      </c>
      <c r="AD179">
        <f>'Ввод данных'!AG183</f>
        <v>0</v>
      </c>
      <c r="AE179" s="3" t="b">
        <f>IF('Ввод данных'!AH183=4,1,(IF('Ввод данных'!AH183=3,2,(IF('Ввод данных'!AH183=2,3,(IF('Ввод данных'!AH183=1,4)))))))</f>
        <v>0</v>
      </c>
      <c r="AF179">
        <f>'Ввод данных'!AI183</f>
        <v>0</v>
      </c>
      <c r="AG179">
        <f>'Ввод данных'!AJ183</f>
        <v>0</v>
      </c>
      <c r="AH179">
        <f>'Ввод данных'!AK183</f>
        <v>0</v>
      </c>
      <c r="AI179" s="3" t="b">
        <f>IF('Ввод данных'!AL183=4,1,(IF('Ввод данных'!AL183=3,2,(IF('Ввод данных'!AL183=2,3,(IF('Ввод данных'!AL183=1,4)))))))</f>
        <v>0</v>
      </c>
      <c r="AJ179">
        <f>'Ввод данных'!AM183</f>
        <v>0</v>
      </c>
      <c r="AK179">
        <f>'Ввод данных'!AN183</f>
        <v>0</v>
      </c>
      <c r="AL179">
        <f>'Ввод данных'!AO183</f>
        <v>0</v>
      </c>
      <c r="AM179">
        <f>'Ввод данных'!AP183</f>
        <v>0</v>
      </c>
      <c r="AN179">
        <f>'Ввод данных'!AQ183</f>
        <v>0</v>
      </c>
      <c r="AO179">
        <f>'Ввод данных'!AR183</f>
        <v>0</v>
      </c>
      <c r="AP179" s="1" t="b">
        <f>IF('Ввод данных'!AS183=4,1,(IF('Ввод данных'!AS183=1,1,(IF('Ввод данных'!AS183=2,0,(IF('Ввод данных'!AS183=3,0)))))))</f>
        <v>0</v>
      </c>
      <c r="AQ179">
        <f>'Ввод данных'!AT183</f>
        <v>0</v>
      </c>
      <c r="AR179">
        <f>'Ввод данных'!AU183</f>
        <v>0</v>
      </c>
      <c r="AS179" s="1" t="b">
        <f>IF('Ввод данных'!AV183=4,1,(IF('Ввод данных'!AV183=1,1,(IF('Ввод данных'!AV183=2,0,(IF('Ввод данных'!AV183=3,0)))))))</f>
        <v>0</v>
      </c>
      <c r="AT179" s="3" t="b">
        <f>IF('Ввод данных'!AW183=4,1,(IF('Ввод данных'!AW183=3,2,(IF('Ввод данных'!AW183=2,3,(IF('Ввод данных'!AW183=1,4)))))))</f>
        <v>0</v>
      </c>
      <c r="AU179">
        <f>'Ввод данных'!AX183</f>
        <v>0</v>
      </c>
      <c r="AV179">
        <f>'Ввод данных'!AY183</f>
        <v>0</v>
      </c>
      <c r="AW179">
        <f>'Ввод данных'!AZ183</f>
        <v>0</v>
      </c>
      <c r="AX179">
        <f>'Ввод данных'!BA183</f>
        <v>0</v>
      </c>
      <c r="AY179" s="3" t="b">
        <f>IF('Ввод данных'!BB183=4,1,(IF('Ввод данных'!BB183=3,2,(IF('Ввод данных'!BB183=2,3,(IF('Ввод данных'!BB183=1,4)))))))</f>
        <v>0</v>
      </c>
      <c r="AZ179">
        <f>'Ввод данных'!BC183</f>
        <v>0</v>
      </c>
      <c r="BA179" s="3" t="b">
        <f>IF('Ввод данных'!BD183=4,1,(IF('Ввод данных'!BD183=3,2,(IF('Ввод данных'!BD183=2,3,(IF('Ввод данных'!BD183=1,4)))))))</f>
        <v>0</v>
      </c>
      <c r="BB179">
        <f>'Ввод данных'!BE183</f>
        <v>0</v>
      </c>
      <c r="BC179">
        <f>'Ввод данных'!BF183</f>
        <v>0</v>
      </c>
      <c r="BD179" s="3" t="b">
        <f>IF('Ввод данных'!BG183=4,1,(IF('Ввод данных'!BG183=3,2,(IF('Ввод данных'!BG183=2,3,(IF('Ввод данных'!BG183=1,4)))))))</f>
        <v>0</v>
      </c>
      <c r="BE179" s="1" t="b">
        <f>IF('Ввод данных'!BH183=4,1,(IF('Ввод данных'!BH183=1,1,(IF('Ввод данных'!BH183=2,0,(IF('Ввод данных'!BH183=3,0)))))))</f>
        <v>0</v>
      </c>
      <c r="BF179" s="2">
        <f>'Ввод данных'!BI183</f>
        <v>0</v>
      </c>
      <c r="BG179">
        <f>'Ввод данных'!BJ183</f>
        <v>0</v>
      </c>
      <c r="BH179">
        <f>'Ввод данных'!BK183</f>
        <v>0</v>
      </c>
      <c r="BI179">
        <f>'Ввод данных'!BL183</f>
        <v>0</v>
      </c>
      <c r="BJ179">
        <f>'Ввод данных'!BM183</f>
        <v>0</v>
      </c>
      <c r="BK179">
        <f>'Ввод данных'!BN183</f>
        <v>0</v>
      </c>
      <c r="BL179">
        <f>'Ввод данных'!BO183</f>
        <v>0</v>
      </c>
      <c r="BM179" s="1" t="b">
        <f>IF('Ввод данных'!BP183=4,1,(IF('Ввод данных'!BP183=1,1,(IF('Ввод данных'!BP183=2,0,(IF('Ввод данных'!BP183=3,0)))))))</f>
        <v>0</v>
      </c>
      <c r="BN179">
        <f>'Ввод данных'!BQ183</f>
        <v>0</v>
      </c>
      <c r="BO179">
        <f>'Ввод данных'!BR183</f>
        <v>0</v>
      </c>
      <c r="BP179" s="3" t="b">
        <f>IF('Ввод данных'!BS183=4,1,(IF('Ввод данных'!BS183=3,2,(IF('Ввод данных'!BS183=2,3,(IF('Ввод данных'!BS183=1,4)))))))</f>
        <v>0</v>
      </c>
      <c r="BQ179">
        <f>'Ввод данных'!BT183</f>
        <v>0</v>
      </c>
      <c r="BR179">
        <f>'Ввод данных'!BU183</f>
        <v>0</v>
      </c>
      <c r="BS179">
        <f>'Ввод данных'!BV183</f>
        <v>0</v>
      </c>
      <c r="BT179" s="45">
        <f>'Ввод данных'!BH183</f>
        <v>0</v>
      </c>
      <c r="BU179" s="45">
        <f>'Ввод данных'!G183</f>
        <v>0</v>
      </c>
      <c r="BV179" s="45">
        <f>'Ввод данных'!AV183</f>
        <v>0</v>
      </c>
    </row>
    <row r="180" spans="1:74" x14ac:dyDescent="0.25">
      <c r="A180" s="3" t="b">
        <f>IF('Ввод данных'!D184=4,1,(IF('Ввод данных'!D184=3,2,(IF('Ввод данных'!D184=2,3,(IF('Ввод данных'!D184=1,4)))))))</f>
        <v>0</v>
      </c>
      <c r="B180">
        <f>'Ввод данных'!E184</f>
        <v>0</v>
      </c>
      <c r="C180">
        <f>'Ввод данных'!F184</f>
        <v>0</v>
      </c>
      <c r="D180" s="1" t="b">
        <f>IF('Ввод данных'!G184=4,1,(IF('Ввод данных'!G184=1,1,(IF('Ввод данных'!G184=2,0,(IF('Ввод данных'!G184=3,0)))))))</f>
        <v>0</v>
      </c>
      <c r="E180" s="3" t="b">
        <f>IF('Ввод данных'!H184=4,1,(IF('Ввод данных'!H184=3,2,(IF('Ввод данных'!H184=2,3,(IF('Ввод данных'!H184=1,4)))))))</f>
        <v>0</v>
      </c>
      <c r="F180">
        <f>'Ввод данных'!I184</f>
        <v>0</v>
      </c>
      <c r="G180">
        <f>'Ввод данных'!J184</f>
        <v>0</v>
      </c>
      <c r="H180">
        <f>'Ввод данных'!K184</f>
        <v>0</v>
      </c>
      <c r="I180">
        <f>'Ввод данных'!L184</f>
        <v>0</v>
      </c>
      <c r="J180">
        <f>'Ввод данных'!M184</f>
        <v>0</v>
      </c>
      <c r="K180">
        <f>'Ввод данных'!N184</f>
        <v>0</v>
      </c>
      <c r="L180">
        <f>'Ввод данных'!O184</f>
        <v>0</v>
      </c>
      <c r="M180">
        <f>'Ввод данных'!P184</f>
        <v>0</v>
      </c>
      <c r="N180">
        <f>'Ввод данных'!Q184</f>
        <v>0</v>
      </c>
      <c r="O180" s="2">
        <f>'Ввод данных'!R184</f>
        <v>0</v>
      </c>
      <c r="P180">
        <f>'Ввод данных'!S184</f>
        <v>0</v>
      </c>
      <c r="Q180" s="1" t="b">
        <f>IF('Ввод данных'!T184=4,1,(IF('Ввод данных'!T184=1,1,(IF('Ввод данных'!T184=2,0,(IF('Ввод данных'!T184=3,0)))))))</f>
        <v>0</v>
      </c>
      <c r="R180" s="3" t="b">
        <f>IF('Ввод данных'!U184=4,1,(IF('Ввод данных'!U184=3,2,(IF('Ввод данных'!U184=2,3,(IF('Ввод данных'!U184=1,4)))))))</f>
        <v>0</v>
      </c>
      <c r="S180">
        <f>'Ввод данных'!V184</f>
        <v>0</v>
      </c>
      <c r="T180">
        <f>'Ввод данных'!W184</f>
        <v>0</v>
      </c>
      <c r="U180" s="3" t="b">
        <f>IF('Ввод данных'!X184=4,1,(IF('Ввод данных'!X184=3,2,(IF('Ввод данных'!X184=2,3,(IF('Ввод данных'!X184=1,4)))))))</f>
        <v>0</v>
      </c>
      <c r="V180" s="3" t="b">
        <f>IF('Ввод данных'!Y184=4,1,(IF('Ввод данных'!Y184=3,2,(IF('Ввод данных'!Y184=2,3,(IF('Ввод данных'!Y184=1,4)))))))</f>
        <v>0</v>
      </c>
      <c r="W180" s="3" t="b">
        <f>IF('Ввод данных'!Z184=4,1,(IF('Ввод данных'!Z184=3,2,(IF('Ввод данных'!Z184=2,3,(IF('Ввод данных'!Z184=1,4)))))))</f>
        <v>0</v>
      </c>
      <c r="X180">
        <f>'Ввод данных'!AA184</f>
        <v>0</v>
      </c>
      <c r="Y180">
        <f>'Ввод данных'!AB184</f>
        <v>0</v>
      </c>
      <c r="Z180">
        <f>'Ввод данных'!AC184</f>
        <v>0</v>
      </c>
      <c r="AA180">
        <f>'Ввод данных'!AD184</f>
        <v>0</v>
      </c>
      <c r="AB180" s="1" t="b">
        <f>IF('Ввод данных'!AE184=4,1,(IF('Ввод данных'!AE184=1,1,(IF('Ввод данных'!AE184=2,0,(IF('Ввод данных'!AE184=3,0)))))))</f>
        <v>0</v>
      </c>
      <c r="AC180">
        <f>'Ввод данных'!AF184</f>
        <v>0</v>
      </c>
      <c r="AD180">
        <f>'Ввод данных'!AG184</f>
        <v>0</v>
      </c>
      <c r="AE180" s="3" t="b">
        <f>IF('Ввод данных'!AH184=4,1,(IF('Ввод данных'!AH184=3,2,(IF('Ввод данных'!AH184=2,3,(IF('Ввод данных'!AH184=1,4)))))))</f>
        <v>0</v>
      </c>
      <c r="AF180">
        <f>'Ввод данных'!AI184</f>
        <v>0</v>
      </c>
      <c r="AG180">
        <f>'Ввод данных'!AJ184</f>
        <v>0</v>
      </c>
      <c r="AH180">
        <f>'Ввод данных'!AK184</f>
        <v>0</v>
      </c>
      <c r="AI180" s="3" t="b">
        <f>IF('Ввод данных'!AL184=4,1,(IF('Ввод данных'!AL184=3,2,(IF('Ввод данных'!AL184=2,3,(IF('Ввод данных'!AL184=1,4)))))))</f>
        <v>0</v>
      </c>
      <c r="AJ180">
        <f>'Ввод данных'!AM184</f>
        <v>0</v>
      </c>
      <c r="AK180">
        <f>'Ввод данных'!AN184</f>
        <v>0</v>
      </c>
      <c r="AL180">
        <f>'Ввод данных'!AO184</f>
        <v>0</v>
      </c>
      <c r="AM180">
        <f>'Ввод данных'!AP184</f>
        <v>0</v>
      </c>
      <c r="AN180">
        <f>'Ввод данных'!AQ184</f>
        <v>0</v>
      </c>
      <c r="AO180">
        <f>'Ввод данных'!AR184</f>
        <v>0</v>
      </c>
      <c r="AP180" s="1" t="b">
        <f>IF('Ввод данных'!AS184=4,1,(IF('Ввод данных'!AS184=1,1,(IF('Ввод данных'!AS184=2,0,(IF('Ввод данных'!AS184=3,0)))))))</f>
        <v>0</v>
      </c>
      <c r="AQ180">
        <f>'Ввод данных'!AT184</f>
        <v>0</v>
      </c>
      <c r="AR180">
        <f>'Ввод данных'!AU184</f>
        <v>0</v>
      </c>
      <c r="AS180" s="1" t="b">
        <f>IF('Ввод данных'!AV184=4,1,(IF('Ввод данных'!AV184=1,1,(IF('Ввод данных'!AV184=2,0,(IF('Ввод данных'!AV184=3,0)))))))</f>
        <v>0</v>
      </c>
      <c r="AT180" s="3" t="b">
        <f>IF('Ввод данных'!AW184=4,1,(IF('Ввод данных'!AW184=3,2,(IF('Ввод данных'!AW184=2,3,(IF('Ввод данных'!AW184=1,4)))))))</f>
        <v>0</v>
      </c>
      <c r="AU180">
        <f>'Ввод данных'!AX184</f>
        <v>0</v>
      </c>
      <c r="AV180">
        <f>'Ввод данных'!AY184</f>
        <v>0</v>
      </c>
      <c r="AW180">
        <f>'Ввод данных'!AZ184</f>
        <v>0</v>
      </c>
      <c r="AX180">
        <f>'Ввод данных'!BA184</f>
        <v>0</v>
      </c>
      <c r="AY180" s="3" t="b">
        <f>IF('Ввод данных'!BB184=4,1,(IF('Ввод данных'!BB184=3,2,(IF('Ввод данных'!BB184=2,3,(IF('Ввод данных'!BB184=1,4)))))))</f>
        <v>0</v>
      </c>
      <c r="AZ180">
        <f>'Ввод данных'!BC184</f>
        <v>0</v>
      </c>
      <c r="BA180" s="3" t="b">
        <f>IF('Ввод данных'!BD184=4,1,(IF('Ввод данных'!BD184=3,2,(IF('Ввод данных'!BD184=2,3,(IF('Ввод данных'!BD184=1,4)))))))</f>
        <v>0</v>
      </c>
      <c r="BB180">
        <f>'Ввод данных'!BE184</f>
        <v>0</v>
      </c>
      <c r="BC180">
        <f>'Ввод данных'!BF184</f>
        <v>0</v>
      </c>
      <c r="BD180" s="3" t="b">
        <f>IF('Ввод данных'!BG184=4,1,(IF('Ввод данных'!BG184=3,2,(IF('Ввод данных'!BG184=2,3,(IF('Ввод данных'!BG184=1,4)))))))</f>
        <v>0</v>
      </c>
      <c r="BE180" s="1" t="b">
        <f>IF('Ввод данных'!BH184=4,1,(IF('Ввод данных'!BH184=1,1,(IF('Ввод данных'!BH184=2,0,(IF('Ввод данных'!BH184=3,0)))))))</f>
        <v>0</v>
      </c>
      <c r="BF180" s="2">
        <f>'Ввод данных'!BI184</f>
        <v>0</v>
      </c>
      <c r="BG180">
        <f>'Ввод данных'!BJ184</f>
        <v>0</v>
      </c>
      <c r="BH180">
        <f>'Ввод данных'!BK184</f>
        <v>0</v>
      </c>
      <c r="BI180">
        <f>'Ввод данных'!BL184</f>
        <v>0</v>
      </c>
      <c r="BJ180">
        <f>'Ввод данных'!BM184</f>
        <v>0</v>
      </c>
      <c r="BK180">
        <f>'Ввод данных'!BN184</f>
        <v>0</v>
      </c>
      <c r="BL180">
        <f>'Ввод данных'!BO184</f>
        <v>0</v>
      </c>
      <c r="BM180" s="1" t="b">
        <f>IF('Ввод данных'!BP184=4,1,(IF('Ввод данных'!BP184=1,1,(IF('Ввод данных'!BP184=2,0,(IF('Ввод данных'!BP184=3,0)))))))</f>
        <v>0</v>
      </c>
      <c r="BN180">
        <f>'Ввод данных'!BQ184</f>
        <v>0</v>
      </c>
      <c r="BO180">
        <f>'Ввод данных'!BR184</f>
        <v>0</v>
      </c>
      <c r="BP180" s="3" t="b">
        <f>IF('Ввод данных'!BS184=4,1,(IF('Ввод данных'!BS184=3,2,(IF('Ввод данных'!BS184=2,3,(IF('Ввод данных'!BS184=1,4)))))))</f>
        <v>0</v>
      </c>
      <c r="BQ180">
        <f>'Ввод данных'!BT184</f>
        <v>0</v>
      </c>
      <c r="BR180">
        <f>'Ввод данных'!BU184</f>
        <v>0</v>
      </c>
      <c r="BS180">
        <f>'Ввод данных'!BV184</f>
        <v>0</v>
      </c>
      <c r="BT180" s="45">
        <f>'Ввод данных'!BH184</f>
        <v>0</v>
      </c>
      <c r="BU180" s="45">
        <f>'Ввод данных'!G184</f>
        <v>0</v>
      </c>
      <c r="BV180" s="45">
        <f>'Ввод данных'!AV184</f>
        <v>0</v>
      </c>
    </row>
    <row r="181" spans="1:74" x14ac:dyDescent="0.25">
      <c r="A181" s="3" t="b">
        <f>IF('Ввод данных'!D185=4,1,(IF('Ввод данных'!D185=3,2,(IF('Ввод данных'!D185=2,3,(IF('Ввод данных'!D185=1,4)))))))</f>
        <v>0</v>
      </c>
      <c r="B181">
        <f>'Ввод данных'!E185</f>
        <v>0</v>
      </c>
      <c r="C181">
        <f>'Ввод данных'!F185</f>
        <v>0</v>
      </c>
      <c r="D181" s="1" t="b">
        <f>IF('Ввод данных'!G185=4,1,(IF('Ввод данных'!G185=1,1,(IF('Ввод данных'!G185=2,0,(IF('Ввод данных'!G185=3,0)))))))</f>
        <v>0</v>
      </c>
      <c r="E181" s="3" t="b">
        <f>IF('Ввод данных'!H185=4,1,(IF('Ввод данных'!H185=3,2,(IF('Ввод данных'!H185=2,3,(IF('Ввод данных'!H185=1,4)))))))</f>
        <v>0</v>
      </c>
      <c r="F181">
        <f>'Ввод данных'!I185</f>
        <v>0</v>
      </c>
      <c r="G181">
        <f>'Ввод данных'!J185</f>
        <v>0</v>
      </c>
      <c r="H181">
        <f>'Ввод данных'!K185</f>
        <v>0</v>
      </c>
      <c r="I181">
        <f>'Ввод данных'!L185</f>
        <v>0</v>
      </c>
      <c r="J181">
        <f>'Ввод данных'!M185</f>
        <v>0</v>
      </c>
      <c r="K181">
        <f>'Ввод данных'!N185</f>
        <v>0</v>
      </c>
      <c r="L181">
        <f>'Ввод данных'!O185</f>
        <v>0</v>
      </c>
      <c r="M181">
        <f>'Ввод данных'!P185</f>
        <v>0</v>
      </c>
      <c r="N181">
        <f>'Ввод данных'!Q185</f>
        <v>0</v>
      </c>
      <c r="O181" s="2">
        <f>'Ввод данных'!R185</f>
        <v>0</v>
      </c>
      <c r="P181">
        <f>'Ввод данных'!S185</f>
        <v>0</v>
      </c>
      <c r="Q181" s="1" t="b">
        <f>IF('Ввод данных'!T185=4,1,(IF('Ввод данных'!T185=1,1,(IF('Ввод данных'!T185=2,0,(IF('Ввод данных'!T185=3,0)))))))</f>
        <v>0</v>
      </c>
      <c r="R181" s="3" t="b">
        <f>IF('Ввод данных'!U185=4,1,(IF('Ввод данных'!U185=3,2,(IF('Ввод данных'!U185=2,3,(IF('Ввод данных'!U185=1,4)))))))</f>
        <v>0</v>
      </c>
      <c r="S181">
        <f>'Ввод данных'!V185</f>
        <v>0</v>
      </c>
      <c r="T181">
        <f>'Ввод данных'!W185</f>
        <v>0</v>
      </c>
      <c r="U181" s="3" t="b">
        <f>IF('Ввод данных'!X185=4,1,(IF('Ввод данных'!X185=3,2,(IF('Ввод данных'!X185=2,3,(IF('Ввод данных'!X185=1,4)))))))</f>
        <v>0</v>
      </c>
      <c r="V181" s="3" t="b">
        <f>IF('Ввод данных'!Y185=4,1,(IF('Ввод данных'!Y185=3,2,(IF('Ввод данных'!Y185=2,3,(IF('Ввод данных'!Y185=1,4)))))))</f>
        <v>0</v>
      </c>
      <c r="W181" s="3" t="b">
        <f>IF('Ввод данных'!Z185=4,1,(IF('Ввод данных'!Z185=3,2,(IF('Ввод данных'!Z185=2,3,(IF('Ввод данных'!Z185=1,4)))))))</f>
        <v>0</v>
      </c>
      <c r="X181">
        <f>'Ввод данных'!AA185</f>
        <v>0</v>
      </c>
      <c r="Y181">
        <f>'Ввод данных'!AB185</f>
        <v>0</v>
      </c>
      <c r="Z181">
        <f>'Ввод данных'!AC185</f>
        <v>0</v>
      </c>
      <c r="AA181">
        <f>'Ввод данных'!AD185</f>
        <v>0</v>
      </c>
      <c r="AB181" s="1" t="b">
        <f>IF('Ввод данных'!AE185=4,1,(IF('Ввод данных'!AE185=1,1,(IF('Ввод данных'!AE185=2,0,(IF('Ввод данных'!AE185=3,0)))))))</f>
        <v>0</v>
      </c>
      <c r="AC181">
        <f>'Ввод данных'!AF185</f>
        <v>0</v>
      </c>
      <c r="AD181">
        <f>'Ввод данных'!AG185</f>
        <v>0</v>
      </c>
      <c r="AE181" s="3" t="b">
        <f>IF('Ввод данных'!AH185=4,1,(IF('Ввод данных'!AH185=3,2,(IF('Ввод данных'!AH185=2,3,(IF('Ввод данных'!AH185=1,4)))))))</f>
        <v>0</v>
      </c>
      <c r="AF181">
        <f>'Ввод данных'!AI185</f>
        <v>0</v>
      </c>
      <c r="AG181">
        <f>'Ввод данных'!AJ185</f>
        <v>0</v>
      </c>
      <c r="AH181">
        <f>'Ввод данных'!AK185</f>
        <v>0</v>
      </c>
      <c r="AI181" s="3" t="b">
        <f>IF('Ввод данных'!AL185=4,1,(IF('Ввод данных'!AL185=3,2,(IF('Ввод данных'!AL185=2,3,(IF('Ввод данных'!AL185=1,4)))))))</f>
        <v>0</v>
      </c>
      <c r="AJ181">
        <f>'Ввод данных'!AM185</f>
        <v>0</v>
      </c>
      <c r="AK181">
        <f>'Ввод данных'!AN185</f>
        <v>0</v>
      </c>
      <c r="AL181">
        <f>'Ввод данных'!AO185</f>
        <v>0</v>
      </c>
      <c r="AM181">
        <f>'Ввод данных'!AP185</f>
        <v>0</v>
      </c>
      <c r="AN181">
        <f>'Ввод данных'!AQ185</f>
        <v>0</v>
      </c>
      <c r="AO181">
        <f>'Ввод данных'!AR185</f>
        <v>0</v>
      </c>
      <c r="AP181" s="1" t="b">
        <f>IF('Ввод данных'!AS185=4,1,(IF('Ввод данных'!AS185=1,1,(IF('Ввод данных'!AS185=2,0,(IF('Ввод данных'!AS185=3,0)))))))</f>
        <v>0</v>
      </c>
      <c r="AQ181">
        <f>'Ввод данных'!AT185</f>
        <v>0</v>
      </c>
      <c r="AR181">
        <f>'Ввод данных'!AU185</f>
        <v>0</v>
      </c>
      <c r="AS181" s="1" t="b">
        <f>IF('Ввод данных'!AV185=4,1,(IF('Ввод данных'!AV185=1,1,(IF('Ввод данных'!AV185=2,0,(IF('Ввод данных'!AV185=3,0)))))))</f>
        <v>0</v>
      </c>
      <c r="AT181" s="3" t="b">
        <f>IF('Ввод данных'!AW185=4,1,(IF('Ввод данных'!AW185=3,2,(IF('Ввод данных'!AW185=2,3,(IF('Ввод данных'!AW185=1,4)))))))</f>
        <v>0</v>
      </c>
      <c r="AU181">
        <f>'Ввод данных'!AX185</f>
        <v>0</v>
      </c>
      <c r="AV181">
        <f>'Ввод данных'!AY185</f>
        <v>0</v>
      </c>
      <c r="AW181">
        <f>'Ввод данных'!AZ185</f>
        <v>0</v>
      </c>
      <c r="AX181">
        <f>'Ввод данных'!BA185</f>
        <v>0</v>
      </c>
      <c r="AY181" s="3" t="b">
        <f>IF('Ввод данных'!BB185=4,1,(IF('Ввод данных'!BB185=3,2,(IF('Ввод данных'!BB185=2,3,(IF('Ввод данных'!BB185=1,4)))))))</f>
        <v>0</v>
      </c>
      <c r="AZ181">
        <f>'Ввод данных'!BC185</f>
        <v>0</v>
      </c>
      <c r="BA181" s="3" t="b">
        <f>IF('Ввод данных'!BD185=4,1,(IF('Ввод данных'!BD185=3,2,(IF('Ввод данных'!BD185=2,3,(IF('Ввод данных'!BD185=1,4)))))))</f>
        <v>0</v>
      </c>
      <c r="BB181">
        <f>'Ввод данных'!BE185</f>
        <v>0</v>
      </c>
      <c r="BC181">
        <f>'Ввод данных'!BF185</f>
        <v>0</v>
      </c>
      <c r="BD181" s="3" t="b">
        <f>IF('Ввод данных'!BG185=4,1,(IF('Ввод данных'!BG185=3,2,(IF('Ввод данных'!BG185=2,3,(IF('Ввод данных'!BG185=1,4)))))))</f>
        <v>0</v>
      </c>
      <c r="BE181" s="1" t="b">
        <f>IF('Ввод данных'!BH185=4,1,(IF('Ввод данных'!BH185=1,1,(IF('Ввод данных'!BH185=2,0,(IF('Ввод данных'!BH185=3,0)))))))</f>
        <v>0</v>
      </c>
      <c r="BF181" s="2">
        <f>'Ввод данных'!BI185</f>
        <v>0</v>
      </c>
      <c r="BG181">
        <f>'Ввод данных'!BJ185</f>
        <v>0</v>
      </c>
      <c r="BH181">
        <f>'Ввод данных'!BK185</f>
        <v>0</v>
      </c>
      <c r="BI181">
        <f>'Ввод данных'!BL185</f>
        <v>0</v>
      </c>
      <c r="BJ181">
        <f>'Ввод данных'!BM185</f>
        <v>0</v>
      </c>
      <c r="BK181">
        <f>'Ввод данных'!BN185</f>
        <v>0</v>
      </c>
      <c r="BL181">
        <f>'Ввод данных'!BO185</f>
        <v>0</v>
      </c>
      <c r="BM181" s="1" t="b">
        <f>IF('Ввод данных'!BP185=4,1,(IF('Ввод данных'!BP185=1,1,(IF('Ввод данных'!BP185=2,0,(IF('Ввод данных'!BP185=3,0)))))))</f>
        <v>0</v>
      </c>
      <c r="BN181">
        <f>'Ввод данных'!BQ185</f>
        <v>0</v>
      </c>
      <c r="BO181">
        <f>'Ввод данных'!BR185</f>
        <v>0</v>
      </c>
      <c r="BP181" s="3" t="b">
        <f>IF('Ввод данных'!BS185=4,1,(IF('Ввод данных'!BS185=3,2,(IF('Ввод данных'!BS185=2,3,(IF('Ввод данных'!BS185=1,4)))))))</f>
        <v>0</v>
      </c>
      <c r="BQ181">
        <f>'Ввод данных'!BT185</f>
        <v>0</v>
      </c>
      <c r="BR181">
        <f>'Ввод данных'!BU185</f>
        <v>0</v>
      </c>
      <c r="BS181">
        <f>'Ввод данных'!BV185</f>
        <v>0</v>
      </c>
      <c r="BT181" s="45">
        <f>'Ввод данных'!BH185</f>
        <v>0</v>
      </c>
      <c r="BU181" s="45">
        <f>'Ввод данных'!G185</f>
        <v>0</v>
      </c>
      <c r="BV181" s="45">
        <f>'Ввод данных'!AV185</f>
        <v>0</v>
      </c>
    </row>
    <row r="182" spans="1:74" x14ac:dyDescent="0.25">
      <c r="A182" s="3" t="b">
        <f>IF('Ввод данных'!D186=4,1,(IF('Ввод данных'!D186=3,2,(IF('Ввод данных'!D186=2,3,(IF('Ввод данных'!D186=1,4)))))))</f>
        <v>0</v>
      </c>
      <c r="B182">
        <f>'Ввод данных'!E186</f>
        <v>0</v>
      </c>
      <c r="C182">
        <f>'Ввод данных'!F186</f>
        <v>0</v>
      </c>
      <c r="D182" s="1" t="b">
        <f>IF('Ввод данных'!G186=4,1,(IF('Ввод данных'!G186=1,1,(IF('Ввод данных'!G186=2,0,(IF('Ввод данных'!G186=3,0)))))))</f>
        <v>0</v>
      </c>
      <c r="E182" s="3" t="b">
        <f>IF('Ввод данных'!H186=4,1,(IF('Ввод данных'!H186=3,2,(IF('Ввод данных'!H186=2,3,(IF('Ввод данных'!H186=1,4)))))))</f>
        <v>0</v>
      </c>
      <c r="F182">
        <f>'Ввод данных'!I186</f>
        <v>0</v>
      </c>
      <c r="G182">
        <f>'Ввод данных'!J186</f>
        <v>0</v>
      </c>
      <c r="H182">
        <f>'Ввод данных'!K186</f>
        <v>0</v>
      </c>
      <c r="I182">
        <f>'Ввод данных'!L186</f>
        <v>0</v>
      </c>
      <c r="J182">
        <f>'Ввод данных'!M186</f>
        <v>0</v>
      </c>
      <c r="K182">
        <f>'Ввод данных'!N186</f>
        <v>0</v>
      </c>
      <c r="L182">
        <f>'Ввод данных'!O186</f>
        <v>0</v>
      </c>
      <c r="M182">
        <f>'Ввод данных'!P186</f>
        <v>0</v>
      </c>
      <c r="N182">
        <f>'Ввод данных'!Q186</f>
        <v>0</v>
      </c>
      <c r="O182" s="2">
        <f>'Ввод данных'!R186</f>
        <v>0</v>
      </c>
      <c r="P182">
        <f>'Ввод данных'!S186</f>
        <v>0</v>
      </c>
      <c r="Q182" s="1" t="b">
        <f>IF('Ввод данных'!T186=4,1,(IF('Ввод данных'!T186=1,1,(IF('Ввод данных'!T186=2,0,(IF('Ввод данных'!T186=3,0)))))))</f>
        <v>0</v>
      </c>
      <c r="R182" s="3" t="b">
        <f>IF('Ввод данных'!U186=4,1,(IF('Ввод данных'!U186=3,2,(IF('Ввод данных'!U186=2,3,(IF('Ввод данных'!U186=1,4)))))))</f>
        <v>0</v>
      </c>
      <c r="S182">
        <f>'Ввод данных'!V186</f>
        <v>0</v>
      </c>
      <c r="T182">
        <f>'Ввод данных'!W186</f>
        <v>0</v>
      </c>
      <c r="U182" s="3" t="b">
        <f>IF('Ввод данных'!X186=4,1,(IF('Ввод данных'!X186=3,2,(IF('Ввод данных'!X186=2,3,(IF('Ввод данных'!X186=1,4)))))))</f>
        <v>0</v>
      </c>
      <c r="V182" s="3" t="b">
        <f>IF('Ввод данных'!Y186=4,1,(IF('Ввод данных'!Y186=3,2,(IF('Ввод данных'!Y186=2,3,(IF('Ввод данных'!Y186=1,4)))))))</f>
        <v>0</v>
      </c>
      <c r="W182" s="3" t="b">
        <f>IF('Ввод данных'!Z186=4,1,(IF('Ввод данных'!Z186=3,2,(IF('Ввод данных'!Z186=2,3,(IF('Ввод данных'!Z186=1,4)))))))</f>
        <v>0</v>
      </c>
      <c r="X182">
        <f>'Ввод данных'!AA186</f>
        <v>0</v>
      </c>
      <c r="Y182">
        <f>'Ввод данных'!AB186</f>
        <v>0</v>
      </c>
      <c r="Z182">
        <f>'Ввод данных'!AC186</f>
        <v>0</v>
      </c>
      <c r="AA182">
        <f>'Ввод данных'!AD186</f>
        <v>0</v>
      </c>
      <c r="AB182" s="1" t="b">
        <f>IF('Ввод данных'!AE186=4,1,(IF('Ввод данных'!AE186=1,1,(IF('Ввод данных'!AE186=2,0,(IF('Ввод данных'!AE186=3,0)))))))</f>
        <v>0</v>
      </c>
      <c r="AC182">
        <f>'Ввод данных'!AF186</f>
        <v>0</v>
      </c>
      <c r="AD182">
        <f>'Ввод данных'!AG186</f>
        <v>0</v>
      </c>
      <c r="AE182" s="3" t="b">
        <f>IF('Ввод данных'!AH186=4,1,(IF('Ввод данных'!AH186=3,2,(IF('Ввод данных'!AH186=2,3,(IF('Ввод данных'!AH186=1,4)))))))</f>
        <v>0</v>
      </c>
      <c r="AF182">
        <f>'Ввод данных'!AI186</f>
        <v>0</v>
      </c>
      <c r="AG182">
        <f>'Ввод данных'!AJ186</f>
        <v>0</v>
      </c>
      <c r="AH182">
        <f>'Ввод данных'!AK186</f>
        <v>0</v>
      </c>
      <c r="AI182" s="3" t="b">
        <f>IF('Ввод данных'!AL186=4,1,(IF('Ввод данных'!AL186=3,2,(IF('Ввод данных'!AL186=2,3,(IF('Ввод данных'!AL186=1,4)))))))</f>
        <v>0</v>
      </c>
      <c r="AJ182">
        <f>'Ввод данных'!AM186</f>
        <v>0</v>
      </c>
      <c r="AK182">
        <f>'Ввод данных'!AN186</f>
        <v>0</v>
      </c>
      <c r="AL182">
        <f>'Ввод данных'!AO186</f>
        <v>0</v>
      </c>
      <c r="AM182">
        <f>'Ввод данных'!AP186</f>
        <v>0</v>
      </c>
      <c r="AN182">
        <f>'Ввод данных'!AQ186</f>
        <v>0</v>
      </c>
      <c r="AO182">
        <f>'Ввод данных'!AR186</f>
        <v>0</v>
      </c>
      <c r="AP182" s="1" t="b">
        <f>IF('Ввод данных'!AS186=4,1,(IF('Ввод данных'!AS186=1,1,(IF('Ввод данных'!AS186=2,0,(IF('Ввод данных'!AS186=3,0)))))))</f>
        <v>0</v>
      </c>
      <c r="AQ182">
        <f>'Ввод данных'!AT186</f>
        <v>0</v>
      </c>
      <c r="AR182">
        <f>'Ввод данных'!AU186</f>
        <v>0</v>
      </c>
      <c r="AS182" s="1" t="b">
        <f>IF('Ввод данных'!AV186=4,1,(IF('Ввод данных'!AV186=1,1,(IF('Ввод данных'!AV186=2,0,(IF('Ввод данных'!AV186=3,0)))))))</f>
        <v>0</v>
      </c>
      <c r="AT182" s="3" t="b">
        <f>IF('Ввод данных'!AW186=4,1,(IF('Ввод данных'!AW186=3,2,(IF('Ввод данных'!AW186=2,3,(IF('Ввод данных'!AW186=1,4)))))))</f>
        <v>0</v>
      </c>
      <c r="AU182">
        <f>'Ввод данных'!AX186</f>
        <v>0</v>
      </c>
      <c r="AV182">
        <f>'Ввод данных'!AY186</f>
        <v>0</v>
      </c>
      <c r="AW182">
        <f>'Ввод данных'!AZ186</f>
        <v>0</v>
      </c>
      <c r="AX182">
        <f>'Ввод данных'!BA186</f>
        <v>0</v>
      </c>
      <c r="AY182" s="3" t="b">
        <f>IF('Ввод данных'!BB186=4,1,(IF('Ввод данных'!BB186=3,2,(IF('Ввод данных'!BB186=2,3,(IF('Ввод данных'!BB186=1,4)))))))</f>
        <v>0</v>
      </c>
      <c r="AZ182">
        <f>'Ввод данных'!BC186</f>
        <v>0</v>
      </c>
      <c r="BA182" s="3" t="b">
        <f>IF('Ввод данных'!BD186=4,1,(IF('Ввод данных'!BD186=3,2,(IF('Ввод данных'!BD186=2,3,(IF('Ввод данных'!BD186=1,4)))))))</f>
        <v>0</v>
      </c>
      <c r="BB182">
        <f>'Ввод данных'!BE186</f>
        <v>0</v>
      </c>
      <c r="BC182">
        <f>'Ввод данных'!BF186</f>
        <v>0</v>
      </c>
      <c r="BD182" s="3" t="b">
        <f>IF('Ввод данных'!BG186=4,1,(IF('Ввод данных'!BG186=3,2,(IF('Ввод данных'!BG186=2,3,(IF('Ввод данных'!BG186=1,4)))))))</f>
        <v>0</v>
      </c>
      <c r="BE182" s="1" t="b">
        <f>IF('Ввод данных'!BH186=4,1,(IF('Ввод данных'!BH186=1,1,(IF('Ввод данных'!BH186=2,0,(IF('Ввод данных'!BH186=3,0)))))))</f>
        <v>0</v>
      </c>
      <c r="BF182" s="2">
        <f>'Ввод данных'!BI186</f>
        <v>0</v>
      </c>
      <c r="BG182">
        <f>'Ввод данных'!BJ186</f>
        <v>0</v>
      </c>
      <c r="BH182">
        <f>'Ввод данных'!BK186</f>
        <v>0</v>
      </c>
      <c r="BI182">
        <f>'Ввод данных'!BL186</f>
        <v>0</v>
      </c>
      <c r="BJ182">
        <f>'Ввод данных'!BM186</f>
        <v>0</v>
      </c>
      <c r="BK182">
        <f>'Ввод данных'!BN186</f>
        <v>0</v>
      </c>
      <c r="BL182">
        <f>'Ввод данных'!BO186</f>
        <v>0</v>
      </c>
      <c r="BM182" s="1" t="b">
        <f>IF('Ввод данных'!BP186=4,1,(IF('Ввод данных'!BP186=1,1,(IF('Ввод данных'!BP186=2,0,(IF('Ввод данных'!BP186=3,0)))))))</f>
        <v>0</v>
      </c>
      <c r="BN182">
        <f>'Ввод данных'!BQ186</f>
        <v>0</v>
      </c>
      <c r="BO182">
        <f>'Ввод данных'!BR186</f>
        <v>0</v>
      </c>
      <c r="BP182" s="3" t="b">
        <f>IF('Ввод данных'!BS186=4,1,(IF('Ввод данных'!BS186=3,2,(IF('Ввод данных'!BS186=2,3,(IF('Ввод данных'!BS186=1,4)))))))</f>
        <v>0</v>
      </c>
      <c r="BQ182">
        <f>'Ввод данных'!BT186</f>
        <v>0</v>
      </c>
      <c r="BR182">
        <f>'Ввод данных'!BU186</f>
        <v>0</v>
      </c>
      <c r="BS182">
        <f>'Ввод данных'!BV186</f>
        <v>0</v>
      </c>
      <c r="BT182" s="45">
        <f>'Ввод данных'!BH186</f>
        <v>0</v>
      </c>
      <c r="BU182" s="45">
        <f>'Ввод данных'!G186</f>
        <v>0</v>
      </c>
      <c r="BV182" s="45">
        <f>'Ввод данных'!AV186</f>
        <v>0</v>
      </c>
    </row>
    <row r="183" spans="1:74" x14ac:dyDescent="0.25">
      <c r="A183" s="3" t="b">
        <f>IF('Ввод данных'!D187=4,1,(IF('Ввод данных'!D187=3,2,(IF('Ввод данных'!D187=2,3,(IF('Ввод данных'!D187=1,4)))))))</f>
        <v>0</v>
      </c>
      <c r="B183">
        <f>'Ввод данных'!E187</f>
        <v>0</v>
      </c>
      <c r="C183">
        <f>'Ввод данных'!F187</f>
        <v>0</v>
      </c>
      <c r="D183" s="1" t="b">
        <f>IF('Ввод данных'!G187=4,1,(IF('Ввод данных'!G187=1,1,(IF('Ввод данных'!G187=2,0,(IF('Ввод данных'!G187=3,0)))))))</f>
        <v>0</v>
      </c>
      <c r="E183" s="3" t="b">
        <f>IF('Ввод данных'!H187=4,1,(IF('Ввод данных'!H187=3,2,(IF('Ввод данных'!H187=2,3,(IF('Ввод данных'!H187=1,4)))))))</f>
        <v>0</v>
      </c>
      <c r="F183">
        <f>'Ввод данных'!I187</f>
        <v>0</v>
      </c>
      <c r="G183">
        <f>'Ввод данных'!J187</f>
        <v>0</v>
      </c>
      <c r="H183">
        <f>'Ввод данных'!K187</f>
        <v>0</v>
      </c>
      <c r="I183">
        <f>'Ввод данных'!L187</f>
        <v>0</v>
      </c>
      <c r="J183">
        <f>'Ввод данных'!M187</f>
        <v>0</v>
      </c>
      <c r="K183">
        <f>'Ввод данных'!N187</f>
        <v>0</v>
      </c>
      <c r="L183">
        <f>'Ввод данных'!O187</f>
        <v>0</v>
      </c>
      <c r="M183">
        <f>'Ввод данных'!P187</f>
        <v>0</v>
      </c>
      <c r="N183">
        <f>'Ввод данных'!Q187</f>
        <v>0</v>
      </c>
      <c r="O183" s="2">
        <f>'Ввод данных'!R187</f>
        <v>0</v>
      </c>
      <c r="P183">
        <f>'Ввод данных'!S187</f>
        <v>0</v>
      </c>
      <c r="Q183" s="1" t="b">
        <f>IF('Ввод данных'!T187=4,1,(IF('Ввод данных'!T187=1,1,(IF('Ввод данных'!T187=2,0,(IF('Ввод данных'!T187=3,0)))))))</f>
        <v>0</v>
      </c>
      <c r="R183" s="3" t="b">
        <f>IF('Ввод данных'!U187=4,1,(IF('Ввод данных'!U187=3,2,(IF('Ввод данных'!U187=2,3,(IF('Ввод данных'!U187=1,4)))))))</f>
        <v>0</v>
      </c>
      <c r="S183">
        <f>'Ввод данных'!V187</f>
        <v>0</v>
      </c>
      <c r="T183">
        <f>'Ввод данных'!W187</f>
        <v>0</v>
      </c>
      <c r="U183" s="3" t="b">
        <f>IF('Ввод данных'!X187=4,1,(IF('Ввод данных'!X187=3,2,(IF('Ввод данных'!X187=2,3,(IF('Ввод данных'!X187=1,4)))))))</f>
        <v>0</v>
      </c>
      <c r="V183" s="3" t="b">
        <f>IF('Ввод данных'!Y187=4,1,(IF('Ввод данных'!Y187=3,2,(IF('Ввод данных'!Y187=2,3,(IF('Ввод данных'!Y187=1,4)))))))</f>
        <v>0</v>
      </c>
      <c r="W183" s="3" t="b">
        <f>IF('Ввод данных'!Z187=4,1,(IF('Ввод данных'!Z187=3,2,(IF('Ввод данных'!Z187=2,3,(IF('Ввод данных'!Z187=1,4)))))))</f>
        <v>0</v>
      </c>
      <c r="X183">
        <f>'Ввод данных'!AA187</f>
        <v>0</v>
      </c>
      <c r="Y183">
        <f>'Ввод данных'!AB187</f>
        <v>0</v>
      </c>
      <c r="Z183">
        <f>'Ввод данных'!AC187</f>
        <v>0</v>
      </c>
      <c r="AA183">
        <f>'Ввод данных'!AD187</f>
        <v>0</v>
      </c>
      <c r="AB183" s="1" t="b">
        <f>IF('Ввод данных'!AE187=4,1,(IF('Ввод данных'!AE187=1,1,(IF('Ввод данных'!AE187=2,0,(IF('Ввод данных'!AE187=3,0)))))))</f>
        <v>0</v>
      </c>
      <c r="AC183">
        <f>'Ввод данных'!AF187</f>
        <v>0</v>
      </c>
      <c r="AD183">
        <f>'Ввод данных'!AG187</f>
        <v>0</v>
      </c>
      <c r="AE183" s="3" t="b">
        <f>IF('Ввод данных'!AH187=4,1,(IF('Ввод данных'!AH187=3,2,(IF('Ввод данных'!AH187=2,3,(IF('Ввод данных'!AH187=1,4)))))))</f>
        <v>0</v>
      </c>
      <c r="AF183">
        <f>'Ввод данных'!AI187</f>
        <v>0</v>
      </c>
      <c r="AG183">
        <f>'Ввод данных'!AJ187</f>
        <v>0</v>
      </c>
      <c r="AH183">
        <f>'Ввод данных'!AK187</f>
        <v>0</v>
      </c>
      <c r="AI183" s="3" t="b">
        <f>IF('Ввод данных'!AL187=4,1,(IF('Ввод данных'!AL187=3,2,(IF('Ввод данных'!AL187=2,3,(IF('Ввод данных'!AL187=1,4)))))))</f>
        <v>0</v>
      </c>
      <c r="AJ183">
        <f>'Ввод данных'!AM187</f>
        <v>0</v>
      </c>
      <c r="AK183">
        <f>'Ввод данных'!AN187</f>
        <v>0</v>
      </c>
      <c r="AL183">
        <f>'Ввод данных'!AO187</f>
        <v>0</v>
      </c>
      <c r="AM183">
        <f>'Ввод данных'!AP187</f>
        <v>0</v>
      </c>
      <c r="AN183">
        <f>'Ввод данных'!AQ187</f>
        <v>0</v>
      </c>
      <c r="AO183">
        <f>'Ввод данных'!AR187</f>
        <v>0</v>
      </c>
      <c r="AP183" s="1" t="b">
        <f>IF('Ввод данных'!AS187=4,1,(IF('Ввод данных'!AS187=1,1,(IF('Ввод данных'!AS187=2,0,(IF('Ввод данных'!AS187=3,0)))))))</f>
        <v>0</v>
      </c>
      <c r="AQ183">
        <f>'Ввод данных'!AT187</f>
        <v>0</v>
      </c>
      <c r="AR183">
        <f>'Ввод данных'!AU187</f>
        <v>0</v>
      </c>
      <c r="AS183" s="1" t="b">
        <f>IF('Ввод данных'!AV187=4,1,(IF('Ввод данных'!AV187=1,1,(IF('Ввод данных'!AV187=2,0,(IF('Ввод данных'!AV187=3,0)))))))</f>
        <v>0</v>
      </c>
      <c r="AT183" s="3" t="b">
        <f>IF('Ввод данных'!AW187=4,1,(IF('Ввод данных'!AW187=3,2,(IF('Ввод данных'!AW187=2,3,(IF('Ввод данных'!AW187=1,4)))))))</f>
        <v>0</v>
      </c>
      <c r="AU183">
        <f>'Ввод данных'!AX187</f>
        <v>0</v>
      </c>
      <c r="AV183">
        <f>'Ввод данных'!AY187</f>
        <v>0</v>
      </c>
      <c r="AW183">
        <f>'Ввод данных'!AZ187</f>
        <v>0</v>
      </c>
      <c r="AX183">
        <f>'Ввод данных'!BA187</f>
        <v>0</v>
      </c>
      <c r="AY183" s="3" t="b">
        <f>IF('Ввод данных'!BB187=4,1,(IF('Ввод данных'!BB187=3,2,(IF('Ввод данных'!BB187=2,3,(IF('Ввод данных'!BB187=1,4)))))))</f>
        <v>0</v>
      </c>
      <c r="AZ183">
        <f>'Ввод данных'!BC187</f>
        <v>0</v>
      </c>
      <c r="BA183" s="3" t="b">
        <f>IF('Ввод данных'!BD187=4,1,(IF('Ввод данных'!BD187=3,2,(IF('Ввод данных'!BD187=2,3,(IF('Ввод данных'!BD187=1,4)))))))</f>
        <v>0</v>
      </c>
      <c r="BB183">
        <f>'Ввод данных'!BE187</f>
        <v>0</v>
      </c>
      <c r="BC183">
        <f>'Ввод данных'!BF187</f>
        <v>0</v>
      </c>
      <c r="BD183" s="3" t="b">
        <f>IF('Ввод данных'!BG187=4,1,(IF('Ввод данных'!BG187=3,2,(IF('Ввод данных'!BG187=2,3,(IF('Ввод данных'!BG187=1,4)))))))</f>
        <v>0</v>
      </c>
      <c r="BE183" s="1" t="b">
        <f>IF('Ввод данных'!BH187=4,1,(IF('Ввод данных'!BH187=1,1,(IF('Ввод данных'!BH187=2,0,(IF('Ввод данных'!BH187=3,0)))))))</f>
        <v>0</v>
      </c>
      <c r="BF183" s="2">
        <f>'Ввод данных'!BI187</f>
        <v>0</v>
      </c>
      <c r="BG183">
        <f>'Ввод данных'!BJ187</f>
        <v>0</v>
      </c>
      <c r="BH183">
        <f>'Ввод данных'!BK187</f>
        <v>0</v>
      </c>
      <c r="BI183">
        <f>'Ввод данных'!BL187</f>
        <v>0</v>
      </c>
      <c r="BJ183">
        <f>'Ввод данных'!BM187</f>
        <v>0</v>
      </c>
      <c r="BK183">
        <f>'Ввод данных'!BN187</f>
        <v>0</v>
      </c>
      <c r="BL183">
        <f>'Ввод данных'!BO187</f>
        <v>0</v>
      </c>
      <c r="BM183" s="1" t="b">
        <f>IF('Ввод данных'!BP187=4,1,(IF('Ввод данных'!BP187=1,1,(IF('Ввод данных'!BP187=2,0,(IF('Ввод данных'!BP187=3,0)))))))</f>
        <v>0</v>
      </c>
      <c r="BN183">
        <f>'Ввод данных'!BQ187</f>
        <v>0</v>
      </c>
      <c r="BO183">
        <f>'Ввод данных'!BR187</f>
        <v>0</v>
      </c>
      <c r="BP183" s="3" t="b">
        <f>IF('Ввод данных'!BS187=4,1,(IF('Ввод данных'!BS187=3,2,(IF('Ввод данных'!BS187=2,3,(IF('Ввод данных'!BS187=1,4)))))))</f>
        <v>0</v>
      </c>
      <c r="BQ183">
        <f>'Ввод данных'!BT187</f>
        <v>0</v>
      </c>
      <c r="BR183">
        <f>'Ввод данных'!BU187</f>
        <v>0</v>
      </c>
      <c r="BS183">
        <f>'Ввод данных'!BV187</f>
        <v>0</v>
      </c>
      <c r="BT183" s="45">
        <f>'Ввод данных'!BH187</f>
        <v>0</v>
      </c>
      <c r="BU183" s="45">
        <f>'Ввод данных'!G187</f>
        <v>0</v>
      </c>
      <c r="BV183" s="45">
        <f>'Ввод данных'!AV187</f>
        <v>0</v>
      </c>
    </row>
    <row r="184" spans="1:74" x14ac:dyDescent="0.25">
      <c r="A184" s="3" t="b">
        <f>IF('Ввод данных'!D188=4,1,(IF('Ввод данных'!D188=3,2,(IF('Ввод данных'!D188=2,3,(IF('Ввод данных'!D188=1,4)))))))</f>
        <v>0</v>
      </c>
      <c r="B184">
        <f>'Ввод данных'!E188</f>
        <v>0</v>
      </c>
      <c r="C184">
        <f>'Ввод данных'!F188</f>
        <v>0</v>
      </c>
      <c r="D184" s="1" t="b">
        <f>IF('Ввод данных'!G188=4,1,(IF('Ввод данных'!G188=1,1,(IF('Ввод данных'!G188=2,0,(IF('Ввод данных'!G188=3,0)))))))</f>
        <v>0</v>
      </c>
      <c r="E184" s="3" t="b">
        <f>IF('Ввод данных'!H188=4,1,(IF('Ввод данных'!H188=3,2,(IF('Ввод данных'!H188=2,3,(IF('Ввод данных'!H188=1,4)))))))</f>
        <v>0</v>
      </c>
      <c r="F184">
        <f>'Ввод данных'!I188</f>
        <v>0</v>
      </c>
      <c r="G184">
        <f>'Ввод данных'!J188</f>
        <v>0</v>
      </c>
      <c r="H184">
        <f>'Ввод данных'!K188</f>
        <v>0</v>
      </c>
      <c r="I184">
        <f>'Ввод данных'!L188</f>
        <v>0</v>
      </c>
      <c r="J184">
        <f>'Ввод данных'!M188</f>
        <v>0</v>
      </c>
      <c r="K184">
        <f>'Ввод данных'!N188</f>
        <v>0</v>
      </c>
      <c r="L184">
        <f>'Ввод данных'!O188</f>
        <v>0</v>
      </c>
      <c r="M184">
        <f>'Ввод данных'!P188</f>
        <v>0</v>
      </c>
      <c r="N184">
        <f>'Ввод данных'!Q188</f>
        <v>0</v>
      </c>
      <c r="O184" s="2">
        <f>'Ввод данных'!R188</f>
        <v>0</v>
      </c>
      <c r="P184">
        <f>'Ввод данных'!S188</f>
        <v>0</v>
      </c>
      <c r="Q184" s="1" t="b">
        <f>IF('Ввод данных'!T188=4,1,(IF('Ввод данных'!T188=1,1,(IF('Ввод данных'!T188=2,0,(IF('Ввод данных'!T188=3,0)))))))</f>
        <v>0</v>
      </c>
      <c r="R184" s="3" t="b">
        <f>IF('Ввод данных'!U188=4,1,(IF('Ввод данных'!U188=3,2,(IF('Ввод данных'!U188=2,3,(IF('Ввод данных'!U188=1,4)))))))</f>
        <v>0</v>
      </c>
      <c r="S184">
        <f>'Ввод данных'!V188</f>
        <v>0</v>
      </c>
      <c r="T184">
        <f>'Ввод данных'!W188</f>
        <v>0</v>
      </c>
      <c r="U184" s="3" t="b">
        <f>IF('Ввод данных'!X188=4,1,(IF('Ввод данных'!X188=3,2,(IF('Ввод данных'!X188=2,3,(IF('Ввод данных'!X188=1,4)))))))</f>
        <v>0</v>
      </c>
      <c r="V184" s="3" t="b">
        <f>IF('Ввод данных'!Y188=4,1,(IF('Ввод данных'!Y188=3,2,(IF('Ввод данных'!Y188=2,3,(IF('Ввод данных'!Y188=1,4)))))))</f>
        <v>0</v>
      </c>
      <c r="W184" s="3" t="b">
        <f>IF('Ввод данных'!Z188=4,1,(IF('Ввод данных'!Z188=3,2,(IF('Ввод данных'!Z188=2,3,(IF('Ввод данных'!Z188=1,4)))))))</f>
        <v>0</v>
      </c>
      <c r="X184">
        <f>'Ввод данных'!AA188</f>
        <v>0</v>
      </c>
      <c r="Y184">
        <f>'Ввод данных'!AB188</f>
        <v>0</v>
      </c>
      <c r="Z184">
        <f>'Ввод данных'!AC188</f>
        <v>0</v>
      </c>
      <c r="AA184">
        <f>'Ввод данных'!AD188</f>
        <v>0</v>
      </c>
      <c r="AB184" s="1" t="b">
        <f>IF('Ввод данных'!AE188=4,1,(IF('Ввод данных'!AE188=1,1,(IF('Ввод данных'!AE188=2,0,(IF('Ввод данных'!AE188=3,0)))))))</f>
        <v>0</v>
      </c>
      <c r="AC184">
        <f>'Ввод данных'!AF188</f>
        <v>0</v>
      </c>
      <c r="AD184">
        <f>'Ввод данных'!AG188</f>
        <v>0</v>
      </c>
      <c r="AE184" s="3" t="b">
        <f>IF('Ввод данных'!AH188=4,1,(IF('Ввод данных'!AH188=3,2,(IF('Ввод данных'!AH188=2,3,(IF('Ввод данных'!AH188=1,4)))))))</f>
        <v>0</v>
      </c>
      <c r="AF184">
        <f>'Ввод данных'!AI188</f>
        <v>0</v>
      </c>
      <c r="AG184">
        <f>'Ввод данных'!AJ188</f>
        <v>0</v>
      </c>
      <c r="AH184">
        <f>'Ввод данных'!AK188</f>
        <v>0</v>
      </c>
      <c r="AI184" s="3" t="b">
        <f>IF('Ввод данных'!AL188=4,1,(IF('Ввод данных'!AL188=3,2,(IF('Ввод данных'!AL188=2,3,(IF('Ввод данных'!AL188=1,4)))))))</f>
        <v>0</v>
      </c>
      <c r="AJ184">
        <f>'Ввод данных'!AM188</f>
        <v>0</v>
      </c>
      <c r="AK184">
        <f>'Ввод данных'!AN188</f>
        <v>0</v>
      </c>
      <c r="AL184">
        <f>'Ввод данных'!AO188</f>
        <v>0</v>
      </c>
      <c r="AM184">
        <f>'Ввод данных'!AP188</f>
        <v>0</v>
      </c>
      <c r="AN184">
        <f>'Ввод данных'!AQ188</f>
        <v>0</v>
      </c>
      <c r="AO184">
        <f>'Ввод данных'!AR188</f>
        <v>0</v>
      </c>
      <c r="AP184" s="1" t="b">
        <f>IF('Ввод данных'!AS188=4,1,(IF('Ввод данных'!AS188=1,1,(IF('Ввод данных'!AS188=2,0,(IF('Ввод данных'!AS188=3,0)))))))</f>
        <v>0</v>
      </c>
      <c r="AQ184">
        <f>'Ввод данных'!AT188</f>
        <v>0</v>
      </c>
      <c r="AR184">
        <f>'Ввод данных'!AU188</f>
        <v>0</v>
      </c>
      <c r="AS184" s="1" t="b">
        <f>IF('Ввод данных'!AV188=4,1,(IF('Ввод данных'!AV188=1,1,(IF('Ввод данных'!AV188=2,0,(IF('Ввод данных'!AV188=3,0)))))))</f>
        <v>0</v>
      </c>
      <c r="AT184" s="3" t="b">
        <f>IF('Ввод данных'!AW188=4,1,(IF('Ввод данных'!AW188=3,2,(IF('Ввод данных'!AW188=2,3,(IF('Ввод данных'!AW188=1,4)))))))</f>
        <v>0</v>
      </c>
      <c r="AU184">
        <f>'Ввод данных'!AX188</f>
        <v>0</v>
      </c>
      <c r="AV184">
        <f>'Ввод данных'!AY188</f>
        <v>0</v>
      </c>
      <c r="AW184">
        <f>'Ввод данных'!AZ188</f>
        <v>0</v>
      </c>
      <c r="AX184">
        <f>'Ввод данных'!BA188</f>
        <v>0</v>
      </c>
      <c r="AY184" s="3" t="b">
        <f>IF('Ввод данных'!BB188=4,1,(IF('Ввод данных'!BB188=3,2,(IF('Ввод данных'!BB188=2,3,(IF('Ввод данных'!BB188=1,4)))))))</f>
        <v>0</v>
      </c>
      <c r="AZ184">
        <f>'Ввод данных'!BC188</f>
        <v>0</v>
      </c>
      <c r="BA184" s="3" t="b">
        <f>IF('Ввод данных'!BD188=4,1,(IF('Ввод данных'!BD188=3,2,(IF('Ввод данных'!BD188=2,3,(IF('Ввод данных'!BD188=1,4)))))))</f>
        <v>0</v>
      </c>
      <c r="BB184">
        <f>'Ввод данных'!BE188</f>
        <v>0</v>
      </c>
      <c r="BC184">
        <f>'Ввод данных'!BF188</f>
        <v>0</v>
      </c>
      <c r="BD184" s="3" t="b">
        <f>IF('Ввод данных'!BG188=4,1,(IF('Ввод данных'!BG188=3,2,(IF('Ввод данных'!BG188=2,3,(IF('Ввод данных'!BG188=1,4)))))))</f>
        <v>0</v>
      </c>
      <c r="BE184" s="1" t="b">
        <f>IF('Ввод данных'!BH188=4,1,(IF('Ввод данных'!BH188=1,1,(IF('Ввод данных'!BH188=2,0,(IF('Ввод данных'!BH188=3,0)))))))</f>
        <v>0</v>
      </c>
      <c r="BF184" s="2">
        <f>'Ввод данных'!BI188</f>
        <v>0</v>
      </c>
      <c r="BG184">
        <f>'Ввод данных'!BJ188</f>
        <v>0</v>
      </c>
      <c r="BH184">
        <f>'Ввод данных'!BK188</f>
        <v>0</v>
      </c>
      <c r="BI184">
        <f>'Ввод данных'!BL188</f>
        <v>0</v>
      </c>
      <c r="BJ184">
        <f>'Ввод данных'!BM188</f>
        <v>0</v>
      </c>
      <c r="BK184">
        <f>'Ввод данных'!BN188</f>
        <v>0</v>
      </c>
      <c r="BL184">
        <f>'Ввод данных'!BO188</f>
        <v>0</v>
      </c>
      <c r="BM184" s="1" t="b">
        <f>IF('Ввод данных'!BP188=4,1,(IF('Ввод данных'!BP188=1,1,(IF('Ввод данных'!BP188=2,0,(IF('Ввод данных'!BP188=3,0)))))))</f>
        <v>0</v>
      </c>
      <c r="BN184">
        <f>'Ввод данных'!BQ188</f>
        <v>0</v>
      </c>
      <c r="BO184">
        <f>'Ввод данных'!BR188</f>
        <v>0</v>
      </c>
      <c r="BP184" s="3" t="b">
        <f>IF('Ввод данных'!BS188=4,1,(IF('Ввод данных'!BS188=3,2,(IF('Ввод данных'!BS188=2,3,(IF('Ввод данных'!BS188=1,4)))))))</f>
        <v>0</v>
      </c>
      <c r="BQ184">
        <f>'Ввод данных'!BT188</f>
        <v>0</v>
      </c>
      <c r="BR184">
        <f>'Ввод данных'!BU188</f>
        <v>0</v>
      </c>
      <c r="BS184">
        <f>'Ввод данных'!BV188</f>
        <v>0</v>
      </c>
      <c r="BT184" s="45">
        <f>'Ввод данных'!BH188</f>
        <v>0</v>
      </c>
      <c r="BU184" s="45">
        <f>'Ввод данных'!G188</f>
        <v>0</v>
      </c>
      <c r="BV184" s="45">
        <f>'Ввод данных'!AV188</f>
        <v>0</v>
      </c>
    </row>
    <row r="185" spans="1:74" x14ac:dyDescent="0.25">
      <c r="A185" s="3" t="b">
        <f>IF('Ввод данных'!D189=4,1,(IF('Ввод данных'!D189=3,2,(IF('Ввод данных'!D189=2,3,(IF('Ввод данных'!D189=1,4)))))))</f>
        <v>0</v>
      </c>
      <c r="B185">
        <f>'Ввод данных'!E189</f>
        <v>0</v>
      </c>
      <c r="C185">
        <f>'Ввод данных'!F189</f>
        <v>0</v>
      </c>
      <c r="D185" s="1" t="b">
        <f>IF('Ввод данных'!G189=4,1,(IF('Ввод данных'!G189=1,1,(IF('Ввод данных'!G189=2,0,(IF('Ввод данных'!G189=3,0)))))))</f>
        <v>0</v>
      </c>
      <c r="E185" s="3" t="b">
        <f>IF('Ввод данных'!H189=4,1,(IF('Ввод данных'!H189=3,2,(IF('Ввод данных'!H189=2,3,(IF('Ввод данных'!H189=1,4)))))))</f>
        <v>0</v>
      </c>
      <c r="F185">
        <f>'Ввод данных'!I189</f>
        <v>0</v>
      </c>
      <c r="G185">
        <f>'Ввод данных'!J189</f>
        <v>0</v>
      </c>
      <c r="H185">
        <f>'Ввод данных'!K189</f>
        <v>0</v>
      </c>
      <c r="I185">
        <f>'Ввод данных'!L189</f>
        <v>0</v>
      </c>
      <c r="J185">
        <f>'Ввод данных'!M189</f>
        <v>0</v>
      </c>
      <c r="K185">
        <f>'Ввод данных'!N189</f>
        <v>0</v>
      </c>
      <c r="L185">
        <f>'Ввод данных'!O189</f>
        <v>0</v>
      </c>
      <c r="M185">
        <f>'Ввод данных'!P189</f>
        <v>0</v>
      </c>
      <c r="N185">
        <f>'Ввод данных'!Q189</f>
        <v>0</v>
      </c>
      <c r="O185" s="2">
        <f>'Ввод данных'!R189</f>
        <v>0</v>
      </c>
      <c r="P185">
        <f>'Ввод данных'!S189</f>
        <v>0</v>
      </c>
      <c r="Q185" s="1" t="b">
        <f>IF('Ввод данных'!T189=4,1,(IF('Ввод данных'!T189=1,1,(IF('Ввод данных'!T189=2,0,(IF('Ввод данных'!T189=3,0)))))))</f>
        <v>0</v>
      </c>
      <c r="R185" s="3" t="b">
        <f>IF('Ввод данных'!U189=4,1,(IF('Ввод данных'!U189=3,2,(IF('Ввод данных'!U189=2,3,(IF('Ввод данных'!U189=1,4)))))))</f>
        <v>0</v>
      </c>
      <c r="S185">
        <f>'Ввод данных'!V189</f>
        <v>0</v>
      </c>
      <c r="T185">
        <f>'Ввод данных'!W189</f>
        <v>0</v>
      </c>
      <c r="U185" s="3" t="b">
        <f>IF('Ввод данных'!X189=4,1,(IF('Ввод данных'!X189=3,2,(IF('Ввод данных'!X189=2,3,(IF('Ввод данных'!X189=1,4)))))))</f>
        <v>0</v>
      </c>
      <c r="V185" s="3" t="b">
        <f>IF('Ввод данных'!Y189=4,1,(IF('Ввод данных'!Y189=3,2,(IF('Ввод данных'!Y189=2,3,(IF('Ввод данных'!Y189=1,4)))))))</f>
        <v>0</v>
      </c>
      <c r="W185" s="3" t="b">
        <f>IF('Ввод данных'!Z189=4,1,(IF('Ввод данных'!Z189=3,2,(IF('Ввод данных'!Z189=2,3,(IF('Ввод данных'!Z189=1,4)))))))</f>
        <v>0</v>
      </c>
      <c r="X185">
        <f>'Ввод данных'!AA189</f>
        <v>0</v>
      </c>
      <c r="Y185">
        <f>'Ввод данных'!AB189</f>
        <v>0</v>
      </c>
      <c r="Z185">
        <f>'Ввод данных'!AC189</f>
        <v>0</v>
      </c>
      <c r="AA185">
        <f>'Ввод данных'!AD189</f>
        <v>0</v>
      </c>
      <c r="AB185" s="1" t="b">
        <f>IF('Ввод данных'!AE189=4,1,(IF('Ввод данных'!AE189=1,1,(IF('Ввод данных'!AE189=2,0,(IF('Ввод данных'!AE189=3,0)))))))</f>
        <v>0</v>
      </c>
      <c r="AC185">
        <f>'Ввод данных'!AF189</f>
        <v>0</v>
      </c>
      <c r="AD185">
        <f>'Ввод данных'!AG189</f>
        <v>0</v>
      </c>
      <c r="AE185" s="3" t="b">
        <f>IF('Ввод данных'!AH189=4,1,(IF('Ввод данных'!AH189=3,2,(IF('Ввод данных'!AH189=2,3,(IF('Ввод данных'!AH189=1,4)))))))</f>
        <v>0</v>
      </c>
      <c r="AF185">
        <f>'Ввод данных'!AI189</f>
        <v>0</v>
      </c>
      <c r="AG185">
        <f>'Ввод данных'!AJ189</f>
        <v>0</v>
      </c>
      <c r="AH185">
        <f>'Ввод данных'!AK189</f>
        <v>0</v>
      </c>
      <c r="AI185" s="3" t="b">
        <f>IF('Ввод данных'!AL189=4,1,(IF('Ввод данных'!AL189=3,2,(IF('Ввод данных'!AL189=2,3,(IF('Ввод данных'!AL189=1,4)))))))</f>
        <v>0</v>
      </c>
      <c r="AJ185">
        <f>'Ввод данных'!AM189</f>
        <v>0</v>
      </c>
      <c r="AK185">
        <f>'Ввод данных'!AN189</f>
        <v>0</v>
      </c>
      <c r="AL185">
        <f>'Ввод данных'!AO189</f>
        <v>0</v>
      </c>
      <c r="AM185">
        <f>'Ввод данных'!AP189</f>
        <v>0</v>
      </c>
      <c r="AN185">
        <f>'Ввод данных'!AQ189</f>
        <v>0</v>
      </c>
      <c r="AO185">
        <f>'Ввод данных'!AR189</f>
        <v>0</v>
      </c>
      <c r="AP185" s="1" t="b">
        <f>IF('Ввод данных'!AS189=4,1,(IF('Ввод данных'!AS189=1,1,(IF('Ввод данных'!AS189=2,0,(IF('Ввод данных'!AS189=3,0)))))))</f>
        <v>0</v>
      </c>
      <c r="AQ185">
        <f>'Ввод данных'!AT189</f>
        <v>0</v>
      </c>
      <c r="AR185">
        <f>'Ввод данных'!AU189</f>
        <v>0</v>
      </c>
      <c r="AS185" s="1" t="b">
        <f>IF('Ввод данных'!AV189=4,1,(IF('Ввод данных'!AV189=1,1,(IF('Ввод данных'!AV189=2,0,(IF('Ввод данных'!AV189=3,0)))))))</f>
        <v>0</v>
      </c>
      <c r="AT185" s="3" t="b">
        <f>IF('Ввод данных'!AW189=4,1,(IF('Ввод данных'!AW189=3,2,(IF('Ввод данных'!AW189=2,3,(IF('Ввод данных'!AW189=1,4)))))))</f>
        <v>0</v>
      </c>
      <c r="AU185">
        <f>'Ввод данных'!AX189</f>
        <v>0</v>
      </c>
      <c r="AV185">
        <f>'Ввод данных'!AY189</f>
        <v>0</v>
      </c>
      <c r="AW185">
        <f>'Ввод данных'!AZ189</f>
        <v>0</v>
      </c>
      <c r="AX185">
        <f>'Ввод данных'!BA189</f>
        <v>0</v>
      </c>
      <c r="AY185" s="3" t="b">
        <f>IF('Ввод данных'!BB189=4,1,(IF('Ввод данных'!BB189=3,2,(IF('Ввод данных'!BB189=2,3,(IF('Ввод данных'!BB189=1,4)))))))</f>
        <v>0</v>
      </c>
      <c r="AZ185">
        <f>'Ввод данных'!BC189</f>
        <v>0</v>
      </c>
      <c r="BA185" s="3" t="b">
        <f>IF('Ввод данных'!BD189=4,1,(IF('Ввод данных'!BD189=3,2,(IF('Ввод данных'!BD189=2,3,(IF('Ввод данных'!BD189=1,4)))))))</f>
        <v>0</v>
      </c>
      <c r="BB185">
        <f>'Ввод данных'!BE189</f>
        <v>0</v>
      </c>
      <c r="BC185">
        <f>'Ввод данных'!BF189</f>
        <v>0</v>
      </c>
      <c r="BD185" s="3" t="b">
        <f>IF('Ввод данных'!BG189=4,1,(IF('Ввод данных'!BG189=3,2,(IF('Ввод данных'!BG189=2,3,(IF('Ввод данных'!BG189=1,4)))))))</f>
        <v>0</v>
      </c>
      <c r="BE185" s="1" t="b">
        <f>IF('Ввод данных'!BH189=4,1,(IF('Ввод данных'!BH189=1,1,(IF('Ввод данных'!BH189=2,0,(IF('Ввод данных'!BH189=3,0)))))))</f>
        <v>0</v>
      </c>
      <c r="BF185" s="2">
        <f>'Ввод данных'!BI189</f>
        <v>0</v>
      </c>
      <c r="BG185">
        <f>'Ввод данных'!BJ189</f>
        <v>0</v>
      </c>
      <c r="BH185">
        <f>'Ввод данных'!BK189</f>
        <v>0</v>
      </c>
      <c r="BI185">
        <f>'Ввод данных'!BL189</f>
        <v>0</v>
      </c>
      <c r="BJ185">
        <f>'Ввод данных'!BM189</f>
        <v>0</v>
      </c>
      <c r="BK185">
        <f>'Ввод данных'!BN189</f>
        <v>0</v>
      </c>
      <c r="BL185">
        <f>'Ввод данных'!BO189</f>
        <v>0</v>
      </c>
      <c r="BM185" s="1" t="b">
        <f>IF('Ввод данных'!BP189=4,1,(IF('Ввод данных'!BP189=1,1,(IF('Ввод данных'!BP189=2,0,(IF('Ввод данных'!BP189=3,0)))))))</f>
        <v>0</v>
      </c>
      <c r="BN185">
        <f>'Ввод данных'!BQ189</f>
        <v>0</v>
      </c>
      <c r="BO185">
        <f>'Ввод данных'!BR189</f>
        <v>0</v>
      </c>
      <c r="BP185" s="3" t="b">
        <f>IF('Ввод данных'!BS189=4,1,(IF('Ввод данных'!BS189=3,2,(IF('Ввод данных'!BS189=2,3,(IF('Ввод данных'!BS189=1,4)))))))</f>
        <v>0</v>
      </c>
      <c r="BQ185">
        <f>'Ввод данных'!BT189</f>
        <v>0</v>
      </c>
      <c r="BR185">
        <f>'Ввод данных'!BU189</f>
        <v>0</v>
      </c>
      <c r="BS185">
        <f>'Ввод данных'!BV189</f>
        <v>0</v>
      </c>
      <c r="BT185" s="45">
        <f>'Ввод данных'!BH189</f>
        <v>0</v>
      </c>
      <c r="BU185" s="45">
        <f>'Ввод данных'!G189</f>
        <v>0</v>
      </c>
      <c r="BV185" s="45">
        <f>'Ввод данных'!AV189</f>
        <v>0</v>
      </c>
    </row>
    <row r="186" spans="1:74" x14ac:dyDescent="0.25">
      <c r="A186" s="3" t="b">
        <f>IF('Ввод данных'!D190=4,1,(IF('Ввод данных'!D190=3,2,(IF('Ввод данных'!D190=2,3,(IF('Ввод данных'!D190=1,4)))))))</f>
        <v>0</v>
      </c>
      <c r="B186">
        <f>'Ввод данных'!E190</f>
        <v>0</v>
      </c>
      <c r="C186">
        <f>'Ввод данных'!F190</f>
        <v>0</v>
      </c>
      <c r="D186" s="1" t="b">
        <f>IF('Ввод данных'!G190=4,1,(IF('Ввод данных'!G190=1,1,(IF('Ввод данных'!G190=2,0,(IF('Ввод данных'!G190=3,0)))))))</f>
        <v>0</v>
      </c>
      <c r="E186" s="3" t="b">
        <f>IF('Ввод данных'!H190=4,1,(IF('Ввод данных'!H190=3,2,(IF('Ввод данных'!H190=2,3,(IF('Ввод данных'!H190=1,4)))))))</f>
        <v>0</v>
      </c>
      <c r="F186">
        <f>'Ввод данных'!I190</f>
        <v>0</v>
      </c>
      <c r="G186">
        <f>'Ввод данных'!J190</f>
        <v>0</v>
      </c>
      <c r="H186">
        <f>'Ввод данных'!K190</f>
        <v>0</v>
      </c>
      <c r="I186">
        <f>'Ввод данных'!L190</f>
        <v>0</v>
      </c>
      <c r="J186">
        <f>'Ввод данных'!M190</f>
        <v>0</v>
      </c>
      <c r="K186">
        <f>'Ввод данных'!N190</f>
        <v>0</v>
      </c>
      <c r="L186">
        <f>'Ввод данных'!O190</f>
        <v>0</v>
      </c>
      <c r="M186">
        <f>'Ввод данных'!P190</f>
        <v>0</v>
      </c>
      <c r="N186">
        <f>'Ввод данных'!Q190</f>
        <v>0</v>
      </c>
      <c r="O186" s="2">
        <f>'Ввод данных'!R190</f>
        <v>0</v>
      </c>
      <c r="P186">
        <f>'Ввод данных'!S190</f>
        <v>0</v>
      </c>
      <c r="Q186" s="1" t="b">
        <f>IF('Ввод данных'!T190=4,1,(IF('Ввод данных'!T190=1,1,(IF('Ввод данных'!T190=2,0,(IF('Ввод данных'!T190=3,0)))))))</f>
        <v>0</v>
      </c>
      <c r="R186" s="3" t="b">
        <f>IF('Ввод данных'!U190=4,1,(IF('Ввод данных'!U190=3,2,(IF('Ввод данных'!U190=2,3,(IF('Ввод данных'!U190=1,4)))))))</f>
        <v>0</v>
      </c>
      <c r="S186">
        <f>'Ввод данных'!V190</f>
        <v>0</v>
      </c>
      <c r="T186">
        <f>'Ввод данных'!W190</f>
        <v>0</v>
      </c>
      <c r="U186" s="3" t="b">
        <f>IF('Ввод данных'!X190=4,1,(IF('Ввод данных'!X190=3,2,(IF('Ввод данных'!X190=2,3,(IF('Ввод данных'!X190=1,4)))))))</f>
        <v>0</v>
      </c>
      <c r="V186" s="3" t="b">
        <f>IF('Ввод данных'!Y190=4,1,(IF('Ввод данных'!Y190=3,2,(IF('Ввод данных'!Y190=2,3,(IF('Ввод данных'!Y190=1,4)))))))</f>
        <v>0</v>
      </c>
      <c r="W186" s="3" t="b">
        <f>IF('Ввод данных'!Z190=4,1,(IF('Ввод данных'!Z190=3,2,(IF('Ввод данных'!Z190=2,3,(IF('Ввод данных'!Z190=1,4)))))))</f>
        <v>0</v>
      </c>
      <c r="X186">
        <f>'Ввод данных'!AA190</f>
        <v>0</v>
      </c>
      <c r="Y186">
        <f>'Ввод данных'!AB190</f>
        <v>0</v>
      </c>
      <c r="Z186">
        <f>'Ввод данных'!AC190</f>
        <v>0</v>
      </c>
      <c r="AA186">
        <f>'Ввод данных'!AD190</f>
        <v>0</v>
      </c>
      <c r="AB186" s="1" t="b">
        <f>IF('Ввод данных'!AE190=4,1,(IF('Ввод данных'!AE190=1,1,(IF('Ввод данных'!AE190=2,0,(IF('Ввод данных'!AE190=3,0)))))))</f>
        <v>0</v>
      </c>
      <c r="AC186">
        <f>'Ввод данных'!AF190</f>
        <v>0</v>
      </c>
      <c r="AD186">
        <f>'Ввод данных'!AG190</f>
        <v>0</v>
      </c>
      <c r="AE186" s="3" t="b">
        <f>IF('Ввод данных'!AH190=4,1,(IF('Ввод данных'!AH190=3,2,(IF('Ввод данных'!AH190=2,3,(IF('Ввод данных'!AH190=1,4)))))))</f>
        <v>0</v>
      </c>
      <c r="AF186">
        <f>'Ввод данных'!AI190</f>
        <v>0</v>
      </c>
      <c r="AG186">
        <f>'Ввод данных'!AJ190</f>
        <v>0</v>
      </c>
      <c r="AH186">
        <f>'Ввод данных'!AK190</f>
        <v>0</v>
      </c>
      <c r="AI186" s="3" t="b">
        <f>IF('Ввод данных'!AL190=4,1,(IF('Ввод данных'!AL190=3,2,(IF('Ввод данных'!AL190=2,3,(IF('Ввод данных'!AL190=1,4)))))))</f>
        <v>0</v>
      </c>
      <c r="AJ186">
        <f>'Ввод данных'!AM190</f>
        <v>0</v>
      </c>
      <c r="AK186">
        <f>'Ввод данных'!AN190</f>
        <v>0</v>
      </c>
      <c r="AL186">
        <f>'Ввод данных'!AO190</f>
        <v>0</v>
      </c>
      <c r="AM186">
        <f>'Ввод данных'!AP190</f>
        <v>0</v>
      </c>
      <c r="AN186">
        <f>'Ввод данных'!AQ190</f>
        <v>0</v>
      </c>
      <c r="AO186">
        <f>'Ввод данных'!AR190</f>
        <v>0</v>
      </c>
      <c r="AP186" s="1" t="b">
        <f>IF('Ввод данных'!AS190=4,1,(IF('Ввод данных'!AS190=1,1,(IF('Ввод данных'!AS190=2,0,(IF('Ввод данных'!AS190=3,0)))))))</f>
        <v>0</v>
      </c>
      <c r="AQ186">
        <f>'Ввод данных'!AT190</f>
        <v>0</v>
      </c>
      <c r="AR186">
        <f>'Ввод данных'!AU190</f>
        <v>0</v>
      </c>
      <c r="AS186" s="1" t="b">
        <f>IF('Ввод данных'!AV190=4,1,(IF('Ввод данных'!AV190=1,1,(IF('Ввод данных'!AV190=2,0,(IF('Ввод данных'!AV190=3,0)))))))</f>
        <v>0</v>
      </c>
      <c r="AT186" s="3" t="b">
        <f>IF('Ввод данных'!AW190=4,1,(IF('Ввод данных'!AW190=3,2,(IF('Ввод данных'!AW190=2,3,(IF('Ввод данных'!AW190=1,4)))))))</f>
        <v>0</v>
      </c>
      <c r="AU186">
        <f>'Ввод данных'!AX190</f>
        <v>0</v>
      </c>
      <c r="AV186">
        <f>'Ввод данных'!AY190</f>
        <v>0</v>
      </c>
      <c r="AW186">
        <f>'Ввод данных'!AZ190</f>
        <v>0</v>
      </c>
      <c r="AX186">
        <f>'Ввод данных'!BA190</f>
        <v>0</v>
      </c>
      <c r="AY186" s="3" t="b">
        <f>IF('Ввод данных'!BB190=4,1,(IF('Ввод данных'!BB190=3,2,(IF('Ввод данных'!BB190=2,3,(IF('Ввод данных'!BB190=1,4)))))))</f>
        <v>0</v>
      </c>
      <c r="AZ186">
        <f>'Ввод данных'!BC190</f>
        <v>0</v>
      </c>
      <c r="BA186" s="3" t="b">
        <f>IF('Ввод данных'!BD190=4,1,(IF('Ввод данных'!BD190=3,2,(IF('Ввод данных'!BD190=2,3,(IF('Ввод данных'!BD190=1,4)))))))</f>
        <v>0</v>
      </c>
      <c r="BB186">
        <f>'Ввод данных'!BE190</f>
        <v>0</v>
      </c>
      <c r="BC186">
        <f>'Ввод данных'!BF190</f>
        <v>0</v>
      </c>
      <c r="BD186" s="3" t="b">
        <f>IF('Ввод данных'!BG190=4,1,(IF('Ввод данных'!BG190=3,2,(IF('Ввод данных'!BG190=2,3,(IF('Ввод данных'!BG190=1,4)))))))</f>
        <v>0</v>
      </c>
      <c r="BE186" s="1" t="b">
        <f>IF('Ввод данных'!BH190=4,1,(IF('Ввод данных'!BH190=1,1,(IF('Ввод данных'!BH190=2,0,(IF('Ввод данных'!BH190=3,0)))))))</f>
        <v>0</v>
      </c>
      <c r="BF186" s="2">
        <f>'Ввод данных'!BI190</f>
        <v>0</v>
      </c>
      <c r="BG186">
        <f>'Ввод данных'!BJ190</f>
        <v>0</v>
      </c>
      <c r="BH186">
        <f>'Ввод данных'!BK190</f>
        <v>0</v>
      </c>
      <c r="BI186">
        <f>'Ввод данных'!BL190</f>
        <v>0</v>
      </c>
      <c r="BJ186">
        <f>'Ввод данных'!BM190</f>
        <v>0</v>
      </c>
      <c r="BK186">
        <f>'Ввод данных'!BN190</f>
        <v>0</v>
      </c>
      <c r="BL186">
        <f>'Ввод данных'!BO190</f>
        <v>0</v>
      </c>
      <c r="BM186" s="1" t="b">
        <f>IF('Ввод данных'!BP190=4,1,(IF('Ввод данных'!BP190=1,1,(IF('Ввод данных'!BP190=2,0,(IF('Ввод данных'!BP190=3,0)))))))</f>
        <v>0</v>
      </c>
      <c r="BN186">
        <f>'Ввод данных'!BQ190</f>
        <v>0</v>
      </c>
      <c r="BO186">
        <f>'Ввод данных'!BR190</f>
        <v>0</v>
      </c>
      <c r="BP186" s="3" t="b">
        <f>IF('Ввод данных'!BS190=4,1,(IF('Ввод данных'!BS190=3,2,(IF('Ввод данных'!BS190=2,3,(IF('Ввод данных'!BS190=1,4)))))))</f>
        <v>0</v>
      </c>
      <c r="BQ186">
        <f>'Ввод данных'!BT190</f>
        <v>0</v>
      </c>
      <c r="BR186">
        <f>'Ввод данных'!BU190</f>
        <v>0</v>
      </c>
      <c r="BS186">
        <f>'Ввод данных'!BV190</f>
        <v>0</v>
      </c>
      <c r="BT186" s="45">
        <f>'Ввод данных'!BH190</f>
        <v>0</v>
      </c>
      <c r="BU186" s="45">
        <f>'Ввод данных'!G190</f>
        <v>0</v>
      </c>
      <c r="BV186" s="45">
        <f>'Ввод данных'!AV190</f>
        <v>0</v>
      </c>
    </row>
    <row r="187" spans="1:74" x14ac:dyDescent="0.25">
      <c r="A187" s="3" t="b">
        <f>IF('Ввод данных'!D191=4,1,(IF('Ввод данных'!D191=3,2,(IF('Ввод данных'!D191=2,3,(IF('Ввод данных'!D191=1,4)))))))</f>
        <v>0</v>
      </c>
      <c r="B187">
        <f>'Ввод данных'!E191</f>
        <v>0</v>
      </c>
      <c r="C187">
        <f>'Ввод данных'!F191</f>
        <v>0</v>
      </c>
      <c r="D187" s="1" t="b">
        <f>IF('Ввод данных'!G191=4,1,(IF('Ввод данных'!G191=1,1,(IF('Ввод данных'!G191=2,0,(IF('Ввод данных'!G191=3,0)))))))</f>
        <v>0</v>
      </c>
      <c r="E187" s="3" t="b">
        <f>IF('Ввод данных'!H191=4,1,(IF('Ввод данных'!H191=3,2,(IF('Ввод данных'!H191=2,3,(IF('Ввод данных'!H191=1,4)))))))</f>
        <v>0</v>
      </c>
      <c r="F187">
        <f>'Ввод данных'!I191</f>
        <v>0</v>
      </c>
      <c r="G187">
        <f>'Ввод данных'!J191</f>
        <v>0</v>
      </c>
      <c r="H187">
        <f>'Ввод данных'!K191</f>
        <v>0</v>
      </c>
      <c r="I187">
        <f>'Ввод данных'!L191</f>
        <v>0</v>
      </c>
      <c r="J187">
        <f>'Ввод данных'!M191</f>
        <v>0</v>
      </c>
      <c r="K187">
        <f>'Ввод данных'!N191</f>
        <v>0</v>
      </c>
      <c r="L187">
        <f>'Ввод данных'!O191</f>
        <v>0</v>
      </c>
      <c r="M187">
        <f>'Ввод данных'!P191</f>
        <v>0</v>
      </c>
      <c r="N187">
        <f>'Ввод данных'!Q191</f>
        <v>0</v>
      </c>
      <c r="O187" s="2">
        <f>'Ввод данных'!R191</f>
        <v>0</v>
      </c>
      <c r="P187">
        <f>'Ввод данных'!S191</f>
        <v>0</v>
      </c>
      <c r="Q187" s="1" t="b">
        <f>IF('Ввод данных'!T191=4,1,(IF('Ввод данных'!T191=1,1,(IF('Ввод данных'!T191=2,0,(IF('Ввод данных'!T191=3,0)))))))</f>
        <v>0</v>
      </c>
      <c r="R187" s="3" t="b">
        <f>IF('Ввод данных'!U191=4,1,(IF('Ввод данных'!U191=3,2,(IF('Ввод данных'!U191=2,3,(IF('Ввод данных'!U191=1,4)))))))</f>
        <v>0</v>
      </c>
      <c r="S187">
        <f>'Ввод данных'!V191</f>
        <v>0</v>
      </c>
      <c r="T187">
        <f>'Ввод данных'!W191</f>
        <v>0</v>
      </c>
      <c r="U187" s="3" t="b">
        <f>IF('Ввод данных'!X191=4,1,(IF('Ввод данных'!X191=3,2,(IF('Ввод данных'!X191=2,3,(IF('Ввод данных'!X191=1,4)))))))</f>
        <v>0</v>
      </c>
      <c r="V187" s="3" t="b">
        <f>IF('Ввод данных'!Y191=4,1,(IF('Ввод данных'!Y191=3,2,(IF('Ввод данных'!Y191=2,3,(IF('Ввод данных'!Y191=1,4)))))))</f>
        <v>0</v>
      </c>
      <c r="W187" s="3" t="b">
        <f>IF('Ввод данных'!Z191=4,1,(IF('Ввод данных'!Z191=3,2,(IF('Ввод данных'!Z191=2,3,(IF('Ввод данных'!Z191=1,4)))))))</f>
        <v>0</v>
      </c>
      <c r="X187">
        <f>'Ввод данных'!AA191</f>
        <v>0</v>
      </c>
      <c r="Y187">
        <f>'Ввод данных'!AB191</f>
        <v>0</v>
      </c>
      <c r="Z187">
        <f>'Ввод данных'!AC191</f>
        <v>0</v>
      </c>
      <c r="AA187">
        <f>'Ввод данных'!AD191</f>
        <v>0</v>
      </c>
      <c r="AB187" s="1" t="b">
        <f>IF('Ввод данных'!AE191=4,1,(IF('Ввод данных'!AE191=1,1,(IF('Ввод данных'!AE191=2,0,(IF('Ввод данных'!AE191=3,0)))))))</f>
        <v>0</v>
      </c>
      <c r="AC187">
        <f>'Ввод данных'!AF191</f>
        <v>0</v>
      </c>
      <c r="AD187">
        <f>'Ввод данных'!AG191</f>
        <v>0</v>
      </c>
      <c r="AE187" s="3" t="b">
        <f>IF('Ввод данных'!AH191=4,1,(IF('Ввод данных'!AH191=3,2,(IF('Ввод данных'!AH191=2,3,(IF('Ввод данных'!AH191=1,4)))))))</f>
        <v>0</v>
      </c>
      <c r="AF187">
        <f>'Ввод данных'!AI191</f>
        <v>0</v>
      </c>
      <c r="AG187">
        <f>'Ввод данных'!AJ191</f>
        <v>0</v>
      </c>
      <c r="AH187">
        <f>'Ввод данных'!AK191</f>
        <v>0</v>
      </c>
      <c r="AI187" s="3" t="b">
        <f>IF('Ввод данных'!AL191=4,1,(IF('Ввод данных'!AL191=3,2,(IF('Ввод данных'!AL191=2,3,(IF('Ввод данных'!AL191=1,4)))))))</f>
        <v>0</v>
      </c>
      <c r="AJ187">
        <f>'Ввод данных'!AM191</f>
        <v>0</v>
      </c>
      <c r="AK187">
        <f>'Ввод данных'!AN191</f>
        <v>0</v>
      </c>
      <c r="AL187">
        <f>'Ввод данных'!AO191</f>
        <v>0</v>
      </c>
      <c r="AM187">
        <f>'Ввод данных'!AP191</f>
        <v>0</v>
      </c>
      <c r="AN187">
        <f>'Ввод данных'!AQ191</f>
        <v>0</v>
      </c>
      <c r="AO187">
        <f>'Ввод данных'!AR191</f>
        <v>0</v>
      </c>
      <c r="AP187" s="1" t="b">
        <f>IF('Ввод данных'!AS191=4,1,(IF('Ввод данных'!AS191=1,1,(IF('Ввод данных'!AS191=2,0,(IF('Ввод данных'!AS191=3,0)))))))</f>
        <v>0</v>
      </c>
      <c r="AQ187">
        <f>'Ввод данных'!AT191</f>
        <v>0</v>
      </c>
      <c r="AR187">
        <f>'Ввод данных'!AU191</f>
        <v>0</v>
      </c>
      <c r="AS187" s="1" t="b">
        <f>IF('Ввод данных'!AV191=4,1,(IF('Ввод данных'!AV191=1,1,(IF('Ввод данных'!AV191=2,0,(IF('Ввод данных'!AV191=3,0)))))))</f>
        <v>0</v>
      </c>
      <c r="AT187" s="3" t="b">
        <f>IF('Ввод данных'!AW191=4,1,(IF('Ввод данных'!AW191=3,2,(IF('Ввод данных'!AW191=2,3,(IF('Ввод данных'!AW191=1,4)))))))</f>
        <v>0</v>
      </c>
      <c r="AU187">
        <f>'Ввод данных'!AX191</f>
        <v>0</v>
      </c>
      <c r="AV187">
        <f>'Ввод данных'!AY191</f>
        <v>0</v>
      </c>
      <c r="AW187">
        <f>'Ввод данных'!AZ191</f>
        <v>0</v>
      </c>
      <c r="AX187">
        <f>'Ввод данных'!BA191</f>
        <v>0</v>
      </c>
      <c r="AY187" s="3" t="b">
        <f>IF('Ввод данных'!BB191=4,1,(IF('Ввод данных'!BB191=3,2,(IF('Ввод данных'!BB191=2,3,(IF('Ввод данных'!BB191=1,4)))))))</f>
        <v>0</v>
      </c>
      <c r="AZ187">
        <f>'Ввод данных'!BC191</f>
        <v>0</v>
      </c>
      <c r="BA187" s="3" t="b">
        <f>IF('Ввод данных'!BD191=4,1,(IF('Ввод данных'!BD191=3,2,(IF('Ввод данных'!BD191=2,3,(IF('Ввод данных'!BD191=1,4)))))))</f>
        <v>0</v>
      </c>
      <c r="BB187">
        <f>'Ввод данных'!BE191</f>
        <v>0</v>
      </c>
      <c r="BC187">
        <f>'Ввод данных'!BF191</f>
        <v>0</v>
      </c>
      <c r="BD187" s="3" t="b">
        <f>IF('Ввод данных'!BG191=4,1,(IF('Ввод данных'!BG191=3,2,(IF('Ввод данных'!BG191=2,3,(IF('Ввод данных'!BG191=1,4)))))))</f>
        <v>0</v>
      </c>
      <c r="BE187" s="1" t="b">
        <f>IF('Ввод данных'!BH191=4,1,(IF('Ввод данных'!BH191=1,1,(IF('Ввод данных'!BH191=2,0,(IF('Ввод данных'!BH191=3,0)))))))</f>
        <v>0</v>
      </c>
      <c r="BF187" s="2">
        <f>'Ввод данных'!BI191</f>
        <v>0</v>
      </c>
      <c r="BG187">
        <f>'Ввод данных'!BJ191</f>
        <v>0</v>
      </c>
      <c r="BH187">
        <f>'Ввод данных'!BK191</f>
        <v>0</v>
      </c>
      <c r="BI187">
        <f>'Ввод данных'!BL191</f>
        <v>0</v>
      </c>
      <c r="BJ187">
        <f>'Ввод данных'!BM191</f>
        <v>0</v>
      </c>
      <c r="BK187">
        <f>'Ввод данных'!BN191</f>
        <v>0</v>
      </c>
      <c r="BL187">
        <f>'Ввод данных'!BO191</f>
        <v>0</v>
      </c>
      <c r="BM187" s="1" t="b">
        <f>IF('Ввод данных'!BP191=4,1,(IF('Ввод данных'!BP191=1,1,(IF('Ввод данных'!BP191=2,0,(IF('Ввод данных'!BP191=3,0)))))))</f>
        <v>0</v>
      </c>
      <c r="BN187">
        <f>'Ввод данных'!BQ191</f>
        <v>0</v>
      </c>
      <c r="BO187">
        <f>'Ввод данных'!BR191</f>
        <v>0</v>
      </c>
      <c r="BP187" s="3" t="b">
        <f>IF('Ввод данных'!BS191=4,1,(IF('Ввод данных'!BS191=3,2,(IF('Ввод данных'!BS191=2,3,(IF('Ввод данных'!BS191=1,4)))))))</f>
        <v>0</v>
      </c>
      <c r="BQ187">
        <f>'Ввод данных'!BT191</f>
        <v>0</v>
      </c>
      <c r="BR187">
        <f>'Ввод данных'!BU191</f>
        <v>0</v>
      </c>
      <c r="BS187">
        <f>'Ввод данных'!BV191</f>
        <v>0</v>
      </c>
      <c r="BT187" s="45">
        <f>'Ввод данных'!BH191</f>
        <v>0</v>
      </c>
      <c r="BU187" s="45">
        <f>'Ввод данных'!G191</f>
        <v>0</v>
      </c>
      <c r="BV187" s="45">
        <f>'Ввод данных'!AV191</f>
        <v>0</v>
      </c>
    </row>
    <row r="188" spans="1:74" x14ac:dyDescent="0.25">
      <c r="A188" s="3" t="b">
        <f>IF('Ввод данных'!D192=4,1,(IF('Ввод данных'!D192=3,2,(IF('Ввод данных'!D192=2,3,(IF('Ввод данных'!D192=1,4)))))))</f>
        <v>0</v>
      </c>
      <c r="B188">
        <f>'Ввод данных'!E192</f>
        <v>0</v>
      </c>
      <c r="C188">
        <f>'Ввод данных'!F192</f>
        <v>0</v>
      </c>
      <c r="D188" s="1" t="b">
        <f>IF('Ввод данных'!G192=4,1,(IF('Ввод данных'!G192=1,1,(IF('Ввод данных'!G192=2,0,(IF('Ввод данных'!G192=3,0)))))))</f>
        <v>0</v>
      </c>
      <c r="E188" s="3" t="b">
        <f>IF('Ввод данных'!H192=4,1,(IF('Ввод данных'!H192=3,2,(IF('Ввод данных'!H192=2,3,(IF('Ввод данных'!H192=1,4)))))))</f>
        <v>0</v>
      </c>
      <c r="F188">
        <f>'Ввод данных'!I192</f>
        <v>0</v>
      </c>
      <c r="G188">
        <f>'Ввод данных'!J192</f>
        <v>0</v>
      </c>
      <c r="H188">
        <f>'Ввод данных'!K192</f>
        <v>0</v>
      </c>
      <c r="I188">
        <f>'Ввод данных'!L192</f>
        <v>0</v>
      </c>
      <c r="J188">
        <f>'Ввод данных'!M192</f>
        <v>0</v>
      </c>
      <c r="K188">
        <f>'Ввод данных'!N192</f>
        <v>0</v>
      </c>
      <c r="L188">
        <f>'Ввод данных'!O192</f>
        <v>0</v>
      </c>
      <c r="M188">
        <f>'Ввод данных'!P192</f>
        <v>0</v>
      </c>
      <c r="N188">
        <f>'Ввод данных'!Q192</f>
        <v>0</v>
      </c>
      <c r="O188" s="2">
        <f>'Ввод данных'!R192</f>
        <v>0</v>
      </c>
      <c r="P188">
        <f>'Ввод данных'!S192</f>
        <v>0</v>
      </c>
      <c r="Q188" s="1" t="b">
        <f>IF('Ввод данных'!T192=4,1,(IF('Ввод данных'!T192=1,1,(IF('Ввод данных'!T192=2,0,(IF('Ввод данных'!T192=3,0)))))))</f>
        <v>0</v>
      </c>
      <c r="R188" s="3" t="b">
        <f>IF('Ввод данных'!U192=4,1,(IF('Ввод данных'!U192=3,2,(IF('Ввод данных'!U192=2,3,(IF('Ввод данных'!U192=1,4)))))))</f>
        <v>0</v>
      </c>
      <c r="S188">
        <f>'Ввод данных'!V192</f>
        <v>0</v>
      </c>
      <c r="T188">
        <f>'Ввод данных'!W192</f>
        <v>0</v>
      </c>
      <c r="U188" s="3" t="b">
        <f>IF('Ввод данных'!X192=4,1,(IF('Ввод данных'!X192=3,2,(IF('Ввод данных'!X192=2,3,(IF('Ввод данных'!X192=1,4)))))))</f>
        <v>0</v>
      </c>
      <c r="V188" s="3" t="b">
        <f>IF('Ввод данных'!Y192=4,1,(IF('Ввод данных'!Y192=3,2,(IF('Ввод данных'!Y192=2,3,(IF('Ввод данных'!Y192=1,4)))))))</f>
        <v>0</v>
      </c>
      <c r="W188" s="3" t="b">
        <f>IF('Ввод данных'!Z192=4,1,(IF('Ввод данных'!Z192=3,2,(IF('Ввод данных'!Z192=2,3,(IF('Ввод данных'!Z192=1,4)))))))</f>
        <v>0</v>
      </c>
      <c r="X188">
        <f>'Ввод данных'!AA192</f>
        <v>0</v>
      </c>
      <c r="Y188">
        <f>'Ввод данных'!AB192</f>
        <v>0</v>
      </c>
      <c r="Z188">
        <f>'Ввод данных'!AC192</f>
        <v>0</v>
      </c>
      <c r="AA188">
        <f>'Ввод данных'!AD192</f>
        <v>0</v>
      </c>
      <c r="AB188" s="1" t="b">
        <f>IF('Ввод данных'!AE192=4,1,(IF('Ввод данных'!AE192=1,1,(IF('Ввод данных'!AE192=2,0,(IF('Ввод данных'!AE192=3,0)))))))</f>
        <v>0</v>
      </c>
      <c r="AC188">
        <f>'Ввод данных'!AF192</f>
        <v>0</v>
      </c>
      <c r="AD188">
        <f>'Ввод данных'!AG192</f>
        <v>0</v>
      </c>
      <c r="AE188" s="3" t="b">
        <f>IF('Ввод данных'!AH192=4,1,(IF('Ввод данных'!AH192=3,2,(IF('Ввод данных'!AH192=2,3,(IF('Ввод данных'!AH192=1,4)))))))</f>
        <v>0</v>
      </c>
      <c r="AF188">
        <f>'Ввод данных'!AI192</f>
        <v>0</v>
      </c>
      <c r="AG188">
        <f>'Ввод данных'!AJ192</f>
        <v>0</v>
      </c>
      <c r="AH188">
        <f>'Ввод данных'!AK192</f>
        <v>0</v>
      </c>
      <c r="AI188" s="3" t="b">
        <f>IF('Ввод данных'!AL192=4,1,(IF('Ввод данных'!AL192=3,2,(IF('Ввод данных'!AL192=2,3,(IF('Ввод данных'!AL192=1,4)))))))</f>
        <v>0</v>
      </c>
      <c r="AJ188">
        <f>'Ввод данных'!AM192</f>
        <v>0</v>
      </c>
      <c r="AK188">
        <f>'Ввод данных'!AN192</f>
        <v>0</v>
      </c>
      <c r="AL188">
        <f>'Ввод данных'!AO192</f>
        <v>0</v>
      </c>
      <c r="AM188">
        <f>'Ввод данных'!AP192</f>
        <v>0</v>
      </c>
      <c r="AN188">
        <f>'Ввод данных'!AQ192</f>
        <v>0</v>
      </c>
      <c r="AO188">
        <f>'Ввод данных'!AR192</f>
        <v>0</v>
      </c>
      <c r="AP188" s="1" t="b">
        <f>IF('Ввод данных'!AS192=4,1,(IF('Ввод данных'!AS192=1,1,(IF('Ввод данных'!AS192=2,0,(IF('Ввод данных'!AS192=3,0)))))))</f>
        <v>0</v>
      </c>
      <c r="AQ188">
        <f>'Ввод данных'!AT192</f>
        <v>0</v>
      </c>
      <c r="AR188">
        <f>'Ввод данных'!AU192</f>
        <v>0</v>
      </c>
      <c r="AS188" s="1" t="b">
        <f>IF('Ввод данных'!AV192=4,1,(IF('Ввод данных'!AV192=1,1,(IF('Ввод данных'!AV192=2,0,(IF('Ввод данных'!AV192=3,0)))))))</f>
        <v>0</v>
      </c>
      <c r="AT188" s="3" t="b">
        <f>IF('Ввод данных'!AW192=4,1,(IF('Ввод данных'!AW192=3,2,(IF('Ввод данных'!AW192=2,3,(IF('Ввод данных'!AW192=1,4)))))))</f>
        <v>0</v>
      </c>
      <c r="AU188">
        <f>'Ввод данных'!AX192</f>
        <v>0</v>
      </c>
      <c r="AV188">
        <f>'Ввод данных'!AY192</f>
        <v>0</v>
      </c>
      <c r="AW188">
        <f>'Ввод данных'!AZ192</f>
        <v>0</v>
      </c>
      <c r="AX188">
        <f>'Ввод данных'!BA192</f>
        <v>0</v>
      </c>
      <c r="AY188" s="3" t="b">
        <f>IF('Ввод данных'!BB192=4,1,(IF('Ввод данных'!BB192=3,2,(IF('Ввод данных'!BB192=2,3,(IF('Ввод данных'!BB192=1,4)))))))</f>
        <v>0</v>
      </c>
      <c r="AZ188">
        <f>'Ввод данных'!BC192</f>
        <v>0</v>
      </c>
      <c r="BA188" s="3" t="b">
        <f>IF('Ввод данных'!BD192=4,1,(IF('Ввод данных'!BD192=3,2,(IF('Ввод данных'!BD192=2,3,(IF('Ввод данных'!BD192=1,4)))))))</f>
        <v>0</v>
      </c>
      <c r="BB188">
        <f>'Ввод данных'!BE192</f>
        <v>0</v>
      </c>
      <c r="BC188">
        <f>'Ввод данных'!BF192</f>
        <v>0</v>
      </c>
      <c r="BD188" s="3" t="b">
        <f>IF('Ввод данных'!BG192=4,1,(IF('Ввод данных'!BG192=3,2,(IF('Ввод данных'!BG192=2,3,(IF('Ввод данных'!BG192=1,4)))))))</f>
        <v>0</v>
      </c>
      <c r="BE188" s="1" t="b">
        <f>IF('Ввод данных'!BH192=4,1,(IF('Ввод данных'!BH192=1,1,(IF('Ввод данных'!BH192=2,0,(IF('Ввод данных'!BH192=3,0)))))))</f>
        <v>0</v>
      </c>
      <c r="BF188" s="2">
        <f>'Ввод данных'!BI192</f>
        <v>0</v>
      </c>
      <c r="BG188">
        <f>'Ввод данных'!BJ192</f>
        <v>0</v>
      </c>
      <c r="BH188">
        <f>'Ввод данных'!BK192</f>
        <v>0</v>
      </c>
      <c r="BI188">
        <f>'Ввод данных'!BL192</f>
        <v>0</v>
      </c>
      <c r="BJ188">
        <f>'Ввод данных'!BM192</f>
        <v>0</v>
      </c>
      <c r="BK188">
        <f>'Ввод данных'!BN192</f>
        <v>0</v>
      </c>
      <c r="BL188">
        <f>'Ввод данных'!BO192</f>
        <v>0</v>
      </c>
      <c r="BM188" s="1" t="b">
        <f>IF('Ввод данных'!BP192=4,1,(IF('Ввод данных'!BP192=1,1,(IF('Ввод данных'!BP192=2,0,(IF('Ввод данных'!BP192=3,0)))))))</f>
        <v>0</v>
      </c>
      <c r="BN188">
        <f>'Ввод данных'!BQ192</f>
        <v>0</v>
      </c>
      <c r="BO188">
        <f>'Ввод данных'!BR192</f>
        <v>0</v>
      </c>
      <c r="BP188" s="3" t="b">
        <f>IF('Ввод данных'!BS192=4,1,(IF('Ввод данных'!BS192=3,2,(IF('Ввод данных'!BS192=2,3,(IF('Ввод данных'!BS192=1,4)))))))</f>
        <v>0</v>
      </c>
      <c r="BQ188">
        <f>'Ввод данных'!BT192</f>
        <v>0</v>
      </c>
      <c r="BR188">
        <f>'Ввод данных'!BU192</f>
        <v>0</v>
      </c>
      <c r="BS188">
        <f>'Ввод данных'!BV192</f>
        <v>0</v>
      </c>
      <c r="BT188" s="45">
        <f>'Ввод данных'!BH192</f>
        <v>0</v>
      </c>
      <c r="BU188" s="45">
        <f>'Ввод данных'!G192</f>
        <v>0</v>
      </c>
      <c r="BV188" s="45">
        <f>'Ввод данных'!AV192</f>
        <v>0</v>
      </c>
    </row>
    <row r="189" spans="1:74" x14ac:dyDescent="0.25">
      <c r="A189" s="3" t="b">
        <f>IF('Ввод данных'!D193=4,1,(IF('Ввод данных'!D193=3,2,(IF('Ввод данных'!D193=2,3,(IF('Ввод данных'!D193=1,4)))))))</f>
        <v>0</v>
      </c>
      <c r="B189">
        <f>'Ввод данных'!E193</f>
        <v>0</v>
      </c>
      <c r="C189">
        <f>'Ввод данных'!F193</f>
        <v>0</v>
      </c>
      <c r="D189" s="1" t="b">
        <f>IF('Ввод данных'!G193=4,1,(IF('Ввод данных'!G193=1,1,(IF('Ввод данных'!G193=2,0,(IF('Ввод данных'!G193=3,0)))))))</f>
        <v>0</v>
      </c>
      <c r="E189" s="3" t="b">
        <f>IF('Ввод данных'!H193=4,1,(IF('Ввод данных'!H193=3,2,(IF('Ввод данных'!H193=2,3,(IF('Ввод данных'!H193=1,4)))))))</f>
        <v>0</v>
      </c>
      <c r="F189">
        <f>'Ввод данных'!I193</f>
        <v>0</v>
      </c>
      <c r="G189">
        <f>'Ввод данных'!J193</f>
        <v>0</v>
      </c>
      <c r="H189">
        <f>'Ввод данных'!K193</f>
        <v>0</v>
      </c>
      <c r="I189">
        <f>'Ввод данных'!L193</f>
        <v>0</v>
      </c>
      <c r="J189">
        <f>'Ввод данных'!M193</f>
        <v>0</v>
      </c>
      <c r="K189">
        <f>'Ввод данных'!N193</f>
        <v>0</v>
      </c>
      <c r="L189">
        <f>'Ввод данных'!O193</f>
        <v>0</v>
      </c>
      <c r="M189">
        <f>'Ввод данных'!P193</f>
        <v>0</v>
      </c>
      <c r="N189">
        <f>'Ввод данных'!Q193</f>
        <v>0</v>
      </c>
      <c r="O189" s="2">
        <f>'Ввод данных'!R193</f>
        <v>0</v>
      </c>
      <c r="P189">
        <f>'Ввод данных'!S193</f>
        <v>0</v>
      </c>
      <c r="Q189" s="1" t="b">
        <f>IF('Ввод данных'!T193=4,1,(IF('Ввод данных'!T193=1,1,(IF('Ввод данных'!T193=2,0,(IF('Ввод данных'!T193=3,0)))))))</f>
        <v>0</v>
      </c>
      <c r="R189" s="3" t="b">
        <f>IF('Ввод данных'!U193=4,1,(IF('Ввод данных'!U193=3,2,(IF('Ввод данных'!U193=2,3,(IF('Ввод данных'!U193=1,4)))))))</f>
        <v>0</v>
      </c>
      <c r="S189">
        <f>'Ввод данных'!V193</f>
        <v>0</v>
      </c>
      <c r="T189">
        <f>'Ввод данных'!W193</f>
        <v>0</v>
      </c>
      <c r="U189" s="3" t="b">
        <f>IF('Ввод данных'!X193=4,1,(IF('Ввод данных'!X193=3,2,(IF('Ввод данных'!X193=2,3,(IF('Ввод данных'!X193=1,4)))))))</f>
        <v>0</v>
      </c>
      <c r="V189" s="3" t="b">
        <f>IF('Ввод данных'!Y193=4,1,(IF('Ввод данных'!Y193=3,2,(IF('Ввод данных'!Y193=2,3,(IF('Ввод данных'!Y193=1,4)))))))</f>
        <v>0</v>
      </c>
      <c r="W189" s="3" t="b">
        <f>IF('Ввод данных'!Z193=4,1,(IF('Ввод данных'!Z193=3,2,(IF('Ввод данных'!Z193=2,3,(IF('Ввод данных'!Z193=1,4)))))))</f>
        <v>0</v>
      </c>
      <c r="X189">
        <f>'Ввод данных'!AA193</f>
        <v>0</v>
      </c>
      <c r="Y189">
        <f>'Ввод данных'!AB193</f>
        <v>0</v>
      </c>
      <c r="Z189">
        <f>'Ввод данных'!AC193</f>
        <v>0</v>
      </c>
      <c r="AA189">
        <f>'Ввод данных'!AD193</f>
        <v>0</v>
      </c>
      <c r="AB189" s="1" t="b">
        <f>IF('Ввод данных'!AE193=4,1,(IF('Ввод данных'!AE193=1,1,(IF('Ввод данных'!AE193=2,0,(IF('Ввод данных'!AE193=3,0)))))))</f>
        <v>0</v>
      </c>
      <c r="AC189">
        <f>'Ввод данных'!AF193</f>
        <v>0</v>
      </c>
      <c r="AD189">
        <f>'Ввод данных'!AG193</f>
        <v>0</v>
      </c>
      <c r="AE189" s="3" t="b">
        <f>IF('Ввод данных'!AH193=4,1,(IF('Ввод данных'!AH193=3,2,(IF('Ввод данных'!AH193=2,3,(IF('Ввод данных'!AH193=1,4)))))))</f>
        <v>0</v>
      </c>
      <c r="AF189">
        <f>'Ввод данных'!AI193</f>
        <v>0</v>
      </c>
      <c r="AG189">
        <f>'Ввод данных'!AJ193</f>
        <v>0</v>
      </c>
      <c r="AH189">
        <f>'Ввод данных'!AK193</f>
        <v>0</v>
      </c>
      <c r="AI189" s="3" t="b">
        <f>IF('Ввод данных'!AL193=4,1,(IF('Ввод данных'!AL193=3,2,(IF('Ввод данных'!AL193=2,3,(IF('Ввод данных'!AL193=1,4)))))))</f>
        <v>0</v>
      </c>
      <c r="AJ189">
        <f>'Ввод данных'!AM193</f>
        <v>0</v>
      </c>
      <c r="AK189">
        <f>'Ввод данных'!AN193</f>
        <v>0</v>
      </c>
      <c r="AL189">
        <f>'Ввод данных'!AO193</f>
        <v>0</v>
      </c>
      <c r="AM189">
        <f>'Ввод данных'!AP193</f>
        <v>0</v>
      </c>
      <c r="AN189">
        <f>'Ввод данных'!AQ193</f>
        <v>0</v>
      </c>
      <c r="AO189">
        <f>'Ввод данных'!AR193</f>
        <v>0</v>
      </c>
      <c r="AP189" s="1" t="b">
        <f>IF('Ввод данных'!AS193=4,1,(IF('Ввод данных'!AS193=1,1,(IF('Ввод данных'!AS193=2,0,(IF('Ввод данных'!AS193=3,0)))))))</f>
        <v>0</v>
      </c>
      <c r="AQ189">
        <f>'Ввод данных'!AT193</f>
        <v>0</v>
      </c>
      <c r="AR189">
        <f>'Ввод данных'!AU193</f>
        <v>0</v>
      </c>
      <c r="AS189" s="1" t="b">
        <f>IF('Ввод данных'!AV193=4,1,(IF('Ввод данных'!AV193=1,1,(IF('Ввод данных'!AV193=2,0,(IF('Ввод данных'!AV193=3,0)))))))</f>
        <v>0</v>
      </c>
      <c r="AT189" s="3" t="b">
        <f>IF('Ввод данных'!AW193=4,1,(IF('Ввод данных'!AW193=3,2,(IF('Ввод данных'!AW193=2,3,(IF('Ввод данных'!AW193=1,4)))))))</f>
        <v>0</v>
      </c>
      <c r="AU189">
        <f>'Ввод данных'!AX193</f>
        <v>0</v>
      </c>
      <c r="AV189">
        <f>'Ввод данных'!AY193</f>
        <v>0</v>
      </c>
      <c r="AW189">
        <f>'Ввод данных'!AZ193</f>
        <v>0</v>
      </c>
      <c r="AX189">
        <f>'Ввод данных'!BA193</f>
        <v>0</v>
      </c>
      <c r="AY189" s="3" t="b">
        <f>IF('Ввод данных'!BB193=4,1,(IF('Ввод данных'!BB193=3,2,(IF('Ввод данных'!BB193=2,3,(IF('Ввод данных'!BB193=1,4)))))))</f>
        <v>0</v>
      </c>
      <c r="AZ189">
        <f>'Ввод данных'!BC193</f>
        <v>0</v>
      </c>
      <c r="BA189" s="3" t="b">
        <f>IF('Ввод данных'!BD193=4,1,(IF('Ввод данных'!BD193=3,2,(IF('Ввод данных'!BD193=2,3,(IF('Ввод данных'!BD193=1,4)))))))</f>
        <v>0</v>
      </c>
      <c r="BB189">
        <f>'Ввод данных'!BE193</f>
        <v>0</v>
      </c>
      <c r="BC189">
        <f>'Ввод данных'!BF193</f>
        <v>0</v>
      </c>
      <c r="BD189" s="3" t="b">
        <f>IF('Ввод данных'!BG193=4,1,(IF('Ввод данных'!BG193=3,2,(IF('Ввод данных'!BG193=2,3,(IF('Ввод данных'!BG193=1,4)))))))</f>
        <v>0</v>
      </c>
      <c r="BE189" s="1" t="b">
        <f>IF('Ввод данных'!BH193=4,1,(IF('Ввод данных'!BH193=1,1,(IF('Ввод данных'!BH193=2,0,(IF('Ввод данных'!BH193=3,0)))))))</f>
        <v>0</v>
      </c>
      <c r="BF189" s="2">
        <f>'Ввод данных'!BI193</f>
        <v>0</v>
      </c>
      <c r="BG189">
        <f>'Ввод данных'!BJ193</f>
        <v>0</v>
      </c>
      <c r="BH189">
        <f>'Ввод данных'!BK193</f>
        <v>0</v>
      </c>
      <c r="BI189">
        <f>'Ввод данных'!BL193</f>
        <v>0</v>
      </c>
      <c r="BJ189">
        <f>'Ввод данных'!BM193</f>
        <v>0</v>
      </c>
      <c r="BK189">
        <f>'Ввод данных'!BN193</f>
        <v>0</v>
      </c>
      <c r="BL189">
        <f>'Ввод данных'!BO193</f>
        <v>0</v>
      </c>
      <c r="BM189" s="1" t="b">
        <f>IF('Ввод данных'!BP193=4,1,(IF('Ввод данных'!BP193=1,1,(IF('Ввод данных'!BP193=2,0,(IF('Ввод данных'!BP193=3,0)))))))</f>
        <v>0</v>
      </c>
      <c r="BN189">
        <f>'Ввод данных'!BQ193</f>
        <v>0</v>
      </c>
      <c r="BO189">
        <f>'Ввод данных'!BR193</f>
        <v>0</v>
      </c>
      <c r="BP189" s="3" t="b">
        <f>IF('Ввод данных'!BS193=4,1,(IF('Ввод данных'!BS193=3,2,(IF('Ввод данных'!BS193=2,3,(IF('Ввод данных'!BS193=1,4)))))))</f>
        <v>0</v>
      </c>
      <c r="BQ189">
        <f>'Ввод данных'!BT193</f>
        <v>0</v>
      </c>
      <c r="BR189">
        <f>'Ввод данных'!BU193</f>
        <v>0</v>
      </c>
      <c r="BS189">
        <f>'Ввод данных'!BV193</f>
        <v>0</v>
      </c>
      <c r="BT189" s="45">
        <f>'Ввод данных'!BH193</f>
        <v>0</v>
      </c>
      <c r="BU189" s="45">
        <f>'Ввод данных'!G193</f>
        <v>0</v>
      </c>
      <c r="BV189" s="45">
        <f>'Ввод данных'!AV193</f>
        <v>0</v>
      </c>
    </row>
    <row r="190" spans="1:74" x14ac:dyDescent="0.25">
      <c r="A190" s="3" t="b">
        <f>IF('Ввод данных'!D194=4,1,(IF('Ввод данных'!D194=3,2,(IF('Ввод данных'!D194=2,3,(IF('Ввод данных'!D194=1,4)))))))</f>
        <v>0</v>
      </c>
      <c r="B190">
        <f>'Ввод данных'!E194</f>
        <v>0</v>
      </c>
      <c r="C190">
        <f>'Ввод данных'!F194</f>
        <v>0</v>
      </c>
      <c r="D190" s="1" t="b">
        <f>IF('Ввод данных'!G194=4,1,(IF('Ввод данных'!G194=1,1,(IF('Ввод данных'!G194=2,0,(IF('Ввод данных'!G194=3,0)))))))</f>
        <v>0</v>
      </c>
      <c r="E190" s="3" t="b">
        <f>IF('Ввод данных'!H194=4,1,(IF('Ввод данных'!H194=3,2,(IF('Ввод данных'!H194=2,3,(IF('Ввод данных'!H194=1,4)))))))</f>
        <v>0</v>
      </c>
      <c r="F190">
        <f>'Ввод данных'!I194</f>
        <v>0</v>
      </c>
      <c r="G190">
        <f>'Ввод данных'!J194</f>
        <v>0</v>
      </c>
      <c r="H190">
        <f>'Ввод данных'!K194</f>
        <v>0</v>
      </c>
      <c r="I190">
        <f>'Ввод данных'!L194</f>
        <v>0</v>
      </c>
      <c r="J190">
        <f>'Ввод данных'!M194</f>
        <v>0</v>
      </c>
      <c r="K190">
        <f>'Ввод данных'!N194</f>
        <v>0</v>
      </c>
      <c r="L190">
        <f>'Ввод данных'!O194</f>
        <v>0</v>
      </c>
      <c r="M190">
        <f>'Ввод данных'!P194</f>
        <v>0</v>
      </c>
      <c r="N190">
        <f>'Ввод данных'!Q194</f>
        <v>0</v>
      </c>
      <c r="O190" s="2">
        <f>'Ввод данных'!R194</f>
        <v>0</v>
      </c>
      <c r="P190">
        <f>'Ввод данных'!S194</f>
        <v>0</v>
      </c>
      <c r="Q190" s="1" t="b">
        <f>IF('Ввод данных'!T194=4,1,(IF('Ввод данных'!T194=1,1,(IF('Ввод данных'!T194=2,0,(IF('Ввод данных'!T194=3,0)))))))</f>
        <v>0</v>
      </c>
      <c r="R190" s="3" t="b">
        <f>IF('Ввод данных'!U194=4,1,(IF('Ввод данных'!U194=3,2,(IF('Ввод данных'!U194=2,3,(IF('Ввод данных'!U194=1,4)))))))</f>
        <v>0</v>
      </c>
      <c r="S190">
        <f>'Ввод данных'!V194</f>
        <v>0</v>
      </c>
      <c r="T190">
        <f>'Ввод данных'!W194</f>
        <v>0</v>
      </c>
      <c r="U190" s="3" t="b">
        <f>IF('Ввод данных'!X194=4,1,(IF('Ввод данных'!X194=3,2,(IF('Ввод данных'!X194=2,3,(IF('Ввод данных'!X194=1,4)))))))</f>
        <v>0</v>
      </c>
      <c r="V190" s="3" t="b">
        <f>IF('Ввод данных'!Y194=4,1,(IF('Ввод данных'!Y194=3,2,(IF('Ввод данных'!Y194=2,3,(IF('Ввод данных'!Y194=1,4)))))))</f>
        <v>0</v>
      </c>
      <c r="W190" s="3" t="b">
        <f>IF('Ввод данных'!Z194=4,1,(IF('Ввод данных'!Z194=3,2,(IF('Ввод данных'!Z194=2,3,(IF('Ввод данных'!Z194=1,4)))))))</f>
        <v>0</v>
      </c>
      <c r="X190">
        <f>'Ввод данных'!AA194</f>
        <v>0</v>
      </c>
      <c r="Y190">
        <f>'Ввод данных'!AB194</f>
        <v>0</v>
      </c>
      <c r="Z190">
        <f>'Ввод данных'!AC194</f>
        <v>0</v>
      </c>
      <c r="AA190">
        <f>'Ввод данных'!AD194</f>
        <v>0</v>
      </c>
      <c r="AB190" s="1" t="b">
        <f>IF('Ввод данных'!AE194=4,1,(IF('Ввод данных'!AE194=1,1,(IF('Ввод данных'!AE194=2,0,(IF('Ввод данных'!AE194=3,0)))))))</f>
        <v>0</v>
      </c>
      <c r="AC190">
        <f>'Ввод данных'!AF194</f>
        <v>0</v>
      </c>
      <c r="AD190">
        <f>'Ввод данных'!AG194</f>
        <v>0</v>
      </c>
      <c r="AE190" s="3" t="b">
        <f>IF('Ввод данных'!AH194=4,1,(IF('Ввод данных'!AH194=3,2,(IF('Ввод данных'!AH194=2,3,(IF('Ввод данных'!AH194=1,4)))))))</f>
        <v>0</v>
      </c>
      <c r="AF190">
        <f>'Ввод данных'!AI194</f>
        <v>0</v>
      </c>
      <c r="AG190">
        <f>'Ввод данных'!AJ194</f>
        <v>0</v>
      </c>
      <c r="AH190">
        <f>'Ввод данных'!AK194</f>
        <v>0</v>
      </c>
      <c r="AI190" s="3" t="b">
        <f>IF('Ввод данных'!AL194=4,1,(IF('Ввод данных'!AL194=3,2,(IF('Ввод данных'!AL194=2,3,(IF('Ввод данных'!AL194=1,4)))))))</f>
        <v>0</v>
      </c>
      <c r="AJ190">
        <f>'Ввод данных'!AM194</f>
        <v>0</v>
      </c>
      <c r="AK190">
        <f>'Ввод данных'!AN194</f>
        <v>0</v>
      </c>
      <c r="AL190">
        <f>'Ввод данных'!AO194</f>
        <v>0</v>
      </c>
      <c r="AM190">
        <f>'Ввод данных'!AP194</f>
        <v>0</v>
      </c>
      <c r="AN190">
        <f>'Ввод данных'!AQ194</f>
        <v>0</v>
      </c>
      <c r="AO190">
        <f>'Ввод данных'!AR194</f>
        <v>0</v>
      </c>
      <c r="AP190" s="1" t="b">
        <f>IF('Ввод данных'!AS194=4,1,(IF('Ввод данных'!AS194=1,1,(IF('Ввод данных'!AS194=2,0,(IF('Ввод данных'!AS194=3,0)))))))</f>
        <v>0</v>
      </c>
      <c r="AQ190">
        <f>'Ввод данных'!AT194</f>
        <v>0</v>
      </c>
      <c r="AR190">
        <f>'Ввод данных'!AU194</f>
        <v>0</v>
      </c>
      <c r="AS190" s="1" t="b">
        <f>IF('Ввод данных'!AV194=4,1,(IF('Ввод данных'!AV194=1,1,(IF('Ввод данных'!AV194=2,0,(IF('Ввод данных'!AV194=3,0)))))))</f>
        <v>0</v>
      </c>
      <c r="AT190" s="3" t="b">
        <f>IF('Ввод данных'!AW194=4,1,(IF('Ввод данных'!AW194=3,2,(IF('Ввод данных'!AW194=2,3,(IF('Ввод данных'!AW194=1,4)))))))</f>
        <v>0</v>
      </c>
      <c r="AU190">
        <f>'Ввод данных'!AX194</f>
        <v>0</v>
      </c>
      <c r="AV190">
        <f>'Ввод данных'!AY194</f>
        <v>0</v>
      </c>
      <c r="AW190">
        <f>'Ввод данных'!AZ194</f>
        <v>0</v>
      </c>
      <c r="AX190">
        <f>'Ввод данных'!BA194</f>
        <v>0</v>
      </c>
      <c r="AY190" s="3" t="b">
        <f>IF('Ввод данных'!BB194=4,1,(IF('Ввод данных'!BB194=3,2,(IF('Ввод данных'!BB194=2,3,(IF('Ввод данных'!BB194=1,4)))))))</f>
        <v>0</v>
      </c>
      <c r="AZ190">
        <f>'Ввод данных'!BC194</f>
        <v>0</v>
      </c>
      <c r="BA190" s="3" t="b">
        <f>IF('Ввод данных'!BD194=4,1,(IF('Ввод данных'!BD194=3,2,(IF('Ввод данных'!BD194=2,3,(IF('Ввод данных'!BD194=1,4)))))))</f>
        <v>0</v>
      </c>
      <c r="BB190">
        <f>'Ввод данных'!BE194</f>
        <v>0</v>
      </c>
      <c r="BC190">
        <f>'Ввод данных'!BF194</f>
        <v>0</v>
      </c>
      <c r="BD190" s="3" t="b">
        <f>IF('Ввод данных'!BG194=4,1,(IF('Ввод данных'!BG194=3,2,(IF('Ввод данных'!BG194=2,3,(IF('Ввод данных'!BG194=1,4)))))))</f>
        <v>0</v>
      </c>
      <c r="BE190" s="1" t="b">
        <f>IF('Ввод данных'!BH194=4,1,(IF('Ввод данных'!BH194=1,1,(IF('Ввод данных'!BH194=2,0,(IF('Ввод данных'!BH194=3,0)))))))</f>
        <v>0</v>
      </c>
      <c r="BF190" s="2">
        <f>'Ввод данных'!BI194</f>
        <v>0</v>
      </c>
      <c r="BG190">
        <f>'Ввод данных'!BJ194</f>
        <v>0</v>
      </c>
      <c r="BH190">
        <f>'Ввод данных'!BK194</f>
        <v>0</v>
      </c>
      <c r="BI190">
        <f>'Ввод данных'!BL194</f>
        <v>0</v>
      </c>
      <c r="BJ190">
        <f>'Ввод данных'!BM194</f>
        <v>0</v>
      </c>
      <c r="BK190">
        <f>'Ввод данных'!BN194</f>
        <v>0</v>
      </c>
      <c r="BL190">
        <f>'Ввод данных'!BO194</f>
        <v>0</v>
      </c>
      <c r="BM190" s="1" t="b">
        <f>IF('Ввод данных'!BP194=4,1,(IF('Ввод данных'!BP194=1,1,(IF('Ввод данных'!BP194=2,0,(IF('Ввод данных'!BP194=3,0)))))))</f>
        <v>0</v>
      </c>
      <c r="BN190">
        <f>'Ввод данных'!BQ194</f>
        <v>0</v>
      </c>
      <c r="BO190">
        <f>'Ввод данных'!BR194</f>
        <v>0</v>
      </c>
      <c r="BP190" s="3" t="b">
        <f>IF('Ввод данных'!BS194=4,1,(IF('Ввод данных'!BS194=3,2,(IF('Ввод данных'!BS194=2,3,(IF('Ввод данных'!BS194=1,4)))))))</f>
        <v>0</v>
      </c>
      <c r="BQ190">
        <f>'Ввод данных'!BT194</f>
        <v>0</v>
      </c>
      <c r="BR190">
        <f>'Ввод данных'!BU194</f>
        <v>0</v>
      </c>
      <c r="BS190">
        <f>'Ввод данных'!BV194</f>
        <v>0</v>
      </c>
      <c r="BT190" s="45">
        <f>'Ввод данных'!BH194</f>
        <v>0</v>
      </c>
      <c r="BU190" s="45">
        <f>'Ввод данных'!G194</f>
        <v>0</v>
      </c>
      <c r="BV190" s="45">
        <f>'Ввод данных'!AV194</f>
        <v>0</v>
      </c>
    </row>
    <row r="191" spans="1:74" x14ac:dyDescent="0.25">
      <c r="A191" s="3" t="b">
        <f>IF('Ввод данных'!D195=4,1,(IF('Ввод данных'!D195=3,2,(IF('Ввод данных'!D195=2,3,(IF('Ввод данных'!D195=1,4)))))))</f>
        <v>0</v>
      </c>
      <c r="B191">
        <f>'Ввод данных'!E195</f>
        <v>0</v>
      </c>
      <c r="C191">
        <f>'Ввод данных'!F195</f>
        <v>0</v>
      </c>
      <c r="D191" s="1" t="b">
        <f>IF('Ввод данных'!G195=4,1,(IF('Ввод данных'!G195=1,1,(IF('Ввод данных'!G195=2,0,(IF('Ввод данных'!G195=3,0)))))))</f>
        <v>0</v>
      </c>
      <c r="E191" s="3" t="b">
        <f>IF('Ввод данных'!H195=4,1,(IF('Ввод данных'!H195=3,2,(IF('Ввод данных'!H195=2,3,(IF('Ввод данных'!H195=1,4)))))))</f>
        <v>0</v>
      </c>
      <c r="F191">
        <f>'Ввод данных'!I195</f>
        <v>0</v>
      </c>
      <c r="G191">
        <f>'Ввод данных'!J195</f>
        <v>0</v>
      </c>
      <c r="H191">
        <f>'Ввод данных'!K195</f>
        <v>0</v>
      </c>
      <c r="I191">
        <f>'Ввод данных'!L195</f>
        <v>0</v>
      </c>
      <c r="J191">
        <f>'Ввод данных'!M195</f>
        <v>0</v>
      </c>
      <c r="K191">
        <f>'Ввод данных'!N195</f>
        <v>0</v>
      </c>
      <c r="L191">
        <f>'Ввод данных'!O195</f>
        <v>0</v>
      </c>
      <c r="M191">
        <f>'Ввод данных'!P195</f>
        <v>0</v>
      </c>
      <c r="N191">
        <f>'Ввод данных'!Q195</f>
        <v>0</v>
      </c>
      <c r="O191" s="2">
        <f>'Ввод данных'!R195</f>
        <v>0</v>
      </c>
      <c r="P191">
        <f>'Ввод данных'!S195</f>
        <v>0</v>
      </c>
      <c r="Q191" s="1" t="b">
        <f>IF('Ввод данных'!T195=4,1,(IF('Ввод данных'!T195=1,1,(IF('Ввод данных'!T195=2,0,(IF('Ввод данных'!T195=3,0)))))))</f>
        <v>0</v>
      </c>
      <c r="R191" s="3" t="b">
        <f>IF('Ввод данных'!U195=4,1,(IF('Ввод данных'!U195=3,2,(IF('Ввод данных'!U195=2,3,(IF('Ввод данных'!U195=1,4)))))))</f>
        <v>0</v>
      </c>
      <c r="S191">
        <f>'Ввод данных'!V195</f>
        <v>0</v>
      </c>
      <c r="T191">
        <f>'Ввод данных'!W195</f>
        <v>0</v>
      </c>
      <c r="U191" s="3" t="b">
        <f>IF('Ввод данных'!X195=4,1,(IF('Ввод данных'!X195=3,2,(IF('Ввод данных'!X195=2,3,(IF('Ввод данных'!X195=1,4)))))))</f>
        <v>0</v>
      </c>
      <c r="V191" s="3" t="b">
        <f>IF('Ввод данных'!Y195=4,1,(IF('Ввод данных'!Y195=3,2,(IF('Ввод данных'!Y195=2,3,(IF('Ввод данных'!Y195=1,4)))))))</f>
        <v>0</v>
      </c>
      <c r="W191" s="3" t="b">
        <f>IF('Ввод данных'!Z195=4,1,(IF('Ввод данных'!Z195=3,2,(IF('Ввод данных'!Z195=2,3,(IF('Ввод данных'!Z195=1,4)))))))</f>
        <v>0</v>
      </c>
      <c r="X191">
        <f>'Ввод данных'!AA195</f>
        <v>0</v>
      </c>
      <c r="Y191">
        <f>'Ввод данных'!AB195</f>
        <v>0</v>
      </c>
      <c r="Z191">
        <f>'Ввод данных'!AC195</f>
        <v>0</v>
      </c>
      <c r="AA191">
        <f>'Ввод данных'!AD195</f>
        <v>0</v>
      </c>
      <c r="AB191" s="1" t="b">
        <f>IF('Ввод данных'!AE195=4,1,(IF('Ввод данных'!AE195=1,1,(IF('Ввод данных'!AE195=2,0,(IF('Ввод данных'!AE195=3,0)))))))</f>
        <v>0</v>
      </c>
      <c r="AC191">
        <f>'Ввод данных'!AF195</f>
        <v>0</v>
      </c>
      <c r="AD191">
        <f>'Ввод данных'!AG195</f>
        <v>0</v>
      </c>
      <c r="AE191" s="3" t="b">
        <f>IF('Ввод данных'!AH195=4,1,(IF('Ввод данных'!AH195=3,2,(IF('Ввод данных'!AH195=2,3,(IF('Ввод данных'!AH195=1,4)))))))</f>
        <v>0</v>
      </c>
      <c r="AF191">
        <f>'Ввод данных'!AI195</f>
        <v>0</v>
      </c>
      <c r="AG191">
        <f>'Ввод данных'!AJ195</f>
        <v>0</v>
      </c>
      <c r="AH191">
        <f>'Ввод данных'!AK195</f>
        <v>0</v>
      </c>
      <c r="AI191" s="3" t="b">
        <f>IF('Ввод данных'!AL195=4,1,(IF('Ввод данных'!AL195=3,2,(IF('Ввод данных'!AL195=2,3,(IF('Ввод данных'!AL195=1,4)))))))</f>
        <v>0</v>
      </c>
      <c r="AJ191">
        <f>'Ввод данных'!AM195</f>
        <v>0</v>
      </c>
      <c r="AK191">
        <f>'Ввод данных'!AN195</f>
        <v>0</v>
      </c>
      <c r="AL191">
        <f>'Ввод данных'!AO195</f>
        <v>0</v>
      </c>
      <c r="AM191">
        <f>'Ввод данных'!AP195</f>
        <v>0</v>
      </c>
      <c r="AN191">
        <f>'Ввод данных'!AQ195</f>
        <v>0</v>
      </c>
      <c r="AO191">
        <f>'Ввод данных'!AR195</f>
        <v>0</v>
      </c>
      <c r="AP191" s="1" t="b">
        <f>IF('Ввод данных'!AS195=4,1,(IF('Ввод данных'!AS195=1,1,(IF('Ввод данных'!AS195=2,0,(IF('Ввод данных'!AS195=3,0)))))))</f>
        <v>0</v>
      </c>
      <c r="AQ191">
        <f>'Ввод данных'!AT195</f>
        <v>0</v>
      </c>
      <c r="AR191">
        <f>'Ввод данных'!AU195</f>
        <v>0</v>
      </c>
      <c r="AS191" s="1" t="b">
        <f>IF('Ввод данных'!AV195=4,1,(IF('Ввод данных'!AV195=1,1,(IF('Ввод данных'!AV195=2,0,(IF('Ввод данных'!AV195=3,0)))))))</f>
        <v>0</v>
      </c>
      <c r="AT191" s="3" t="b">
        <f>IF('Ввод данных'!AW195=4,1,(IF('Ввод данных'!AW195=3,2,(IF('Ввод данных'!AW195=2,3,(IF('Ввод данных'!AW195=1,4)))))))</f>
        <v>0</v>
      </c>
      <c r="AU191">
        <f>'Ввод данных'!AX195</f>
        <v>0</v>
      </c>
      <c r="AV191">
        <f>'Ввод данных'!AY195</f>
        <v>0</v>
      </c>
      <c r="AW191">
        <f>'Ввод данных'!AZ195</f>
        <v>0</v>
      </c>
      <c r="AX191">
        <f>'Ввод данных'!BA195</f>
        <v>0</v>
      </c>
      <c r="AY191" s="3" t="b">
        <f>IF('Ввод данных'!BB195=4,1,(IF('Ввод данных'!BB195=3,2,(IF('Ввод данных'!BB195=2,3,(IF('Ввод данных'!BB195=1,4)))))))</f>
        <v>0</v>
      </c>
      <c r="AZ191">
        <f>'Ввод данных'!BC195</f>
        <v>0</v>
      </c>
      <c r="BA191" s="3" t="b">
        <f>IF('Ввод данных'!BD195=4,1,(IF('Ввод данных'!BD195=3,2,(IF('Ввод данных'!BD195=2,3,(IF('Ввод данных'!BD195=1,4)))))))</f>
        <v>0</v>
      </c>
      <c r="BB191">
        <f>'Ввод данных'!BE195</f>
        <v>0</v>
      </c>
      <c r="BC191">
        <f>'Ввод данных'!BF195</f>
        <v>0</v>
      </c>
      <c r="BD191" s="3" t="b">
        <f>IF('Ввод данных'!BG195=4,1,(IF('Ввод данных'!BG195=3,2,(IF('Ввод данных'!BG195=2,3,(IF('Ввод данных'!BG195=1,4)))))))</f>
        <v>0</v>
      </c>
      <c r="BE191" s="1" t="b">
        <f>IF('Ввод данных'!BH195=4,1,(IF('Ввод данных'!BH195=1,1,(IF('Ввод данных'!BH195=2,0,(IF('Ввод данных'!BH195=3,0)))))))</f>
        <v>0</v>
      </c>
      <c r="BF191" s="2">
        <f>'Ввод данных'!BI195</f>
        <v>0</v>
      </c>
      <c r="BG191">
        <f>'Ввод данных'!BJ195</f>
        <v>0</v>
      </c>
      <c r="BH191">
        <f>'Ввод данных'!BK195</f>
        <v>0</v>
      </c>
      <c r="BI191">
        <f>'Ввод данных'!BL195</f>
        <v>0</v>
      </c>
      <c r="BJ191">
        <f>'Ввод данных'!BM195</f>
        <v>0</v>
      </c>
      <c r="BK191">
        <f>'Ввод данных'!BN195</f>
        <v>0</v>
      </c>
      <c r="BL191">
        <f>'Ввод данных'!BO195</f>
        <v>0</v>
      </c>
      <c r="BM191" s="1" t="b">
        <f>IF('Ввод данных'!BP195=4,1,(IF('Ввод данных'!BP195=1,1,(IF('Ввод данных'!BP195=2,0,(IF('Ввод данных'!BP195=3,0)))))))</f>
        <v>0</v>
      </c>
      <c r="BN191">
        <f>'Ввод данных'!BQ195</f>
        <v>0</v>
      </c>
      <c r="BO191">
        <f>'Ввод данных'!BR195</f>
        <v>0</v>
      </c>
      <c r="BP191" s="3" t="b">
        <f>IF('Ввод данных'!BS195=4,1,(IF('Ввод данных'!BS195=3,2,(IF('Ввод данных'!BS195=2,3,(IF('Ввод данных'!BS195=1,4)))))))</f>
        <v>0</v>
      </c>
      <c r="BQ191">
        <f>'Ввод данных'!BT195</f>
        <v>0</v>
      </c>
      <c r="BR191">
        <f>'Ввод данных'!BU195</f>
        <v>0</v>
      </c>
      <c r="BS191">
        <f>'Ввод данных'!BV195</f>
        <v>0</v>
      </c>
      <c r="BT191" s="45">
        <f>'Ввод данных'!BH195</f>
        <v>0</v>
      </c>
      <c r="BU191" s="45">
        <f>'Ввод данных'!G195</f>
        <v>0</v>
      </c>
      <c r="BV191" s="45">
        <f>'Ввод данных'!AV195</f>
        <v>0</v>
      </c>
    </row>
    <row r="192" spans="1:74" x14ac:dyDescent="0.25">
      <c r="A192" s="3" t="b">
        <f>IF('Ввод данных'!D196=4,1,(IF('Ввод данных'!D196=3,2,(IF('Ввод данных'!D196=2,3,(IF('Ввод данных'!D196=1,4)))))))</f>
        <v>0</v>
      </c>
      <c r="B192">
        <f>'Ввод данных'!E196</f>
        <v>0</v>
      </c>
      <c r="C192">
        <f>'Ввод данных'!F196</f>
        <v>0</v>
      </c>
      <c r="D192" s="1" t="b">
        <f>IF('Ввод данных'!G196=4,1,(IF('Ввод данных'!G196=1,1,(IF('Ввод данных'!G196=2,0,(IF('Ввод данных'!G196=3,0)))))))</f>
        <v>0</v>
      </c>
      <c r="E192" s="3" t="b">
        <f>IF('Ввод данных'!H196=4,1,(IF('Ввод данных'!H196=3,2,(IF('Ввод данных'!H196=2,3,(IF('Ввод данных'!H196=1,4)))))))</f>
        <v>0</v>
      </c>
      <c r="F192">
        <f>'Ввод данных'!I196</f>
        <v>0</v>
      </c>
      <c r="G192">
        <f>'Ввод данных'!J196</f>
        <v>0</v>
      </c>
      <c r="H192">
        <f>'Ввод данных'!K196</f>
        <v>0</v>
      </c>
      <c r="I192">
        <f>'Ввод данных'!L196</f>
        <v>0</v>
      </c>
      <c r="J192">
        <f>'Ввод данных'!M196</f>
        <v>0</v>
      </c>
      <c r="K192">
        <f>'Ввод данных'!N196</f>
        <v>0</v>
      </c>
      <c r="L192">
        <f>'Ввод данных'!O196</f>
        <v>0</v>
      </c>
      <c r="M192">
        <f>'Ввод данных'!P196</f>
        <v>0</v>
      </c>
      <c r="N192">
        <f>'Ввод данных'!Q196</f>
        <v>0</v>
      </c>
      <c r="O192" s="2">
        <f>'Ввод данных'!R196</f>
        <v>0</v>
      </c>
      <c r="P192">
        <f>'Ввод данных'!S196</f>
        <v>0</v>
      </c>
      <c r="Q192" s="1" t="b">
        <f>IF('Ввод данных'!T196=4,1,(IF('Ввод данных'!T196=1,1,(IF('Ввод данных'!T196=2,0,(IF('Ввод данных'!T196=3,0)))))))</f>
        <v>0</v>
      </c>
      <c r="R192" s="3" t="b">
        <f>IF('Ввод данных'!U196=4,1,(IF('Ввод данных'!U196=3,2,(IF('Ввод данных'!U196=2,3,(IF('Ввод данных'!U196=1,4)))))))</f>
        <v>0</v>
      </c>
      <c r="S192">
        <f>'Ввод данных'!V196</f>
        <v>0</v>
      </c>
      <c r="T192">
        <f>'Ввод данных'!W196</f>
        <v>0</v>
      </c>
      <c r="U192" s="3" t="b">
        <f>IF('Ввод данных'!X196=4,1,(IF('Ввод данных'!X196=3,2,(IF('Ввод данных'!X196=2,3,(IF('Ввод данных'!X196=1,4)))))))</f>
        <v>0</v>
      </c>
      <c r="V192" s="3" t="b">
        <f>IF('Ввод данных'!Y196=4,1,(IF('Ввод данных'!Y196=3,2,(IF('Ввод данных'!Y196=2,3,(IF('Ввод данных'!Y196=1,4)))))))</f>
        <v>0</v>
      </c>
      <c r="W192" s="3" t="b">
        <f>IF('Ввод данных'!Z196=4,1,(IF('Ввод данных'!Z196=3,2,(IF('Ввод данных'!Z196=2,3,(IF('Ввод данных'!Z196=1,4)))))))</f>
        <v>0</v>
      </c>
      <c r="X192">
        <f>'Ввод данных'!AA196</f>
        <v>0</v>
      </c>
      <c r="Y192">
        <f>'Ввод данных'!AB196</f>
        <v>0</v>
      </c>
      <c r="Z192">
        <f>'Ввод данных'!AC196</f>
        <v>0</v>
      </c>
      <c r="AA192">
        <f>'Ввод данных'!AD196</f>
        <v>0</v>
      </c>
      <c r="AB192" s="1" t="b">
        <f>IF('Ввод данных'!AE196=4,1,(IF('Ввод данных'!AE196=1,1,(IF('Ввод данных'!AE196=2,0,(IF('Ввод данных'!AE196=3,0)))))))</f>
        <v>0</v>
      </c>
      <c r="AC192">
        <f>'Ввод данных'!AF196</f>
        <v>0</v>
      </c>
      <c r="AD192">
        <f>'Ввод данных'!AG196</f>
        <v>0</v>
      </c>
      <c r="AE192" s="3" t="b">
        <f>IF('Ввод данных'!AH196=4,1,(IF('Ввод данных'!AH196=3,2,(IF('Ввод данных'!AH196=2,3,(IF('Ввод данных'!AH196=1,4)))))))</f>
        <v>0</v>
      </c>
      <c r="AF192">
        <f>'Ввод данных'!AI196</f>
        <v>0</v>
      </c>
      <c r="AG192">
        <f>'Ввод данных'!AJ196</f>
        <v>0</v>
      </c>
      <c r="AH192">
        <f>'Ввод данных'!AK196</f>
        <v>0</v>
      </c>
      <c r="AI192" s="3" t="b">
        <f>IF('Ввод данных'!AL196=4,1,(IF('Ввод данных'!AL196=3,2,(IF('Ввод данных'!AL196=2,3,(IF('Ввод данных'!AL196=1,4)))))))</f>
        <v>0</v>
      </c>
      <c r="AJ192">
        <f>'Ввод данных'!AM196</f>
        <v>0</v>
      </c>
      <c r="AK192">
        <f>'Ввод данных'!AN196</f>
        <v>0</v>
      </c>
      <c r="AL192">
        <f>'Ввод данных'!AO196</f>
        <v>0</v>
      </c>
      <c r="AM192">
        <f>'Ввод данных'!AP196</f>
        <v>0</v>
      </c>
      <c r="AN192">
        <f>'Ввод данных'!AQ196</f>
        <v>0</v>
      </c>
      <c r="AO192">
        <f>'Ввод данных'!AR196</f>
        <v>0</v>
      </c>
      <c r="AP192" s="1" t="b">
        <f>IF('Ввод данных'!AS196=4,1,(IF('Ввод данных'!AS196=1,1,(IF('Ввод данных'!AS196=2,0,(IF('Ввод данных'!AS196=3,0)))))))</f>
        <v>0</v>
      </c>
      <c r="AQ192">
        <f>'Ввод данных'!AT196</f>
        <v>0</v>
      </c>
      <c r="AR192">
        <f>'Ввод данных'!AU196</f>
        <v>0</v>
      </c>
      <c r="AS192" s="1" t="b">
        <f>IF('Ввод данных'!AV196=4,1,(IF('Ввод данных'!AV196=1,1,(IF('Ввод данных'!AV196=2,0,(IF('Ввод данных'!AV196=3,0)))))))</f>
        <v>0</v>
      </c>
      <c r="AT192" s="3" t="b">
        <f>IF('Ввод данных'!AW196=4,1,(IF('Ввод данных'!AW196=3,2,(IF('Ввод данных'!AW196=2,3,(IF('Ввод данных'!AW196=1,4)))))))</f>
        <v>0</v>
      </c>
      <c r="AU192">
        <f>'Ввод данных'!AX196</f>
        <v>0</v>
      </c>
      <c r="AV192">
        <f>'Ввод данных'!AY196</f>
        <v>0</v>
      </c>
      <c r="AW192">
        <f>'Ввод данных'!AZ196</f>
        <v>0</v>
      </c>
      <c r="AX192">
        <f>'Ввод данных'!BA196</f>
        <v>0</v>
      </c>
      <c r="AY192" s="3" t="b">
        <f>IF('Ввод данных'!BB196=4,1,(IF('Ввод данных'!BB196=3,2,(IF('Ввод данных'!BB196=2,3,(IF('Ввод данных'!BB196=1,4)))))))</f>
        <v>0</v>
      </c>
      <c r="AZ192">
        <f>'Ввод данных'!BC196</f>
        <v>0</v>
      </c>
      <c r="BA192" s="3" t="b">
        <f>IF('Ввод данных'!BD196=4,1,(IF('Ввод данных'!BD196=3,2,(IF('Ввод данных'!BD196=2,3,(IF('Ввод данных'!BD196=1,4)))))))</f>
        <v>0</v>
      </c>
      <c r="BB192">
        <f>'Ввод данных'!BE196</f>
        <v>0</v>
      </c>
      <c r="BC192">
        <f>'Ввод данных'!BF196</f>
        <v>0</v>
      </c>
      <c r="BD192" s="3" t="b">
        <f>IF('Ввод данных'!BG196=4,1,(IF('Ввод данных'!BG196=3,2,(IF('Ввод данных'!BG196=2,3,(IF('Ввод данных'!BG196=1,4)))))))</f>
        <v>0</v>
      </c>
      <c r="BE192" s="1" t="b">
        <f>IF('Ввод данных'!BH196=4,1,(IF('Ввод данных'!BH196=1,1,(IF('Ввод данных'!BH196=2,0,(IF('Ввод данных'!BH196=3,0)))))))</f>
        <v>0</v>
      </c>
      <c r="BF192" s="2">
        <f>'Ввод данных'!BI196</f>
        <v>0</v>
      </c>
      <c r="BG192">
        <f>'Ввод данных'!BJ196</f>
        <v>0</v>
      </c>
      <c r="BH192">
        <f>'Ввод данных'!BK196</f>
        <v>0</v>
      </c>
      <c r="BI192">
        <f>'Ввод данных'!BL196</f>
        <v>0</v>
      </c>
      <c r="BJ192">
        <f>'Ввод данных'!BM196</f>
        <v>0</v>
      </c>
      <c r="BK192">
        <f>'Ввод данных'!BN196</f>
        <v>0</v>
      </c>
      <c r="BL192">
        <f>'Ввод данных'!BO196</f>
        <v>0</v>
      </c>
      <c r="BM192" s="1" t="b">
        <f>IF('Ввод данных'!BP196=4,1,(IF('Ввод данных'!BP196=1,1,(IF('Ввод данных'!BP196=2,0,(IF('Ввод данных'!BP196=3,0)))))))</f>
        <v>0</v>
      </c>
      <c r="BN192">
        <f>'Ввод данных'!BQ196</f>
        <v>0</v>
      </c>
      <c r="BO192">
        <f>'Ввод данных'!BR196</f>
        <v>0</v>
      </c>
      <c r="BP192" s="3" t="b">
        <f>IF('Ввод данных'!BS196=4,1,(IF('Ввод данных'!BS196=3,2,(IF('Ввод данных'!BS196=2,3,(IF('Ввод данных'!BS196=1,4)))))))</f>
        <v>0</v>
      </c>
      <c r="BQ192">
        <f>'Ввод данных'!BT196</f>
        <v>0</v>
      </c>
      <c r="BR192">
        <f>'Ввод данных'!BU196</f>
        <v>0</v>
      </c>
      <c r="BS192">
        <f>'Ввод данных'!BV196</f>
        <v>0</v>
      </c>
      <c r="BT192" s="45">
        <f>'Ввод данных'!BH196</f>
        <v>0</v>
      </c>
      <c r="BU192" s="45">
        <f>'Ввод данных'!G196</f>
        <v>0</v>
      </c>
      <c r="BV192" s="45">
        <f>'Ввод данных'!AV196</f>
        <v>0</v>
      </c>
    </row>
    <row r="193" spans="1:74" x14ac:dyDescent="0.25">
      <c r="A193" s="3" t="b">
        <f>IF('Ввод данных'!D197=4,1,(IF('Ввод данных'!D197=3,2,(IF('Ввод данных'!D197=2,3,(IF('Ввод данных'!D197=1,4)))))))</f>
        <v>0</v>
      </c>
      <c r="B193">
        <f>'Ввод данных'!E197</f>
        <v>0</v>
      </c>
      <c r="C193">
        <f>'Ввод данных'!F197</f>
        <v>0</v>
      </c>
      <c r="D193" s="1" t="b">
        <f>IF('Ввод данных'!G197=4,1,(IF('Ввод данных'!G197=1,1,(IF('Ввод данных'!G197=2,0,(IF('Ввод данных'!G197=3,0)))))))</f>
        <v>0</v>
      </c>
      <c r="E193" s="3" t="b">
        <f>IF('Ввод данных'!H197=4,1,(IF('Ввод данных'!H197=3,2,(IF('Ввод данных'!H197=2,3,(IF('Ввод данных'!H197=1,4)))))))</f>
        <v>0</v>
      </c>
      <c r="F193">
        <f>'Ввод данных'!I197</f>
        <v>0</v>
      </c>
      <c r="G193">
        <f>'Ввод данных'!J197</f>
        <v>0</v>
      </c>
      <c r="H193">
        <f>'Ввод данных'!K197</f>
        <v>0</v>
      </c>
      <c r="I193">
        <f>'Ввод данных'!L197</f>
        <v>0</v>
      </c>
      <c r="J193">
        <f>'Ввод данных'!M197</f>
        <v>0</v>
      </c>
      <c r="K193">
        <f>'Ввод данных'!N197</f>
        <v>0</v>
      </c>
      <c r="L193">
        <f>'Ввод данных'!O197</f>
        <v>0</v>
      </c>
      <c r="M193">
        <f>'Ввод данных'!P197</f>
        <v>0</v>
      </c>
      <c r="N193">
        <f>'Ввод данных'!Q197</f>
        <v>0</v>
      </c>
      <c r="O193" s="2">
        <f>'Ввод данных'!R197</f>
        <v>0</v>
      </c>
      <c r="P193">
        <f>'Ввод данных'!S197</f>
        <v>0</v>
      </c>
      <c r="Q193" s="1" t="b">
        <f>IF('Ввод данных'!T197=4,1,(IF('Ввод данных'!T197=1,1,(IF('Ввод данных'!T197=2,0,(IF('Ввод данных'!T197=3,0)))))))</f>
        <v>0</v>
      </c>
      <c r="R193" s="3" t="b">
        <f>IF('Ввод данных'!U197=4,1,(IF('Ввод данных'!U197=3,2,(IF('Ввод данных'!U197=2,3,(IF('Ввод данных'!U197=1,4)))))))</f>
        <v>0</v>
      </c>
      <c r="S193">
        <f>'Ввод данных'!V197</f>
        <v>0</v>
      </c>
      <c r="T193">
        <f>'Ввод данных'!W197</f>
        <v>0</v>
      </c>
      <c r="U193" s="3" t="b">
        <f>IF('Ввод данных'!X197=4,1,(IF('Ввод данных'!X197=3,2,(IF('Ввод данных'!X197=2,3,(IF('Ввод данных'!X197=1,4)))))))</f>
        <v>0</v>
      </c>
      <c r="V193" s="3" t="b">
        <f>IF('Ввод данных'!Y197=4,1,(IF('Ввод данных'!Y197=3,2,(IF('Ввод данных'!Y197=2,3,(IF('Ввод данных'!Y197=1,4)))))))</f>
        <v>0</v>
      </c>
      <c r="W193" s="3" t="b">
        <f>IF('Ввод данных'!Z197=4,1,(IF('Ввод данных'!Z197=3,2,(IF('Ввод данных'!Z197=2,3,(IF('Ввод данных'!Z197=1,4)))))))</f>
        <v>0</v>
      </c>
      <c r="X193">
        <f>'Ввод данных'!AA197</f>
        <v>0</v>
      </c>
      <c r="Y193">
        <f>'Ввод данных'!AB197</f>
        <v>0</v>
      </c>
      <c r="Z193">
        <f>'Ввод данных'!AC197</f>
        <v>0</v>
      </c>
      <c r="AA193">
        <f>'Ввод данных'!AD197</f>
        <v>0</v>
      </c>
      <c r="AB193" s="1" t="b">
        <f>IF('Ввод данных'!AE197=4,1,(IF('Ввод данных'!AE197=1,1,(IF('Ввод данных'!AE197=2,0,(IF('Ввод данных'!AE197=3,0)))))))</f>
        <v>0</v>
      </c>
      <c r="AC193">
        <f>'Ввод данных'!AF197</f>
        <v>0</v>
      </c>
      <c r="AD193">
        <f>'Ввод данных'!AG197</f>
        <v>0</v>
      </c>
      <c r="AE193" s="3" t="b">
        <f>IF('Ввод данных'!AH197=4,1,(IF('Ввод данных'!AH197=3,2,(IF('Ввод данных'!AH197=2,3,(IF('Ввод данных'!AH197=1,4)))))))</f>
        <v>0</v>
      </c>
      <c r="AF193">
        <f>'Ввод данных'!AI197</f>
        <v>0</v>
      </c>
      <c r="AG193">
        <f>'Ввод данных'!AJ197</f>
        <v>0</v>
      </c>
      <c r="AH193">
        <f>'Ввод данных'!AK197</f>
        <v>0</v>
      </c>
      <c r="AI193" s="3" t="b">
        <f>IF('Ввод данных'!AL197=4,1,(IF('Ввод данных'!AL197=3,2,(IF('Ввод данных'!AL197=2,3,(IF('Ввод данных'!AL197=1,4)))))))</f>
        <v>0</v>
      </c>
      <c r="AJ193">
        <f>'Ввод данных'!AM197</f>
        <v>0</v>
      </c>
      <c r="AK193">
        <f>'Ввод данных'!AN197</f>
        <v>0</v>
      </c>
      <c r="AL193">
        <f>'Ввод данных'!AO197</f>
        <v>0</v>
      </c>
      <c r="AM193">
        <f>'Ввод данных'!AP197</f>
        <v>0</v>
      </c>
      <c r="AN193">
        <f>'Ввод данных'!AQ197</f>
        <v>0</v>
      </c>
      <c r="AO193">
        <f>'Ввод данных'!AR197</f>
        <v>0</v>
      </c>
      <c r="AP193" s="1" t="b">
        <f>IF('Ввод данных'!AS197=4,1,(IF('Ввод данных'!AS197=1,1,(IF('Ввод данных'!AS197=2,0,(IF('Ввод данных'!AS197=3,0)))))))</f>
        <v>0</v>
      </c>
      <c r="AQ193">
        <f>'Ввод данных'!AT197</f>
        <v>0</v>
      </c>
      <c r="AR193">
        <f>'Ввод данных'!AU197</f>
        <v>0</v>
      </c>
      <c r="AS193" s="1" t="b">
        <f>IF('Ввод данных'!AV197=4,1,(IF('Ввод данных'!AV197=1,1,(IF('Ввод данных'!AV197=2,0,(IF('Ввод данных'!AV197=3,0)))))))</f>
        <v>0</v>
      </c>
      <c r="AT193" s="3" t="b">
        <f>IF('Ввод данных'!AW197=4,1,(IF('Ввод данных'!AW197=3,2,(IF('Ввод данных'!AW197=2,3,(IF('Ввод данных'!AW197=1,4)))))))</f>
        <v>0</v>
      </c>
      <c r="AU193">
        <f>'Ввод данных'!AX197</f>
        <v>0</v>
      </c>
      <c r="AV193">
        <f>'Ввод данных'!AY197</f>
        <v>0</v>
      </c>
      <c r="AW193">
        <f>'Ввод данных'!AZ197</f>
        <v>0</v>
      </c>
      <c r="AX193">
        <f>'Ввод данных'!BA197</f>
        <v>0</v>
      </c>
      <c r="AY193" s="3" t="b">
        <f>IF('Ввод данных'!BB197=4,1,(IF('Ввод данных'!BB197=3,2,(IF('Ввод данных'!BB197=2,3,(IF('Ввод данных'!BB197=1,4)))))))</f>
        <v>0</v>
      </c>
      <c r="AZ193">
        <f>'Ввод данных'!BC197</f>
        <v>0</v>
      </c>
      <c r="BA193" s="3" t="b">
        <f>IF('Ввод данных'!BD197=4,1,(IF('Ввод данных'!BD197=3,2,(IF('Ввод данных'!BD197=2,3,(IF('Ввод данных'!BD197=1,4)))))))</f>
        <v>0</v>
      </c>
      <c r="BB193">
        <f>'Ввод данных'!BE197</f>
        <v>0</v>
      </c>
      <c r="BC193">
        <f>'Ввод данных'!BF197</f>
        <v>0</v>
      </c>
      <c r="BD193" s="3" t="b">
        <f>IF('Ввод данных'!BG197=4,1,(IF('Ввод данных'!BG197=3,2,(IF('Ввод данных'!BG197=2,3,(IF('Ввод данных'!BG197=1,4)))))))</f>
        <v>0</v>
      </c>
      <c r="BE193" s="1" t="b">
        <f>IF('Ввод данных'!BH197=4,1,(IF('Ввод данных'!BH197=1,1,(IF('Ввод данных'!BH197=2,0,(IF('Ввод данных'!BH197=3,0)))))))</f>
        <v>0</v>
      </c>
      <c r="BF193" s="2">
        <f>'Ввод данных'!BI197</f>
        <v>0</v>
      </c>
      <c r="BG193">
        <f>'Ввод данных'!BJ197</f>
        <v>0</v>
      </c>
      <c r="BH193">
        <f>'Ввод данных'!BK197</f>
        <v>0</v>
      </c>
      <c r="BI193">
        <f>'Ввод данных'!BL197</f>
        <v>0</v>
      </c>
      <c r="BJ193">
        <f>'Ввод данных'!BM197</f>
        <v>0</v>
      </c>
      <c r="BK193">
        <f>'Ввод данных'!BN197</f>
        <v>0</v>
      </c>
      <c r="BL193">
        <f>'Ввод данных'!BO197</f>
        <v>0</v>
      </c>
      <c r="BM193" s="1" t="b">
        <f>IF('Ввод данных'!BP197=4,1,(IF('Ввод данных'!BP197=1,1,(IF('Ввод данных'!BP197=2,0,(IF('Ввод данных'!BP197=3,0)))))))</f>
        <v>0</v>
      </c>
      <c r="BN193">
        <f>'Ввод данных'!BQ197</f>
        <v>0</v>
      </c>
      <c r="BO193">
        <f>'Ввод данных'!BR197</f>
        <v>0</v>
      </c>
      <c r="BP193" s="3" t="b">
        <f>IF('Ввод данных'!BS197=4,1,(IF('Ввод данных'!BS197=3,2,(IF('Ввод данных'!BS197=2,3,(IF('Ввод данных'!BS197=1,4)))))))</f>
        <v>0</v>
      </c>
      <c r="BQ193">
        <f>'Ввод данных'!BT197</f>
        <v>0</v>
      </c>
      <c r="BR193">
        <f>'Ввод данных'!BU197</f>
        <v>0</v>
      </c>
      <c r="BS193">
        <f>'Ввод данных'!BV197</f>
        <v>0</v>
      </c>
      <c r="BT193" s="45">
        <f>'Ввод данных'!BH197</f>
        <v>0</v>
      </c>
      <c r="BU193" s="45">
        <f>'Ввод данных'!G197</f>
        <v>0</v>
      </c>
      <c r="BV193" s="45">
        <f>'Ввод данных'!AV197</f>
        <v>0</v>
      </c>
    </row>
    <row r="194" spans="1:74" x14ac:dyDescent="0.25">
      <c r="A194" s="3" t="b">
        <f>IF('Ввод данных'!D198=4,1,(IF('Ввод данных'!D198=3,2,(IF('Ввод данных'!D198=2,3,(IF('Ввод данных'!D198=1,4)))))))</f>
        <v>0</v>
      </c>
      <c r="B194">
        <f>'Ввод данных'!E198</f>
        <v>0</v>
      </c>
      <c r="C194">
        <f>'Ввод данных'!F198</f>
        <v>0</v>
      </c>
      <c r="D194" s="1" t="b">
        <f>IF('Ввод данных'!G198=4,1,(IF('Ввод данных'!G198=1,1,(IF('Ввод данных'!G198=2,0,(IF('Ввод данных'!G198=3,0)))))))</f>
        <v>0</v>
      </c>
      <c r="E194" s="3" t="b">
        <f>IF('Ввод данных'!H198=4,1,(IF('Ввод данных'!H198=3,2,(IF('Ввод данных'!H198=2,3,(IF('Ввод данных'!H198=1,4)))))))</f>
        <v>0</v>
      </c>
      <c r="F194">
        <f>'Ввод данных'!I198</f>
        <v>0</v>
      </c>
      <c r="G194">
        <f>'Ввод данных'!J198</f>
        <v>0</v>
      </c>
      <c r="H194">
        <f>'Ввод данных'!K198</f>
        <v>0</v>
      </c>
      <c r="I194">
        <f>'Ввод данных'!L198</f>
        <v>0</v>
      </c>
      <c r="J194">
        <f>'Ввод данных'!M198</f>
        <v>0</v>
      </c>
      <c r="K194">
        <f>'Ввод данных'!N198</f>
        <v>0</v>
      </c>
      <c r="L194">
        <f>'Ввод данных'!O198</f>
        <v>0</v>
      </c>
      <c r="M194">
        <f>'Ввод данных'!P198</f>
        <v>0</v>
      </c>
      <c r="N194">
        <f>'Ввод данных'!Q198</f>
        <v>0</v>
      </c>
      <c r="O194" s="2">
        <f>'Ввод данных'!R198</f>
        <v>0</v>
      </c>
      <c r="P194">
        <f>'Ввод данных'!S198</f>
        <v>0</v>
      </c>
      <c r="Q194" s="1" t="b">
        <f>IF('Ввод данных'!T198=4,1,(IF('Ввод данных'!T198=1,1,(IF('Ввод данных'!T198=2,0,(IF('Ввод данных'!T198=3,0)))))))</f>
        <v>0</v>
      </c>
      <c r="R194" s="3" t="b">
        <f>IF('Ввод данных'!U198=4,1,(IF('Ввод данных'!U198=3,2,(IF('Ввод данных'!U198=2,3,(IF('Ввод данных'!U198=1,4)))))))</f>
        <v>0</v>
      </c>
      <c r="S194">
        <f>'Ввод данных'!V198</f>
        <v>0</v>
      </c>
      <c r="T194">
        <f>'Ввод данных'!W198</f>
        <v>0</v>
      </c>
      <c r="U194" s="3" t="b">
        <f>IF('Ввод данных'!X198=4,1,(IF('Ввод данных'!X198=3,2,(IF('Ввод данных'!X198=2,3,(IF('Ввод данных'!X198=1,4)))))))</f>
        <v>0</v>
      </c>
      <c r="V194" s="3" t="b">
        <f>IF('Ввод данных'!Y198=4,1,(IF('Ввод данных'!Y198=3,2,(IF('Ввод данных'!Y198=2,3,(IF('Ввод данных'!Y198=1,4)))))))</f>
        <v>0</v>
      </c>
      <c r="W194" s="3" t="b">
        <f>IF('Ввод данных'!Z198=4,1,(IF('Ввод данных'!Z198=3,2,(IF('Ввод данных'!Z198=2,3,(IF('Ввод данных'!Z198=1,4)))))))</f>
        <v>0</v>
      </c>
      <c r="X194">
        <f>'Ввод данных'!AA198</f>
        <v>0</v>
      </c>
      <c r="Y194">
        <f>'Ввод данных'!AB198</f>
        <v>0</v>
      </c>
      <c r="Z194">
        <f>'Ввод данных'!AC198</f>
        <v>0</v>
      </c>
      <c r="AA194">
        <f>'Ввод данных'!AD198</f>
        <v>0</v>
      </c>
      <c r="AB194" s="1" t="b">
        <f>IF('Ввод данных'!AE198=4,1,(IF('Ввод данных'!AE198=1,1,(IF('Ввод данных'!AE198=2,0,(IF('Ввод данных'!AE198=3,0)))))))</f>
        <v>0</v>
      </c>
      <c r="AC194">
        <f>'Ввод данных'!AF198</f>
        <v>0</v>
      </c>
      <c r="AD194">
        <f>'Ввод данных'!AG198</f>
        <v>0</v>
      </c>
      <c r="AE194" s="3" t="b">
        <f>IF('Ввод данных'!AH198=4,1,(IF('Ввод данных'!AH198=3,2,(IF('Ввод данных'!AH198=2,3,(IF('Ввод данных'!AH198=1,4)))))))</f>
        <v>0</v>
      </c>
      <c r="AF194">
        <f>'Ввод данных'!AI198</f>
        <v>0</v>
      </c>
      <c r="AG194">
        <f>'Ввод данных'!AJ198</f>
        <v>0</v>
      </c>
      <c r="AH194">
        <f>'Ввод данных'!AK198</f>
        <v>0</v>
      </c>
      <c r="AI194" s="3" t="b">
        <f>IF('Ввод данных'!AL198=4,1,(IF('Ввод данных'!AL198=3,2,(IF('Ввод данных'!AL198=2,3,(IF('Ввод данных'!AL198=1,4)))))))</f>
        <v>0</v>
      </c>
      <c r="AJ194">
        <f>'Ввод данных'!AM198</f>
        <v>0</v>
      </c>
      <c r="AK194">
        <f>'Ввод данных'!AN198</f>
        <v>0</v>
      </c>
      <c r="AL194">
        <f>'Ввод данных'!AO198</f>
        <v>0</v>
      </c>
      <c r="AM194">
        <f>'Ввод данных'!AP198</f>
        <v>0</v>
      </c>
      <c r="AN194">
        <f>'Ввод данных'!AQ198</f>
        <v>0</v>
      </c>
      <c r="AO194">
        <f>'Ввод данных'!AR198</f>
        <v>0</v>
      </c>
      <c r="AP194" s="1" t="b">
        <f>IF('Ввод данных'!AS198=4,1,(IF('Ввод данных'!AS198=1,1,(IF('Ввод данных'!AS198=2,0,(IF('Ввод данных'!AS198=3,0)))))))</f>
        <v>0</v>
      </c>
      <c r="AQ194">
        <f>'Ввод данных'!AT198</f>
        <v>0</v>
      </c>
      <c r="AR194">
        <f>'Ввод данных'!AU198</f>
        <v>0</v>
      </c>
      <c r="AS194" s="1" t="b">
        <f>IF('Ввод данных'!AV198=4,1,(IF('Ввод данных'!AV198=1,1,(IF('Ввод данных'!AV198=2,0,(IF('Ввод данных'!AV198=3,0)))))))</f>
        <v>0</v>
      </c>
      <c r="AT194" s="3" t="b">
        <f>IF('Ввод данных'!AW198=4,1,(IF('Ввод данных'!AW198=3,2,(IF('Ввод данных'!AW198=2,3,(IF('Ввод данных'!AW198=1,4)))))))</f>
        <v>0</v>
      </c>
      <c r="AU194">
        <f>'Ввод данных'!AX198</f>
        <v>0</v>
      </c>
      <c r="AV194">
        <f>'Ввод данных'!AY198</f>
        <v>0</v>
      </c>
      <c r="AW194">
        <f>'Ввод данных'!AZ198</f>
        <v>0</v>
      </c>
      <c r="AX194">
        <f>'Ввод данных'!BA198</f>
        <v>0</v>
      </c>
      <c r="AY194" s="3" t="b">
        <f>IF('Ввод данных'!BB198=4,1,(IF('Ввод данных'!BB198=3,2,(IF('Ввод данных'!BB198=2,3,(IF('Ввод данных'!BB198=1,4)))))))</f>
        <v>0</v>
      </c>
      <c r="AZ194">
        <f>'Ввод данных'!BC198</f>
        <v>0</v>
      </c>
      <c r="BA194" s="3" t="b">
        <f>IF('Ввод данных'!BD198=4,1,(IF('Ввод данных'!BD198=3,2,(IF('Ввод данных'!BD198=2,3,(IF('Ввод данных'!BD198=1,4)))))))</f>
        <v>0</v>
      </c>
      <c r="BB194">
        <f>'Ввод данных'!BE198</f>
        <v>0</v>
      </c>
      <c r="BC194">
        <f>'Ввод данных'!BF198</f>
        <v>0</v>
      </c>
      <c r="BD194" s="3" t="b">
        <f>IF('Ввод данных'!BG198=4,1,(IF('Ввод данных'!BG198=3,2,(IF('Ввод данных'!BG198=2,3,(IF('Ввод данных'!BG198=1,4)))))))</f>
        <v>0</v>
      </c>
      <c r="BE194" s="1" t="b">
        <f>IF('Ввод данных'!BH198=4,1,(IF('Ввод данных'!BH198=1,1,(IF('Ввод данных'!BH198=2,0,(IF('Ввод данных'!BH198=3,0)))))))</f>
        <v>0</v>
      </c>
      <c r="BF194" s="2">
        <f>'Ввод данных'!BI198</f>
        <v>0</v>
      </c>
      <c r="BG194">
        <f>'Ввод данных'!BJ198</f>
        <v>0</v>
      </c>
      <c r="BH194">
        <f>'Ввод данных'!BK198</f>
        <v>0</v>
      </c>
      <c r="BI194">
        <f>'Ввод данных'!BL198</f>
        <v>0</v>
      </c>
      <c r="BJ194">
        <f>'Ввод данных'!BM198</f>
        <v>0</v>
      </c>
      <c r="BK194">
        <f>'Ввод данных'!BN198</f>
        <v>0</v>
      </c>
      <c r="BL194">
        <f>'Ввод данных'!BO198</f>
        <v>0</v>
      </c>
      <c r="BM194" s="1" t="b">
        <f>IF('Ввод данных'!BP198=4,1,(IF('Ввод данных'!BP198=1,1,(IF('Ввод данных'!BP198=2,0,(IF('Ввод данных'!BP198=3,0)))))))</f>
        <v>0</v>
      </c>
      <c r="BN194">
        <f>'Ввод данных'!BQ198</f>
        <v>0</v>
      </c>
      <c r="BO194">
        <f>'Ввод данных'!BR198</f>
        <v>0</v>
      </c>
      <c r="BP194" s="3" t="b">
        <f>IF('Ввод данных'!BS198=4,1,(IF('Ввод данных'!BS198=3,2,(IF('Ввод данных'!BS198=2,3,(IF('Ввод данных'!BS198=1,4)))))))</f>
        <v>0</v>
      </c>
      <c r="BQ194">
        <f>'Ввод данных'!BT198</f>
        <v>0</v>
      </c>
      <c r="BR194">
        <f>'Ввод данных'!BU198</f>
        <v>0</v>
      </c>
      <c r="BS194">
        <f>'Ввод данных'!BV198</f>
        <v>0</v>
      </c>
      <c r="BT194" s="45">
        <f>'Ввод данных'!BH198</f>
        <v>0</v>
      </c>
      <c r="BU194" s="45">
        <f>'Ввод данных'!G198</f>
        <v>0</v>
      </c>
      <c r="BV194" s="45">
        <f>'Ввод данных'!AV198</f>
        <v>0</v>
      </c>
    </row>
    <row r="195" spans="1:74" x14ac:dyDescent="0.25">
      <c r="A195" s="3" t="b">
        <f>IF('Ввод данных'!D199=4,1,(IF('Ввод данных'!D199=3,2,(IF('Ввод данных'!D199=2,3,(IF('Ввод данных'!D199=1,4)))))))</f>
        <v>0</v>
      </c>
      <c r="B195">
        <f>'Ввод данных'!E199</f>
        <v>0</v>
      </c>
      <c r="C195">
        <f>'Ввод данных'!F199</f>
        <v>0</v>
      </c>
      <c r="D195" s="1" t="b">
        <f>IF('Ввод данных'!G199=4,1,(IF('Ввод данных'!G199=1,1,(IF('Ввод данных'!G199=2,0,(IF('Ввод данных'!G199=3,0)))))))</f>
        <v>0</v>
      </c>
      <c r="E195" s="3" t="b">
        <f>IF('Ввод данных'!H199=4,1,(IF('Ввод данных'!H199=3,2,(IF('Ввод данных'!H199=2,3,(IF('Ввод данных'!H199=1,4)))))))</f>
        <v>0</v>
      </c>
      <c r="F195">
        <f>'Ввод данных'!I199</f>
        <v>0</v>
      </c>
      <c r="G195">
        <f>'Ввод данных'!J199</f>
        <v>0</v>
      </c>
      <c r="H195">
        <f>'Ввод данных'!K199</f>
        <v>0</v>
      </c>
      <c r="I195">
        <f>'Ввод данных'!L199</f>
        <v>0</v>
      </c>
      <c r="J195">
        <f>'Ввод данных'!M199</f>
        <v>0</v>
      </c>
      <c r="K195">
        <f>'Ввод данных'!N199</f>
        <v>0</v>
      </c>
      <c r="L195">
        <f>'Ввод данных'!O199</f>
        <v>0</v>
      </c>
      <c r="M195">
        <f>'Ввод данных'!P199</f>
        <v>0</v>
      </c>
      <c r="N195">
        <f>'Ввод данных'!Q199</f>
        <v>0</v>
      </c>
      <c r="O195" s="2">
        <f>'Ввод данных'!R199</f>
        <v>0</v>
      </c>
      <c r="P195">
        <f>'Ввод данных'!S199</f>
        <v>0</v>
      </c>
      <c r="Q195" s="1" t="b">
        <f>IF('Ввод данных'!T199=4,1,(IF('Ввод данных'!T199=1,1,(IF('Ввод данных'!T199=2,0,(IF('Ввод данных'!T199=3,0)))))))</f>
        <v>0</v>
      </c>
      <c r="R195" s="3" t="b">
        <f>IF('Ввод данных'!U199=4,1,(IF('Ввод данных'!U199=3,2,(IF('Ввод данных'!U199=2,3,(IF('Ввод данных'!U199=1,4)))))))</f>
        <v>0</v>
      </c>
      <c r="S195">
        <f>'Ввод данных'!V199</f>
        <v>0</v>
      </c>
      <c r="T195">
        <f>'Ввод данных'!W199</f>
        <v>0</v>
      </c>
      <c r="U195" s="3" t="b">
        <f>IF('Ввод данных'!X199=4,1,(IF('Ввод данных'!X199=3,2,(IF('Ввод данных'!X199=2,3,(IF('Ввод данных'!X199=1,4)))))))</f>
        <v>0</v>
      </c>
      <c r="V195" s="3" t="b">
        <f>IF('Ввод данных'!Y199=4,1,(IF('Ввод данных'!Y199=3,2,(IF('Ввод данных'!Y199=2,3,(IF('Ввод данных'!Y199=1,4)))))))</f>
        <v>0</v>
      </c>
      <c r="W195" s="3" t="b">
        <f>IF('Ввод данных'!Z199=4,1,(IF('Ввод данных'!Z199=3,2,(IF('Ввод данных'!Z199=2,3,(IF('Ввод данных'!Z199=1,4)))))))</f>
        <v>0</v>
      </c>
      <c r="X195">
        <f>'Ввод данных'!AA199</f>
        <v>0</v>
      </c>
      <c r="Y195">
        <f>'Ввод данных'!AB199</f>
        <v>0</v>
      </c>
      <c r="Z195">
        <f>'Ввод данных'!AC199</f>
        <v>0</v>
      </c>
      <c r="AA195">
        <f>'Ввод данных'!AD199</f>
        <v>0</v>
      </c>
      <c r="AB195" s="1" t="b">
        <f>IF('Ввод данных'!AE199=4,1,(IF('Ввод данных'!AE199=1,1,(IF('Ввод данных'!AE199=2,0,(IF('Ввод данных'!AE199=3,0)))))))</f>
        <v>0</v>
      </c>
      <c r="AC195">
        <f>'Ввод данных'!AF199</f>
        <v>0</v>
      </c>
      <c r="AD195">
        <f>'Ввод данных'!AG199</f>
        <v>0</v>
      </c>
      <c r="AE195" s="3" t="b">
        <f>IF('Ввод данных'!AH199=4,1,(IF('Ввод данных'!AH199=3,2,(IF('Ввод данных'!AH199=2,3,(IF('Ввод данных'!AH199=1,4)))))))</f>
        <v>0</v>
      </c>
      <c r="AF195">
        <f>'Ввод данных'!AI199</f>
        <v>0</v>
      </c>
      <c r="AG195">
        <f>'Ввод данных'!AJ199</f>
        <v>0</v>
      </c>
      <c r="AH195">
        <f>'Ввод данных'!AK199</f>
        <v>0</v>
      </c>
      <c r="AI195" s="3" t="b">
        <f>IF('Ввод данных'!AL199=4,1,(IF('Ввод данных'!AL199=3,2,(IF('Ввод данных'!AL199=2,3,(IF('Ввод данных'!AL199=1,4)))))))</f>
        <v>0</v>
      </c>
      <c r="AJ195">
        <f>'Ввод данных'!AM199</f>
        <v>0</v>
      </c>
      <c r="AK195">
        <f>'Ввод данных'!AN199</f>
        <v>0</v>
      </c>
      <c r="AL195">
        <f>'Ввод данных'!AO199</f>
        <v>0</v>
      </c>
      <c r="AM195">
        <f>'Ввод данных'!AP199</f>
        <v>0</v>
      </c>
      <c r="AN195">
        <f>'Ввод данных'!AQ199</f>
        <v>0</v>
      </c>
      <c r="AO195">
        <f>'Ввод данных'!AR199</f>
        <v>0</v>
      </c>
      <c r="AP195" s="1" t="b">
        <f>IF('Ввод данных'!AS199=4,1,(IF('Ввод данных'!AS199=1,1,(IF('Ввод данных'!AS199=2,0,(IF('Ввод данных'!AS199=3,0)))))))</f>
        <v>0</v>
      </c>
      <c r="AQ195">
        <f>'Ввод данных'!AT199</f>
        <v>0</v>
      </c>
      <c r="AR195">
        <f>'Ввод данных'!AU199</f>
        <v>0</v>
      </c>
      <c r="AS195" s="1" t="b">
        <f>IF('Ввод данных'!AV199=4,1,(IF('Ввод данных'!AV199=1,1,(IF('Ввод данных'!AV199=2,0,(IF('Ввод данных'!AV199=3,0)))))))</f>
        <v>0</v>
      </c>
      <c r="AT195" s="3" t="b">
        <f>IF('Ввод данных'!AW199=4,1,(IF('Ввод данных'!AW199=3,2,(IF('Ввод данных'!AW199=2,3,(IF('Ввод данных'!AW199=1,4)))))))</f>
        <v>0</v>
      </c>
      <c r="AU195">
        <f>'Ввод данных'!AX199</f>
        <v>0</v>
      </c>
      <c r="AV195">
        <f>'Ввод данных'!AY199</f>
        <v>0</v>
      </c>
      <c r="AW195">
        <f>'Ввод данных'!AZ199</f>
        <v>0</v>
      </c>
      <c r="AX195">
        <f>'Ввод данных'!BA199</f>
        <v>0</v>
      </c>
      <c r="AY195" s="3" t="b">
        <f>IF('Ввод данных'!BB199=4,1,(IF('Ввод данных'!BB199=3,2,(IF('Ввод данных'!BB199=2,3,(IF('Ввод данных'!BB199=1,4)))))))</f>
        <v>0</v>
      </c>
      <c r="AZ195">
        <f>'Ввод данных'!BC199</f>
        <v>0</v>
      </c>
      <c r="BA195" s="3" t="b">
        <f>IF('Ввод данных'!BD199=4,1,(IF('Ввод данных'!BD199=3,2,(IF('Ввод данных'!BD199=2,3,(IF('Ввод данных'!BD199=1,4)))))))</f>
        <v>0</v>
      </c>
      <c r="BB195">
        <f>'Ввод данных'!BE199</f>
        <v>0</v>
      </c>
      <c r="BC195">
        <f>'Ввод данных'!BF199</f>
        <v>0</v>
      </c>
      <c r="BD195" s="3" t="b">
        <f>IF('Ввод данных'!BG199=4,1,(IF('Ввод данных'!BG199=3,2,(IF('Ввод данных'!BG199=2,3,(IF('Ввод данных'!BG199=1,4)))))))</f>
        <v>0</v>
      </c>
      <c r="BE195" s="1" t="b">
        <f>IF('Ввод данных'!BH199=4,1,(IF('Ввод данных'!BH199=1,1,(IF('Ввод данных'!BH199=2,0,(IF('Ввод данных'!BH199=3,0)))))))</f>
        <v>0</v>
      </c>
      <c r="BF195" s="2">
        <f>'Ввод данных'!BI199</f>
        <v>0</v>
      </c>
      <c r="BG195">
        <f>'Ввод данных'!BJ199</f>
        <v>0</v>
      </c>
      <c r="BH195">
        <f>'Ввод данных'!BK199</f>
        <v>0</v>
      </c>
      <c r="BI195">
        <f>'Ввод данных'!BL199</f>
        <v>0</v>
      </c>
      <c r="BJ195">
        <f>'Ввод данных'!BM199</f>
        <v>0</v>
      </c>
      <c r="BK195">
        <f>'Ввод данных'!BN199</f>
        <v>0</v>
      </c>
      <c r="BL195">
        <f>'Ввод данных'!BO199</f>
        <v>0</v>
      </c>
      <c r="BM195" s="1" t="b">
        <f>IF('Ввод данных'!BP199=4,1,(IF('Ввод данных'!BP199=1,1,(IF('Ввод данных'!BP199=2,0,(IF('Ввод данных'!BP199=3,0)))))))</f>
        <v>0</v>
      </c>
      <c r="BN195">
        <f>'Ввод данных'!BQ199</f>
        <v>0</v>
      </c>
      <c r="BO195">
        <f>'Ввод данных'!BR199</f>
        <v>0</v>
      </c>
      <c r="BP195" s="3" t="b">
        <f>IF('Ввод данных'!BS199=4,1,(IF('Ввод данных'!BS199=3,2,(IF('Ввод данных'!BS199=2,3,(IF('Ввод данных'!BS199=1,4)))))))</f>
        <v>0</v>
      </c>
      <c r="BQ195">
        <f>'Ввод данных'!BT199</f>
        <v>0</v>
      </c>
      <c r="BR195">
        <f>'Ввод данных'!BU199</f>
        <v>0</v>
      </c>
      <c r="BS195">
        <f>'Ввод данных'!BV199</f>
        <v>0</v>
      </c>
      <c r="BT195" s="45">
        <f>'Ввод данных'!BH199</f>
        <v>0</v>
      </c>
      <c r="BU195" s="45">
        <f>'Ввод данных'!G199</f>
        <v>0</v>
      </c>
      <c r="BV195" s="45">
        <f>'Ввод данных'!AV199</f>
        <v>0</v>
      </c>
    </row>
    <row r="196" spans="1:74" x14ac:dyDescent="0.25">
      <c r="A196" s="3" t="b">
        <f>IF('Ввод данных'!D200=4,1,(IF('Ввод данных'!D200=3,2,(IF('Ввод данных'!D200=2,3,(IF('Ввод данных'!D200=1,4)))))))</f>
        <v>0</v>
      </c>
      <c r="B196">
        <f>'Ввод данных'!E200</f>
        <v>0</v>
      </c>
      <c r="C196">
        <f>'Ввод данных'!F200</f>
        <v>0</v>
      </c>
      <c r="D196" s="1" t="b">
        <f>IF('Ввод данных'!G200=4,1,(IF('Ввод данных'!G200=1,1,(IF('Ввод данных'!G200=2,0,(IF('Ввод данных'!G200=3,0)))))))</f>
        <v>0</v>
      </c>
      <c r="E196" s="3" t="b">
        <f>IF('Ввод данных'!H200=4,1,(IF('Ввод данных'!H200=3,2,(IF('Ввод данных'!H200=2,3,(IF('Ввод данных'!H200=1,4)))))))</f>
        <v>0</v>
      </c>
      <c r="F196">
        <f>'Ввод данных'!I200</f>
        <v>0</v>
      </c>
      <c r="G196">
        <f>'Ввод данных'!J200</f>
        <v>0</v>
      </c>
      <c r="H196">
        <f>'Ввод данных'!K200</f>
        <v>0</v>
      </c>
      <c r="I196">
        <f>'Ввод данных'!L200</f>
        <v>0</v>
      </c>
      <c r="J196">
        <f>'Ввод данных'!M200</f>
        <v>0</v>
      </c>
      <c r="K196">
        <f>'Ввод данных'!N200</f>
        <v>0</v>
      </c>
      <c r="L196">
        <f>'Ввод данных'!O200</f>
        <v>0</v>
      </c>
      <c r="M196">
        <f>'Ввод данных'!P200</f>
        <v>0</v>
      </c>
      <c r="N196">
        <f>'Ввод данных'!Q200</f>
        <v>0</v>
      </c>
      <c r="O196" s="2">
        <f>'Ввод данных'!R200</f>
        <v>0</v>
      </c>
      <c r="P196">
        <f>'Ввод данных'!S200</f>
        <v>0</v>
      </c>
      <c r="Q196" s="1" t="b">
        <f>IF('Ввод данных'!T200=4,1,(IF('Ввод данных'!T200=1,1,(IF('Ввод данных'!T200=2,0,(IF('Ввод данных'!T200=3,0)))))))</f>
        <v>0</v>
      </c>
      <c r="R196" s="3" t="b">
        <f>IF('Ввод данных'!U200=4,1,(IF('Ввод данных'!U200=3,2,(IF('Ввод данных'!U200=2,3,(IF('Ввод данных'!U200=1,4)))))))</f>
        <v>0</v>
      </c>
      <c r="S196">
        <f>'Ввод данных'!V200</f>
        <v>0</v>
      </c>
      <c r="T196">
        <f>'Ввод данных'!W200</f>
        <v>0</v>
      </c>
      <c r="U196" s="3" t="b">
        <f>IF('Ввод данных'!X200=4,1,(IF('Ввод данных'!X200=3,2,(IF('Ввод данных'!X200=2,3,(IF('Ввод данных'!X200=1,4)))))))</f>
        <v>0</v>
      </c>
      <c r="V196" s="3" t="b">
        <f>IF('Ввод данных'!Y200=4,1,(IF('Ввод данных'!Y200=3,2,(IF('Ввод данных'!Y200=2,3,(IF('Ввод данных'!Y200=1,4)))))))</f>
        <v>0</v>
      </c>
      <c r="W196" s="3" t="b">
        <f>IF('Ввод данных'!Z200=4,1,(IF('Ввод данных'!Z200=3,2,(IF('Ввод данных'!Z200=2,3,(IF('Ввод данных'!Z200=1,4)))))))</f>
        <v>0</v>
      </c>
      <c r="X196">
        <f>'Ввод данных'!AA200</f>
        <v>0</v>
      </c>
      <c r="Y196">
        <f>'Ввод данных'!AB200</f>
        <v>0</v>
      </c>
      <c r="Z196">
        <f>'Ввод данных'!AC200</f>
        <v>0</v>
      </c>
      <c r="AA196">
        <f>'Ввод данных'!AD200</f>
        <v>0</v>
      </c>
      <c r="AB196" s="1" t="b">
        <f>IF('Ввод данных'!AE200=4,1,(IF('Ввод данных'!AE200=1,1,(IF('Ввод данных'!AE200=2,0,(IF('Ввод данных'!AE200=3,0)))))))</f>
        <v>0</v>
      </c>
      <c r="AC196">
        <f>'Ввод данных'!AF200</f>
        <v>0</v>
      </c>
      <c r="AD196">
        <f>'Ввод данных'!AG200</f>
        <v>0</v>
      </c>
      <c r="AE196" s="3" t="b">
        <f>IF('Ввод данных'!AH200=4,1,(IF('Ввод данных'!AH200=3,2,(IF('Ввод данных'!AH200=2,3,(IF('Ввод данных'!AH200=1,4)))))))</f>
        <v>0</v>
      </c>
      <c r="AF196">
        <f>'Ввод данных'!AI200</f>
        <v>0</v>
      </c>
      <c r="AG196">
        <f>'Ввод данных'!AJ200</f>
        <v>0</v>
      </c>
      <c r="AH196">
        <f>'Ввод данных'!AK200</f>
        <v>0</v>
      </c>
      <c r="AI196" s="3" t="b">
        <f>IF('Ввод данных'!AL200=4,1,(IF('Ввод данных'!AL200=3,2,(IF('Ввод данных'!AL200=2,3,(IF('Ввод данных'!AL200=1,4)))))))</f>
        <v>0</v>
      </c>
      <c r="AJ196">
        <f>'Ввод данных'!AM200</f>
        <v>0</v>
      </c>
      <c r="AK196">
        <f>'Ввод данных'!AN200</f>
        <v>0</v>
      </c>
      <c r="AL196">
        <f>'Ввод данных'!AO200</f>
        <v>0</v>
      </c>
      <c r="AM196">
        <f>'Ввод данных'!AP200</f>
        <v>0</v>
      </c>
      <c r="AN196">
        <f>'Ввод данных'!AQ200</f>
        <v>0</v>
      </c>
      <c r="AO196">
        <f>'Ввод данных'!AR200</f>
        <v>0</v>
      </c>
      <c r="AP196" s="1" t="b">
        <f>IF('Ввод данных'!AS200=4,1,(IF('Ввод данных'!AS200=1,1,(IF('Ввод данных'!AS200=2,0,(IF('Ввод данных'!AS200=3,0)))))))</f>
        <v>0</v>
      </c>
      <c r="AQ196">
        <f>'Ввод данных'!AT200</f>
        <v>0</v>
      </c>
      <c r="AR196">
        <f>'Ввод данных'!AU200</f>
        <v>0</v>
      </c>
      <c r="AS196" s="1" t="b">
        <f>IF('Ввод данных'!AV200=4,1,(IF('Ввод данных'!AV200=1,1,(IF('Ввод данных'!AV200=2,0,(IF('Ввод данных'!AV200=3,0)))))))</f>
        <v>0</v>
      </c>
      <c r="AT196" s="3" t="b">
        <f>IF('Ввод данных'!AW200=4,1,(IF('Ввод данных'!AW200=3,2,(IF('Ввод данных'!AW200=2,3,(IF('Ввод данных'!AW200=1,4)))))))</f>
        <v>0</v>
      </c>
      <c r="AU196">
        <f>'Ввод данных'!AX200</f>
        <v>0</v>
      </c>
      <c r="AV196">
        <f>'Ввод данных'!AY200</f>
        <v>0</v>
      </c>
      <c r="AW196">
        <f>'Ввод данных'!AZ200</f>
        <v>0</v>
      </c>
      <c r="AX196">
        <f>'Ввод данных'!BA200</f>
        <v>0</v>
      </c>
      <c r="AY196" s="3" t="b">
        <f>IF('Ввод данных'!BB200=4,1,(IF('Ввод данных'!BB200=3,2,(IF('Ввод данных'!BB200=2,3,(IF('Ввод данных'!BB200=1,4)))))))</f>
        <v>0</v>
      </c>
      <c r="AZ196">
        <f>'Ввод данных'!BC200</f>
        <v>0</v>
      </c>
      <c r="BA196" s="3" t="b">
        <f>IF('Ввод данных'!BD200=4,1,(IF('Ввод данных'!BD200=3,2,(IF('Ввод данных'!BD200=2,3,(IF('Ввод данных'!BD200=1,4)))))))</f>
        <v>0</v>
      </c>
      <c r="BB196">
        <f>'Ввод данных'!BE200</f>
        <v>0</v>
      </c>
      <c r="BC196">
        <f>'Ввод данных'!BF200</f>
        <v>0</v>
      </c>
      <c r="BD196" s="3" t="b">
        <f>IF('Ввод данных'!BG200=4,1,(IF('Ввод данных'!BG200=3,2,(IF('Ввод данных'!BG200=2,3,(IF('Ввод данных'!BG200=1,4)))))))</f>
        <v>0</v>
      </c>
      <c r="BE196" s="1" t="b">
        <f>IF('Ввод данных'!BH200=4,1,(IF('Ввод данных'!BH200=1,1,(IF('Ввод данных'!BH200=2,0,(IF('Ввод данных'!BH200=3,0)))))))</f>
        <v>0</v>
      </c>
      <c r="BF196" s="2">
        <f>'Ввод данных'!BI200</f>
        <v>0</v>
      </c>
      <c r="BG196">
        <f>'Ввод данных'!BJ200</f>
        <v>0</v>
      </c>
      <c r="BH196">
        <f>'Ввод данных'!BK200</f>
        <v>0</v>
      </c>
      <c r="BI196">
        <f>'Ввод данных'!BL200</f>
        <v>0</v>
      </c>
      <c r="BJ196">
        <f>'Ввод данных'!BM200</f>
        <v>0</v>
      </c>
      <c r="BK196">
        <f>'Ввод данных'!BN200</f>
        <v>0</v>
      </c>
      <c r="BL196">
        <f>'Ввод данных'!BO200</f>
        <v>0</v>
      </c>
      <c r="BM196" s="1" t="b">
        <f>IF('Ввод данных'!BP200=4,1,(IF('Ввод данных'!BP200=1,1,(IF('Ввод данных'!BP200=2,0,(IF('Ввод данных'!BP200=3,0)))))))</f>
        <v>0</v>
      </c>
      <c r="BN196">
        <f>'Ввод данных'!BQ200</f>
        <v>0</v>
      </c>
      <c r="BO196">
        <f>'Ввод данных'!BR200</f>
        <v>0</v>
      </c>
      <c r="BP196" s="3" t="b">
        <f>IF('Ввод данных'!BS200=4,1,(IF('Ввод данных'!BS200=3,2,(IF('Ввод данных'!BS200=2,3,(IF('Ввод данных'!BS200=1,4)))))))</f>
        <v>0</v>
      </c>
      <c r="BQ196">
        <f>'Ввод данных'!BT200</f>
        <v>0</v>
      </c>
      <c r="BR196">
        <f>'Ввод данных'!BU200</f>
        <v>0</v>
      </c>
      <c r="BS196">
        <f>'Ввод данных'!BV200</f>
        <v>0</v>
      </c>
      <c r="BT196" s="45">
        <f>'Ввод данных'!BH200</f>
        <v>0</v>
      </c>
      <c r="BU196" s="45">
        <f>'Ввод данных'!G200</f>
        <v>0</v>
      </c>
      <c r="BV196" s="45">
        <f>'Ввод данных'!AV200</f>
        <v>0</v>
      </c>
    </row>
    <row r="197" spans="1:74" x14ac:dyDescent="0.25">
      <c r="A197" s="3" t="b">
        <f>IF('Ввод данных'!D201=4,1,(IF('Ввод данных'!D201=3,2,(IF('Ввод данных'!D201=2,3,(IF('Ввод данных'!D201=1,4)))))))</f>
        <v>0</v>
      </c>
      <c r="B197">
        <f>'Ввод данных'!E201</f>
        <v>0</v>
      </c>
      <c r="C197">
        <f>'Ввод данных'!F201</f>
        <v>0</v>
      </c>
      <c r="D197" s="1" t="b">
        <f>IF('Ввод данных'!G201=4,1,(IF('Ввод данных'!G201=1,1,(IF('Ввод данных'!G201=2,0,(IF('Ввод данных'!G201=3,0)))))))</f>
        <v>0</v>
      </c>
      <c r="E197" s="3" t="b">
        <f>IF('Ввод данных'!H201=4,1,(IF('Ввод данных'!H201=3,2,(IF('Ввод данных'!H201=2,3,(IF('Ввод данных'!H201=1,4)))))))</f>
        <v>0</v>
      </c>
      <c r="F197">
        <f>'Ввод данных'!I201</f>
        <v>0</v>
      </c>
      <c r="G197">
        <f>'Ввод данных'!J201</f>
        <v>0</v>
      </c>
      <c r="H197">
        <f>'Ввод данных'!K201</f>
        <v>0</v>
      </c>
      <c r="I197">
        <f>'Ввод данных'!L201</f>
        <v>0</v>
      </c>
      <c r="J197">
        <f>'Ввод данных'!M201</f>
        <v>0</v>
      </c>
      <c r="K197">
        <f>'Ввод данных'!N201</f>
        <v>0</v>
      </c>
      <c r="L197">
        <f>'Ввод данных'!O201</f>
        <v>0</v>
      </c>
      <c r="M197">
        <f>'Ввод данных'!P201</f>
        <v>0</v>
      </c>
      <c r="N197">
        <f>'Ввод данных'!Q201</f>
        <v>0</v>
      </c>
      <c r="O197" s="2">
        <f>'Ввод данных'!R201</f>
        <v>0</v>
      </c>
      <c r="P197">
        <f>'Ввод данных'!S201</f>
        <v>0</v>
      </c>
      <c r="Q197" s="1" t="b">
        <f>IF('Ввод данных'!T201=4,1,(IF('Ввод данных'!T201=1,1,(IF('Ввод данных'!T201=2,0,(IF('Ввод данных'!T201=3,0)))))))</f>
        <v>0</v>
      </c>
      <c r="R197" s="3" t="b">
        <f>IF('Ввод данных'!U201=4,1,(IF('Ввод данных'!U201=3,2,(IF('Ввод данных'!U201=2,3,(IF('Ввод данных'!U201=1,4)))))))</f>
        <v>0</v>
      </c>
      <c r="S197">
        <f>'Ввод данных'!V201</f>
        <v>0</v>
      </c>
      <c r="T197">
        <f>'Ввод данных'!W201</f>
        <v>0</v>
      </c>
      <c r="U197" s="3" t="b">
        <f>IF('Ввод данных'!X201=4,1,(IF('Ввод данных'!X201=3,2,(IF('Ввод данных'!X201=2,3,(IF('Ввод данных'!X201=1,4)))))))</f>
        <v>0</v>
      </c>
      <c r="V197" s="3" t="b">
        <f>IF('Ввод данных'!Y201=4,1,(IF('Ввод данных'!Y201=3,2,(IF('Ввод данных'!Y201=2,3,(IF('Ввод данных'!Y201=1,4)))))))</f>
        <v>0</v>
      </c>
      <c r="W197" s="3" t="b">
        <f>IF('Ввод данных'!Z201=4,1,(IF('Ввод данных'!Z201=3,2,(IF('Ввод данных'!Z201=2,3,(IF('Ввод данных'!Z201=1,4)))))))</f>
        <v>0</v>
      </c>
      <c r="X197">
        <f>'Ввод данных'!AA201</f>
        <v>0</v>
      </c>
      <c r="Y197">
        <f>'Ввод данных'!AB201</f>
        <v>0</v>
      </c>
      <c r="Z197">
        <f>'Ввод данных'!AC201</f>
        <v>0</v>
      </c>
      <c r="AA197">
        <f>'Ввод данных'!AD201</f>
        <v>0</v>
      </c>
      <c r="AB197" s="1" t="b">
        <f>IF('Ввод данных'!AE201=4,1,(IF('Ввод данных'!AE201=1,1,(IF('Ввод данных'!AE201=2,0,(IF('Ввод данных'!AE201=3,0)))))))</f>
        <v>0</v>
      </c>
      <c r="AC197">
        <f>'Ввод данных'!AF201</f>
        <v>0</v>
      </c>
      <c r="AD197">
        <f>'Ввод данных'!AG201</f>
        <v>0</v>
      </c>
      <c r="AE197" s="3" t="b">
        <f>IF('Ввод данных'!AH201=4,1,(IF('Ввод данных'!AH201=3,2,(IF('Ввод данных'!AH201=2,3,(IF('Ввод данных'!AH201=1,4)))))))</f>
        <v>0</v>
      </c>
      <c r="AF197">
        <f>'Ввод данных'!AI201</f>
        <v>0</v>
      </c>
      <c r="AG197">
        <f>'Ввод данных'!AJ201</f>
        <v>0</v>
      </c>
      <c r="AH197">
        <f>'Ввод данных'!AK201</f>
        <v>0</v>
      </c>
      <c r="AI197" s="3" t="b">
        <f>IF('Ввод данных'!AL201=4,1,(IF('Ввод данных'!AL201=3,2,(IF('Ввод данных'!AL201=2,3,(IF('Ввод данных'!AL201=1,4)))))))</f>
        <v>0</v>
      </c>
      <c r="AJ197">
        <f>'Ввод данных'!AM201</f>
        <v>0</v>
      </c>
      <c r="AK197">
        <f>'Ввод данных'!AN201</f>
        <v>0</v>
      </c>
      <c r="AL197">
        <f>'Ввод данных'!AO201</f>
        <v>0</v>
      </c>
      <c r="AM197">
        <f>'Ввод данных'!AP201</f>
        <v>0</v>
      </c>
      <c r="AN197">
        <f>'Ввод данных'!AQ201</f>
        <v>0</v>
      </c>
      <c r="AO197">
        <f>'Ввод данных'!AR201</f>
        <v>0</v>
      </c>
      <c r="AP197" s="1" t="b">
        <f>IF('Ввод данных'!AS201=4,1,(IF('Ввод данных'!AS201=1,1,(IF('Ввод данных'!AS201=2,0,(IF('Ввод данных'!AS201=3,0)))))))</f>
        <v>0</v>
      </c>
      <c r="AQ197">
        <f>'Ввод данных'!AT201</f>
        <v>0</v>
      </c>
      <c r="AR197">
        <f>'Ввод данных'!AU201</f>
        <v>0</v>
      </c>
      <c r="AS197" s="1" t="b">
        <f>IF('Ввод данных'!AV201=4,1,(IF('Ввод данных'!AV201=1,1,(IF('Ввод данных'!AV201=2,0,(IF('Ввод данных'!AV201=3,0)))))))</f>
        <v>0</v>
      </c>
      <c r="AT197" s="3" t="b">
        <f>IF('Ввод данных'!AW201=4,1,(IF('Ввод данных'!AW201=3,2,(IF('Ввод данных'!AW201=2,3,(IF('Ввод данных'!AW201=1,4)))))))</f>
        <v>0</v>
      </c>
      <c r="AU197">
        <f>'Ввод данных'!AX201</f>
        <v>0</v>
      </c>
      <c r="AV197">
        <f>'Ввод данных'!AY201</f>
        <v>0</v>
      </c>
      <c r="AW197">
        <f>'Ввод данных'!AZ201</f>
        <v>0</v>
      </c>
      <c r="AX197">
        <f>'Ввод данных'!BA201</f>
        <v>0</v>
      </c>
      <c r="AY197" s="3" t="b">
        <f>IF('Ввод данных'!BB201=4,1,(IF('Ввод данных'!BB201=3,2,(IF('Ввод данных'!BB201=2,3,(IF('Ввод данных'!BB201=1,4)))))))</f>
        <v>0</v>
      </c>
      <c r="AZ197">
        <f>'Ввод данных'!BC201</f>
        <v>0</v>
      </c>
      <c r="BA197" s="3" t="b">
        <f>IF('Ввод данных'!BD201=4,1,(IF('Ввод данных'!BD201=3,2,(IF('Ввод данных'!BD201=2,3,(IF('Ввод данных'!BD201=1,4)))))))</f>
        <v>0</v>
      </c>
      <c r="BB197">
        <f>'Ввод данных'!BE201</f>
        <v>0</v>
      </c>
      <c r="BC197">
        <f>'Ввод данных'!BF201</f>
        <v>0</v>
      </c>
      <c r="BD197" s="3" t="b">
        <f>IF('Ввод данных'!BG201=4,1,(IF('Ввод данных'!BG201=3,2,(IF('Ввод данных'!BG201=2,3,(IF('Ввод данных'!BG201=1,4)))))))</f>
        <v>0</v>
      </c>
      <c r="BE197" s="1" t="b">
        <f>IF('Ввод данных'!BH201=4,1,(IF('Ввод данных'!BH201=1,1,(IF('Ввод данных'!BH201=2,0,(IF('Ввод данных'!BH201=3,0)))))))</f>
        <v>0</v>
      </c>
      <c r="BF197" s="2">
        <f>'Ввод данных'!BI201</f>
        <v>0</v>
      </c>
      <c r="BG197">
        <f>'Ввод данных'!BJ201</f>
        <v>0</v>
      </c>
      <c r="BH197">
        <f>'Ввод данных'!BK201</f>
        <v>0</v>
      </c>
      <c r="BI197">
        <f>'Ввод данных'!BL201</f>
        <v>0</v>
      </c>
      <c r="BJ197">
        <f>'Ввод данных'!BM201</f>
        <v>0</v>
      </c>
      <c r="BK197">
        <f>'Ввод данных'!BN201</f>
        <v>0</v>
      </c>
      <c r="BL197">
        <f>'Ввод данных'!BO201</f>
        <v>0</v>
      </c>
      <c r="BM197" s="1" t="b">
        <f>IF('Ввод данных'!BP201=4,1,(IF('Ввод данных'!BP201=1,1,(IF('Ввод данных'!BP201=2,0,(IF('Ввод данных'!BP201=3,0)))))))</f>
        <v>0</v>
      </c>
      <c r="BN197">
        <f>'Ввод данных'!BQ201</f>
        <v>0</v>
      </c>
      <c r="BO197">
        <f>'Ввод данных'!BR201</f>
        <v>0</v>
      </c>
      <c r="BP197" s="3" t="b">
        <f>IF('Ввод данных'!BS201=4,1,(IF('Ввод данных'!BS201=3,2,(IF('Ввод данных'!BS201=2,3,(IF('Ввод данных'!BS201=1,4)))))))</f>
        <v>0</v>
      </c>
      <c r="BQ197">
        <f>'Ввод данных'!BT201</f>
        <v>0</v>
      </c>
      <c r="BR197">
        <f>'Ввод данных'!BU201</f>
        <v>0</v>
      </c>
      <c r="BS197">
        <f>'Ввод данных'!BV201</f>
        <v>0</v>
      </c>
      <c r="BT197" s="45">
        <f>'Ввод данных'!BH201</f>
        <v>0</v>
      </c>
      <c r="BU197" s="45">
        <f>'Ввод данных'!G201</f>
        <v>0</v>
      </c>
      <c r="BV197" s="45">
        <f>'Ввод данных'!AV201</f>
        <v>0</v>
      </c>
    </row>
    <row r="198" spans="1:74" x14ac:dyDescent="0.25">
      <c r="A198" s="3" t="b">
        <f>IF('Ввод данных'!D202=4,1,(IF('Ввод данных'!D202=3,2,(IF('Ввод данных'!D202=2,3,(IF('Ввод данных'!D202=1,4)))))))</f>
        <v>0</v>
      </c>
      <c r="B198">
        <f>'Ввод данных'!E202</f>
        <v>0</v>
      </c>
      <c r="C198">
        <f>'Ввод данных'!F202</f>
        <v>0</v>
      </c>
      <c r="D198" s="1" t="b">
        <f>IF('Ввод данных'!G202=4,1,(IF('Ввод данных'!G202=1,1,(IF('Ввод данных'!G202=2,0,(IF('Ввод данных'!G202=3,0)))))))</f>
        <v>0</v>
      </c>
      <c r="E198" s="3" t="b">
        <f>IF('Ввод данных'!H202=4,1,(IF('Ввод данных'!H202=3,2,(IF('Ввод данных'!H202=2,3,(IF('Ввод данных'!H202=1,4)))))))</f>
        <v>0</v>
      </c>
      <c r="F198">
        <f>'Ввод данных'!I202</f>
        <v>0</v>
      </c>
      <c r="G198">
        <f>'Ввод данных'!J202</f>
        <v>0</v>
      </c>
      <c r="H198">
        <f>'Ввод данных'!K202</f>
        <v>0</v>
      </c>
      <c r="I198">
        <f>'Ввод данных'!L202</f>
        <v>0</v>
      </c>
      <c r="J198">
        <f>'Ввод данных'!M202</f>
        <v>0</v>
      </c>
      <c r="K198">
        <f>'Ввод данных'!N202</f>
        <v>0</v>
      </c>
      <c r="L198">
        <f>'Ввод данных'!O202</f>
        <v>0</v>
      </c>
      <c r="M198">
        <f>'Ввод данных'!P202</f>
        <v>0</v>
      </c>
      <c r="N198">
        <f>'Ввод данных'!Q202</f>
        <v>0</v>
      </c>
      <c r="O198" s="2">
        <f>'Ввод данных'!R202</f>
        <v>0</v>
      </c>
      <c r="P198">
        <f>'Ввод данных'!S202</f>
        <v>0</v>
      </c>
      <c r="Q198" s="1" t="b">
        <f>IF('Ввод данных'!T202=4,1,(IF('Ввод данных'!T202=1,1,(IF('Ввод данных'!T202=2,0,(IF('Ввод данных'!T202=3,0)))))))</f>
        <v>0</v>
      </c>
      <c r="R198" s="3" t="b">
        <f>IF('Ввод данных'!U202=4,1,(IF('Ввод данных'!U202=3,2,(IF('Ввод данных'!U202=2,3,(IF('Ввод данных'!U202=1,4)))))))</f>
        <v>0</v>
      </c>
      <c r="S198">
        <f>'Ввод данных'!V202</f>
        <v>0</v>
      </c>
      <c r="T198">
        <f>'Ввод данных'!W202</f>
        <v>0</v>
      </c>
      <c r="U198" s="3" t="b">
        <f>IF('Ввод данных'!X202=4,1,(IF('Ввод данных'!X202=3,2,(IF('Ввод данных'!X202=2,3,(IF('Ввод данных'!X202=1,4)))))))</f>
        <v>0</v>
      </c>
      <c r="V198" s="3" t="b">
        <f>IF('Ввод данных'!Y202=4,1,(IF('Ввод данных'!Y202=3,2,(IF('Ввод данных'!Y202=2,3,(IF('Ввод данных'!Y202=1,4)))))))</f>
        <v>0</v>
      </c>
      <c r="W198" s="3" t="b">
        <f>IF('Ввод данных'!Z202=4,1,(IF('Ввод данных'!Z202=3,2,(IF('Ввод данных'!Z202=2,3,(IF('Ввод данных'!Z202=1,4)))))))</f>
        <v>0</v>
      </c>
      <c r="X198">
        <f>'Ввод данных'!AA202</f>
        <v>0</v>
      </c>
      <c r="Y198">
        <f>'Ввод данных'!AB202</f>
        <v>0</v>
      </c>
      <c r="Z198">
        <f>'Ввод данных'!AC202</f>
        <v>0</v>
      </c>
      <c r="AA198">
        <f>'Ввод данных'!AD202</f>
        <v>0</v>
      </c>
      <c r="AB198" s="1" t="b">
        <f>IF('Ввод данных'!AE202=4,1,(IF('Ввод данных'!AE202=1,1,(IF('Ввод данных'!AE202=2,0,(IF('Ввод данных'!AE202=3,0)))))))</f>
        <v>0</v>
      </c>
      <c r="AC198">
        <f>'Ввод данных'!AF202</f>
        <v>0</v>
      </c>
      <c r="AD198">
        <f>'Ввод данных'!AG202</f>
        <v>0</v>
      </c>
      <c r="AE198" s="3" t="b">
        <f>IF('Ввод данных'!AH202=4,1,(IF('Ввод данных'!AH202=3,2,(IF('Ввод данных'!AH202=2,3,(IF('Ввод данных'!AH202=1,4)))))))</f>
        <v>0</v>
      </c>
      <c r="AF198">
        <f>'Ввод данных'!AI202</f>
        <v>0</v>
      </c>
      <c r="AG198">
        <f>'Ввод данных'!AJ202</f>
        <v>0</v>
      </c>
      <c r="AH198">
        <f>'Ввод данных'!AK202</f>
        <v>0</v>
      </c>
      <c r="AI198" s="3" t="b">
        <f>IF('Ввод данных'!AL202=4,1,(IF('Ввод данных'!AL202=3,2,(IF('Ввод данных'!AL202=2,3,(IF('Ввод данных'!AL202=1,4)))))))</f>
        <v>0</v>
      </c>
      <c r="AJ198">
        <f>'Ввод данных'!AM202</f>
        <v>0</v>
      </c>
      <c r="AK198">
        <f>'Ввод данных'!AN202</f>
        <v>0</v>
      </c>
      <c r="AL198">
        <f>'Ввод данных'!AO202</f>
        <v>0</v>
      </c>
      <c r="AM198">
        <f>'Ввод данных'!AP202</f>
        <v>0</v>
      </c>
      <c r="AN198">
        <f>'Ввод данных'!AQ202</f>
        <v>0</v>
      </c>
      <c r="AO198">
        <f>'Ввод данных'!AR202</f>
        <v>0</v>
      </c>
      <c r="AP198" s="1" t="b">
        <f>IF('Ввод данных'!AS202=4,1,(IF('Ввод данных'!AS202=1,1,(IF('Ввод данных'!AS202=2,0,(IF('Ввод данных'!AS202=3,0)))))))</f>
        <v>0</v>
      </c>
      <c r="AQ198">
        <f>'Ввод данных'!AT202</f>
        <v>0</v>
      </c>
      <c r="AR198">
        <f>'Ввод данных'!AU202</f>
        <v>0</v>
      </c>
      <c r="AS198" s="1" t="b">
        <f>IF('Ввод данных'!AV202=4,1,(IF('Ввод данных'!AV202=1,1,(IF('Ввод данных'!AV202=2,0,(IF('Ввод данных'!AV202=3,0)))))))</f>
        <v>0</v>
      </c>
      <c r="AT198" s="3" t="b">
        <f>IF('Ввод данных'!AW202=4,1,(IF('Ввод данных'!AW202=3,2,(IF('Ввод данных'!AW202=2,3,(IF('Ввод данных'!AW202=1,4)))))))</f>
        <v>0</v>
      </c>
      <c r="AU198">
        <f>'Ввод данных'!AX202</f>
        <v>0</v>
      </c>
      <c r="AV198">
        <f>'Ввод данных'!AY202</f>
        <v>0</v>
      </c>
      <c r="AW198">
        <f>'Ввод данных'!AZ202</f>
        <v>0</v>
      </c>
      <c r="AX198">
        <f>'Ввод данных'!BA202</f>
        <v>0</v>
      </c>
      <c r="AY198" s="3" t="b">
        <f>IF('Ввод данных'!BB202=4,1,(IF('Ввод данных'!BB202=3,2,(IF('Ввод данных'!BB202=2,3,(IF('Ввод данных'!BB202=1,4)))))))</f>
        <v>0</v>
      </c>
      <c r="AZ198">
        <f>'Ввод данных'!BC202</f>
        <v>0</v>
      </c>
      <c r="BA198" s="3" t="b">
        <f>IF('Ввод данных'!BD202=4,1,(IF('Ввод данных'!BD202=3,2,(IF('Ввод данных'!BD202=2,3,(IF('Ввод данных'!BD202=1,4)))))))</f>
        <v>0</v>
      </c>
      <c r="BB198">
        <f>'Ввод данных'!BE202</f>
        <v>0</v>
      </c>
      <c r="BC198">
        <f>'Ввод данных'!BF202</f>
        <v>0</v>
      </c>
      <c r="BD198" s="3" t="b">
        <f>IF('Ввод данных'!BG202=4,1,(IF('Ввод данных'!BG202=3,2,(IF('Ввод данных'!BG202=2,3,(IF('Ввод данных'!BG202=1,4)))))))</f>
        <v>0</v>
      </c>
      <c r="BE198" s="1" t="b">
        <f>IF('Ввод данных'!BH202=4,1,(IF('Ввод данных'!BH202=1,1,(IF('Ввод данных'!BH202=2,0,(IF('Ввод данных'!BH202=3,0)))))))</f>
        <v>0</v>
      </c>
      <c r="BF198" s="2">
        <f>'Ввод данных'!BI202</f>
        <v>0</v>
      </c>
      <c r="BG198">
        <f>'Ввод данных'!BJ202</f>
        <v>0</v>
      </c>
      <c r="BH198">
        <f>'Ввод данных'!BK202</f>
        <v>0</v>
      </c>
      <c r="BI198">
        <f>'Ввод данных'!BL202</f>
        <v>0</v>
      </c>
      <c r="BJ198">
        <f>'Ввод данных'!BM202</f>
        <v>0</v>
      </c>
      <c r="BK198">
        <f>'Ввод данных'!BN202</f>
        <v>0</v>
      </c>
      <c r="BL198">
        <f>'Ввод данных'!BO202</f>
        <v>0</v>
      </c>
      <c r="BM198" s="1" t="b">
        <f>IF('Ввод данных'!BP202=4,1,(IF('Ввод данных'!BP202=1,1,(IF('Ввод данных'!BP202=2,0,(IF('Ввод данных'!BP202=3,0)))))))</f>
        <v>0</v>
      </c>
      <c r="BN198">
        <f>'Ввод данных'!BQ202</f>
        <v>0</v>
      </c>
      <c r="BO198">
        <f>'Ввод данных'!BR202</f>
        <v>0</v>
      </c>
      <c r="BP198" s="3" t="b">
        <f>IF('Ввод данных'!BS202=4,1,(IF('Ввод данных'!BS202=3,2,(IF('Ввод данных'!BS202=2,3,(IF('Ввод данных'!BS202=1,4)))))))</f>
        <v>0</v>
      </c>
      <c r="BQ198">
        <f>'Ввод данных'!BT202</f>
        <v>0</v>
      </c>
      <c r="BR198">
        <f>'Ввод данных'!BU202</f>
        <v>0</v>
      </c>
      <c r="BS198">
        <f>'Ввод данных'!BV202</f>
        <v>0</v>
      </c>
      <c r="BT198" s="45">
        <f>'Ввод данных'!BH202</f>
        <v>0</v>
      </c>
      <c r="BU198" s="45">
        <f>'Ввод данных'!G202</f>
        <v>0</v>
      </c>
      <c r="BV198" s="45">
        <f>'Ввод данных'!AV202</f>
        <v>0</v>
      </c>
    </row>
    <row r="199" spans="1:74" x14ac:dyDescent="0.25">
      <c r="A199" s="3" t="b">
        <f>IF('Ввод данных'!D203=4,1,(IF('Ввод данных'!D203=3,2,(IF('Ввод данных'!D203=2,3,(IF('Ввод данных'!D203=1,4)))))))</f>
        <v>0</v>
      </c>
      <c r="B199">
        <f>'Ввод данных'!E203</f>
        <v>0</v>
      </c>
      <c r="C199">
        <f>'Ввод данных'!F203</f>
        <v>0</v>
      </c>
      <c r="D199" s="1" t="b">
        <f>IF('Ввод данных'!G203=4,1,(IF('Ввод данных'!G203=1,1,(IF('Ввод данных'!G203=2,0,(IF('Ввод данных'!G203=3,0)))))))</f>
        <v>0</v>
      </c>
      <c r="E199" s="3" t="b">
        <f>IF('Ввод данных'!H203=4,1,(IF('Ввод данных'!H203=3,2,(IF('Ввод данных'!H203=2,3,(IF('Ввод данных'!H203=1,4)))))))</f>
        <v>0</v>
      </c>
      <c r="F199">
        <f>'Ввод данных'!I203</f>
        <v>0</v>
      </c>
      <c r="G199">
        <f>'Ввод данных'!J203</f>
        <v>0</v>
      </c>
      <c r="H199">
        <f>'Ввод данных'!K203</f>
        <v>0</v>
      </c>
      <c r="I199">
        <f>'Ввод данных'!L203</f>
        <v>0</v>
      </c>
      <c r="J199">
        <f>'Ввод данных'!M203</f>
        <v>0</v>
      </c>
      <c r="K199">
        <f>'Ввод данных'!N203</f>
        <v>0</v>
      </c>
      <c r="L199">
        <f>'Ввод данных'!O203</f>
        <v>0</v>
      </c>
      <c r="M199">
        <f>'Ввод данных'!P203</f>
        <v>0</v>
      </c>
      <c r="N199">
        <f>'Ввод данных'!Q203</f>
        <v>0</v>
      </c>
      <c r="O199" s="2">
        <f>'Ввод данных'!R203</f>
        <v>0</v>
      </c>
      <c r="P199">
        <f>'Ввод данных'!S203</f>
        <v>0</v>
      </c>
      <c r="Q199" s="1" t="b">
        <f>IF('Ввод данных'!T203=4,1,(IF('Ввод данных'!T203=1,1,(IF('Ввод данных'!T203=2,0,(IF('Ввод данных'!T203=3,0)))))))</f>
        <v>0</v>
      </c>
      <c r="R199" s="3" t="b">
        <f>IF('Ввод данных'!U203=4,1,(IF('Ввод данных'!U203=3,2,(IF('Ввод данных'!U203=2,3,(IF('Ввод данных'!U203=1,4)))))))</f>
        <v>0</v>
      </c>
      <c r="S199">
        <f>'Ввод данных'!V203</f>
        <v>0</v>
      </c>
      <c r="T199">
        <f>'Ввод данных'!W203</f>
        <v>0</v>
      </c>
      <c r="U199" s="3" t="b">
        <f>IF('Ввод данных'!X203=4,1,(IF('Ввод данных'!X203=3,2,(IF('Ввод данных'!X203=2,3,(IF('Ввод данных'!X203=1,4)))))))</f>
        <v>0</v>
      </c>
      <c r="V199" s="3" t="b">
        <f>IF('Ввод данных'!Y203=4,1,(IF('Ввод данных'!Y203=3,2,(IF('Ввод данных'!Y203=2,3,(IF('Ввод данных'!Y203=1,4)))))))</f>
        <v>0</v>
      </c>
      <c r="W199" s="3" t="b">
        <f>IF('Ввод данных'!Z203=4,1,(IF('Ввод данных'!Z203=3,2,(IF('Ввод данных'!Z203=2,3,(IF('Ввод данных'!Z203=1,4)))))))</f>
        <v>0</v>
      </c>
      <c r="X199">
        <f>'Ввод данных'!AA203</f>
        <v>0</v>
      </c>
      <c r="Y199">
        <f>'Ввод данных'!AB203</f>
        <v>0</v>
      </c>
      <c r="Z199">
        <f>'Ввод данных'!AC203</f>
        <v>0</v>
      </c>
      <c r="AA199">
        <f>'Ввод данных'!AD203</f>
        <v>0</v>
      </c>
      <c r="AB199" s="1" t="b">
        <f>IF('Ввод данных'!AE203=4,1,(IF('Ввод данных'!AE203=1,1,(IF('Ввод данных'!AE203=2,0,(IF('Ввод данных'!AE203=3,0)))))))</f>
        <v>0</v>
      </c>
      <c r="AC199">
        <f>'Ввод данных'!AF203</f>
        <v>0</v>
      </c>
      <c r="AD199">
        <f>'Ввод данных'!AG203</f>
        <v>0</v>
      </c>
      <c r="AE199" s="3" t="b">
        <f>IF('Ввод данных'!AH203=4,1,(IF('Ввод данных'!AH203=3,2,(IF('Ввод данных'!AH203=2,3,(IF('Ввод данных'!AH203=1,4)))))))</f>
        <v>0</v>
      </c>
      <c r="AF199">
        <f>'Ввод данных'!AI203</f>
        <v>0</v>
      </c>
      <c r="AG199">
        <f>'Ввод данных'!AJ203</f>
        <v>0</v>
      </c>
      <c r="AH199">
        <f>'Ввод данных'!AK203</f>
        <v>0</v>
      </c>
      <c r="AI199" s="3" t="b">
        <f>IF('Ввод данных'!AL203=4,1,(IF('Ввод данных'!AL203=3,2,(IF('Ввод данных'!AL203=2,3,(IF('Ввод данных'!AL203=1,4)))))))</f>
        <v>0</v>
      </c>
      <c r="AJ199">
        <f>'Ввод данных'!AM203</f>
        <v>0</v>
      </c>
      <c r="AK199">
        <f>'Ввод данных'!AN203</f>
        <v>0</v>
      </c>
      <c r="AL199">
        <f>'Ввод данных'!AO203</f>
        <v>0</v>
      </c>
      <c r="AM199">
        <f>'Ввод данных'!AP203</f>
        <v>0</v>
      </c>
      <c r="AN199">
        <f>'Ввод данных'!AQ203</f>
        <v>0</v>
      </c>
      <c r="AO199">
        <f>'Ввод данных'!AR203</f>
        <v>0</v>
      </c>
      <c r="AP199" s="1" t="b">
        <f>IF('Ввод данных'!AS203=4,1,(IF('Ввод данных'!AS203=1,1,(IF('Ввод данных'!AS203=2,0,(IF('Ввод данных'!AS203=3,0)))))))</f>
        <v>0</v>
      </c>
      <c r="AQ199">
        <f>'Ввод данных'!AT203</f>
        <v>0</v>
      </c>
      <c r="AR199">
        <f>'Ввод данных'!AU203</f>
        <v>0</v>
      </c>
      <c r="AS199" s="1" t="b">
        <f>IF('Ввод данных'!AV203=4,1,(IF('Ввод данных'!AV203=1,1,(IF('Ввод данных'!AV203=2,0,(IF('Ввод данных'!AV203=3,0)))))))</f>
        <v>0</v>
      </c>
      <c r="AT199" s="3" t="b">
        <f>IF('Ввод данных'!AW203=4,1,(IF('Ввод данных'!AW203=3,2,(IF('Ввод данных'!AW203=2,3,(IF('Ввод данных'!AW203=1,4)))))))</f>
        <v>0</v>
      </c>
      <c r="AU199">
        <f>'Ввод данных'!AX203</f>
        <v>0</v>
      </c>
      <c r="AV199">
        <f>'Ввод данных'!AY203</f>
        <v>0</v>
      </c>
      <c r="AW199">
        <f>'Ввод данных'!AZ203</f>
        <v>0</v>
      </c>
      <c r="AX199">
        <f>'Ввод данных'!BA203</f>
        <v>0</v>
      </c>
      <c r="AY199" s="3" t="b">
        <f>IF('Ввод данных'!BB203=4,1,(IF('Ввод данных'!BB203=3,2,(IF('Ввод данных'!BB203=2,3,(IF('Ввод данных'!BB203=1,4)))))))</f>
        <v>0</v>
      </c>
      <c r="AZ199">
        <f>'Ввод данных'!BC203</f>
        <v>0</v>
      </c>
      <c r="BA199" s="3" t="b">
        <f>IF('Ввод данных'!BD203=4,1,(IF('Ввод данных'!BD203=3,2,(IF('Ввод данных'!BD203=2,3,(IF('Ввод данных'!BD203=1,4)))))))</f>
        <v>0</v>
      </c>
      <c r="BB199">
        <f>'Ввод данных'!BE203</f>
        <v>0</v>
      </c>
      <c r="BC199">
        <f>'Ввод данных'!BF203</f>
        <v>0</v>
      </c>
      <c r="BD199" s="3" t="b">
        <f>IF('Ввод данных'!BG203=4,1,(IF('Ввод данных'!BG203=3,2,(IF('Ввод данных'!BG203=2,3,(IF('Ввод данных'!BG203=1,4)))))))</f>
        <v>0</v>
      </c>
      <c r="BE199" s="1" t="b">
        <f>IF('Ввод данных'!BH203=4,1,(IF('Ввод данных'!BH203=1,1,(IF('Ввод данных'!BH203=2,0,(IF('Ввод данных'!BH203=3,0)))))))</f>
        <v>0</v>
      </c>
      <c r="BF199" s="2">
        <f>'Ввод данных'!BI203</f>
        <v>0</v>
      </c>
      <c r="BG199">
        <f>'Ввод данных'!BJ203</f>
        <v>0</v>
      </c>
      <c r="BH199">
        <f>'Ввод данных'!BK203</f>
        <v>0</v>
      </c>
      <c r="BI199">
        <f>'Ввод данных'!BL203</f>
        <v>0</v>
      </c>
      <c r="BJ199">
        <f>'Ввод данных'!BM203</f>
        <v>0</v>
      </c>
      <c r="BK199">
        <f>'Ввод данных'!BN203</f>
        <v>0</v>
      </c>
      <c r="BL199">
        <f>'Ввод данных'!BO203</f>
        <v>0</v>
      </c>
      <c r="BM199" s="1" t="b">
        <f>IF('Ввод данных'!BP203=4,1,(IF('Ввод данных'!BP203=1,1,(IF('Ввод данных'!BP203=2,0,(IF('Ввод данных'!BP203=3,0)))))))</f>
        <v>0</v>
      </c>
      <c r="BN199">
        <f>'Ввод данных'!BQ203</f>
        <v>0</v>
      </c>
      <c r="BO199">
        <f>'Ввод данных'!BR203</f>
        <v>0</v>
      </c>
      <c r="BP199" s="3" t="b">
        <f>IF('Ввод данных'!BS203=4,1,(IF('Ввод данных'!BS203=3,2,(IF('Ввод данных'!BS203=2,3,(IF('Ввод данных'!BS203=1,4)))))))</f>
        <v>0</v>
      </c>
      <c r="BQ199">
        <f>'Ввод данных'!BT203</f>
        <v>0</v>
      </c>
      <c r="BR199">
        <f>'Ввод данных'!BU203</f>
        <v>0</v>
      </c>
      <c r="BS199">
        <f>'Ввод данных'!BV203</f>
        <v>0</v>
      </c>
      <c r="BT199" s="45">
        <f>'Ввод данных'!BH203</f>
        <v>0</v>
      </c>
      <c r="BU199" s="45">
        <f>'Ввод данных'!G203</f>
        <v>0</v>
      </c>
      <c r="BV199" s="45">
        <f>'Ввод данных'!AV203</f>
        <v>0</v>
      </c>
    </row>
    <row r="200" spans="1:74" x14ac:dyDescent="0.25">
      <c r="A200" s="3" t="b">
        <f>IF('Ввод данных'!D204=4,1,(IF('Ввод данных'!D204=3,2,(IF('Ввод данных'!D204=2,3,(IF('Ввод данных'!D204=1,4)))))))</f>
        <v>0</v>
      </c>
      <c r="B200">
        <f>'Ввод данных'!E204</f>
        <v>0</v>
      </c>
      <c r="C200">
        <f>'Ввод данных'!F204</f>
        <v>0</v>
      </c>
      <c r="D200" s="1" t="b">
        <f>IF('Ввод данных'!G204=4,1,(IF('Ввод данных'!G204=1,1,(IF('Ввод данных'!G204=2,0,(IF('Ввод данных'!G204=3,0)))))))</f>
        <v>0</v>
      </c>
      <c r="E200" s="3" t="b">
        <f>IF('Ввод данных'!H204=4,1,(IF('Ввод данных'!H204=3,2,(IF('Ввод данных'!H204=2,3,(IF('Ввод данных'!H204=1,4)))))))</f>
        <v>0</v>
      </c>
      <c r="F200">
        <f>'Ввод данных'!I204</f>
        <v>0</v>
      </c>
      <c r="G200">
        <f>'Ввод данных'!J204</f>
        <v>0</v>
      </c>
      <c r="H200">
        <f>'Ввод данных'!K204</f>
        <v>0</v>
      </c>
      <c r="I200">
        <f>'Ввод данных'!L204</f>
        <v>0</v>
      </c>
      <c r="J200">
        <f>'Ввод данных'!M204</f>
        <v>0</v>
      </c>
      <c r="K200">
        <f>'Ввод данных'!N204</f>
        <v>0</v>
      </c>
      <c r="L200">
        <f>'Ввод данных'!O204</f>
        <v>0</v>
      </c>
      <c r="M200">
        <f>'Ввод данных'!P204</f>
        <v>0</v>
      </c>
      <c r="N200">
        <f>'Ввод данных'!Q204</f>
        <v>0</v>
      </c>
      <c r="O200" s="2">
        <f>'Ввод данных'!R204</f>
        <v>0</v>
      </c>
      <c r="P200">
        <f>'Ввод данных'!S204</f>
        <v>0</v>
      </c>
      <c r="Q200" s="1" t="b">
        <f>IF('Ввод данных'!T204=4,1,(IF('Ввод данных'!T204=1,1,(IF('Ввод данных'!T204=2,0,(IF('Ввод данных'!T204=3,0)))))))</f>
        <v>0</v>
      </c>
      <c r="R200" s="3" t="b">
        <f>IF('Ввод данных'!U204=4,1,(IF('Ввод данных'!U204=3,2,(IF('Ввод данных'!U204=2,3,(IF('Ввод данных'!U204=1,4)))))))</f>
        <v>0</v>
      </c>
      <c r="S200">
        <f>'Ввод данных'!V204</f>
        <v>0</v>
      </c>
      <c r="T200">
        <f>'Ввод данных'!W204</f>
        <v>0</v>
      </c>
      <c r="U200" s="3" t="b">
        <f>IF('Ввод данных'!X204=4,1,(IF('Ввод данных'!X204=3,2,(IF('Ввод данных'!X204=2,3,(IF('Ввод данных'!X204=1,4)))))))</f>
        <v>0</v>
      </c>
      <c r="V200" s="3" t="b">
        <f>IF('Ввод данных'!Y204=4,1,(IF('Ввод данных'!Y204=3,2,(IF('Ввод данных'!Y204=2,3,(IF('Ввод данных'!Y204=1,4)))))))</f>
        <v>0</v>
      </c>
      <c r="W200" s="3" t="b">
        <f>IF('Ввод данных'!Z204=4,1,(IF('Ввод данных'!Z204=3,2,(IF('Ввод данных'!Z204=2,3,(IF('Ввод данных'!Z204=1,4)))))))</f>
        <v>0</v>
      </c>
      <c r="X200">
        <f>'Ввод данных'!AA204</f>
        <v>0</v>
      </c>
      <c r="Y200">
        <f>'Ввод данных'!AB204</f>
        <v>0</v>
      </c>
      <c r="Z200">
        <f>'Ввод данных'!AC204</f>
        <v>0</v>
      </c>
      <c r="AA200">
        <f>'Ввод данных'!AD204</f>
        <v>0</v>
      </c>
      <c r="AB200" s="1" t="b">
        <f>IF('Ввод данных'!AE204=4,1,(IF('Ввод данных'!AE204=1,1,(IF('Ввод данных'!AE204=2,0,(IF('Ввод данных'!AE204=3,0)))))))</f>
        <v>0</v>
      </c>
      <c r="AC200">
        <f>'Ввод данных'!AF204</f>
        <v>0</v>
      </c>
      <c r="AD200">
        <f>'Ввод данных'!AG204</f>
        <v>0</v>
      </c>
      <c r="AE200" s="3" t="b">
        <f>IF('Ввод данных'!AH204=4,1,(IF('Ввод данных'!AH204=3,2,(IF('Ввод данных'!AH204=2,3,(IF('Ввод данных'!AH204=1,4)))))))</f>
        <v>0</v>
      </c>
      <c r="AF200">
        <f>'Ввод данных'!AI204</f>
        <v>0</v>
      </c>
      <c r="AG200">
        <f>'Ввод данных'!AJ204</f>
        <v>0</v>
      </c>
      <c r="AH200">
        <f>'Ввод данных'!AK204</f>
        <v>0</v>
      </c>
      <c r="AI200" s="3" t="b">
        <f>IF('Ввод данных'!AL204=4,1,(IF('Ввод данных'!AL204=3,2,(IF('Ввод данных'!AL204=2,3,(IF('Ввод данных'!AL204=1,4)))))))</f>
        <v>0</v>
      </c>
      <c r="AJ200">
        <f>'Ввод данных'!AM204</f>
        <v>0</v>
      </c>
      <c r="AK200">
        <f>'Ввод данных'!AN204</f>
        <v>0</v>
      </c>
      <c r="AL200">
        <f>'Ввод данных'!AO204</f>
        <v>0</v>
      </c>
      <c r="AM200">
        <f>'Ввод данных'!AP204</f>
        <v>0</v>
      </c>
      <c r="AN200">
        <f>'Ввод данных'!AQ204</f>
        <v>0</v>
      </c>
      <c r="AO200">
        <f>'Ввод данных'!AR204</f>
        <v>0</v>
      </c>
      <c r="AP200" s="1" t="b">
        <f>IF('Ввод данных'!AS204=4,1,(IF('Ввод данных'!AS204=1,1,(IF('Ввод данных'!AS204=2,0,(IF('Ввод данных'!AS204=3,0)))))))</f>
        <v>0</v>
      </c>
      <c r="AQ200">
        <f>'Ввод данных'!AT204</f>
        <v>0</v>
      </c>
      <c r="AR200">
        <f>'Ввод данных'!AU204</f>
        <v>0</v>
      </c>
      <c r="AS200" s="1" t="b">
        <f>IF('Ввод данных'!AV204=4,1,(IF('Ввод данных'!AV204=1,1,(IF('Ввод данных'!AV204=2,0,(IF('Ввод данных'!AV204=3,0)))))))</f>
        <v>0</v>
      </c>
      <c r="AT200" s="3" t="b">
        <f>IF('Ввод данных'!AW204=4,1,(IF('Ввод данных'!AW204=3,2,(IF('Ввод данных'!AW204=2,3,(IF('Ввод данных'!AW204=1,4)))))))</f>
        <v>0</v>
      </c>
      <c r="AU200">
        <f>'Ввод данных'!AX204</f>
        <v>0</v>
      </c>
      <c r="AV200">
        <f>'Ввод данных'!AY204</f>
        <v>0</v>
      </c>
      <c r="AW200">
        <f>'Ввод данных'!AZ204</f>
        <v>0</v>
      </c>
      <c r="AX200">
        <f>'Ввод данных'!BA204</f>
        <v>0</v>
      </c>
      <c r="AY200" s="3" t="b">
        <f>IF('Ввод данных'!BB204=4,1,(IF('Ввод данных'!BB204=3,2,(IF('Ввод данных'!BB204=2,3,(IF('Ввод данных'!BB204=1,4)))))))</f>
        <v>0</v>
      </c>
      <c r="AZ200">
        <f>'Ввод данных'!BC204</f>
        <v>0</v>
      </c>
      <c r="BA200" s="3" t="b">
        <f>IF('Ввод данных'!BD204=4,1,(IF('Ввод данных'!BD204=3,2,(IF('Ввод данных'!BD204=2,3,(IF('Ввод данных'!BD204=1,4)))))))</f>
        <v>0</v>
      </c>
      <c r="BB200">
        <f>'Ввод данных'!BE204</f>
        <v>0</v>
      </c>
      <c r="BC200">
        <f>'Ввод данных'!BF204</f>
        <v>0</v>
      </c>
      <c r="BD200" s="3" t="b">
        <f>IF('Ввод данных'!BG204=4,1,(IF('Ввод данных'!BG204=3,2,(IF('Ввод данных'!BG204=2,3,(IF('Ввод данных'!BG204=1,4)))))))</f>
        <v>0</v>
      </c>
      <c r="BE200" s="1" t="b">
        <f>IF('Ввод данных'!BH204=4,1,(IF('Ввод данных'!BH204=1,1,(IF('Ввод данных'!BH204=2,0,(IF('Ввод данных'!BH204=3,0)))))))</f>
        <v>0</v>
      </c>
      <c r="BF200" s="2">
        <f>'Ввод данных'!BI204</f>
        <v>0</v>
      </c>
      <c r="BG200">
        <f>'Ввод данных'!BJ204</f>
        <v>0</v>
      </c>
      <c r="BH200">
        <f>'Ввод данных'!BK204</f>
        <v>0</v>
      </c>
      <c r="BI200">
        <f>'Ввод данных'!BL204</f>
        <v>0</v>
      </c>
      <c r="BJ200">
        <f>'Ввод данных'!BM204</f>
        <v>0</v>
      </c>
      <c r="BK200">
        <f>'Ввод данных'!BN204</f>
        <v>0</v>
      </c>
      <c r="BL200">
        <f>'Ввод данных'!BO204</f>
        <v>0</v>
      </c>
      <c r="BM200" s="1" t="b">
        <f>IF('Ввод данных'!BP204=4,1,(IF('Ввод данных'!BP204=1,1,(IF('Ввод данных'!BP204=2,0,(IF('Ввод данных'!BP204=3,0)))))))</f>
        <v>0</v>
      </c>
      <c r="BN200">
        <f>'Ввод данных'!BQ204</f>
        <v>0</v>
      </c>
      <c r="BO200">
        <f>'Ввод данных'!BR204</f>
        <v>0</v>
      </c>
      <c r="BP200" s="3" t="b">
        <f>IF('Ввод данных'!BS204=4,1,(IF('Ввод данных'!BS204=3,2,(IF('Ввод данных'!BS204=2,3,(IF('Ввод данных'!BS204=1,4)))))))</f>
        <v>0</v>
      </c>
      <c r="BQ200">
        <f>'Ввод данных'!BT204</f>
        <v>0</v>
      </c>
      <c r="BR200">
        <f>'Ввод данных'!BU204</f>
        <v>0</v>
      </c>
      <c r="BS200">
        <f>'Ввод данных'!BV204</f>
        <v>0</v>
      </c>
      <c r="BT200" s="45">
        <f>'Ввод данных'!BH204</f>
        <v>0</v>
      </c>
      <c r="BU200" s="45">
        <f>'Ввод данных'!G204</f>
        <v>0</v>
      </c>
      <c r="BV200" s="45">
        <f>'Ввод данных'!AV204</f>
        <v>0</v>
      </c>
    </row>
    <row r="201" spans="1:74" x14ac:dyDescent="0.25">
      <c r="A201" s="3" t="b">
        <f>IF('Ввод данных'!D205=4,1,(IF('Ввод данных'!D205=3,2,(IF('Ввод данных'!D205=2,3,(IF('Ввод данных'!D205=1,4)))))))</f>
        <v>0</v>
      </c>
      <c r="B201">
        <f>'Ввод данных'!E205</f>
        <v>0</v>
      </c>
      <c r="C201">
        <f>'Ввод данных'!F205</f>
        <v>0</v>
      </c>
      <c r="D201" s="1" t="b">
        <f>IF('Ввод данных'!G205=4,1,(IF('Ввод данных'!G205=1,1,(IF('Ввод данных'!G205=2,0,(IF('Ввод данных'!G205=3,0)))))))</f>
        <v>0</v>
      </c>
      <c r="E201" s="3" t="b">
        <f>IF('Ввод данных'!H205=4,1,(IF('Ввод данных'!H205=3,2,(IF('Ввод данных'!H205=2,3,(IF('Ввод данных'!H205=1,4)))))))</f>
        <v>0</v>
      </c>
      <c r="F201">
        <f>'Ввод данных'!I205</f>
        <v>0</v>
      </c>
      <c r="G201">
        <f>'Ввод данных'!J205</f>
        <v>0</v>
      </c>
      <c r="H201">
        <f>'Ввод данных'!K205</f>
        <v>0</v>
      </c>
      <c r="I201">
        <f>'Ввод данных'!L205</f>
        <v>0</v>
      </c>
      <c r="J201">
        <f>'Ввод данных'!M205</f>
        <v>0</v>
      </c>
      <c r="K201">
        <f>'Ввод данных'!N205</f>
        <v>0</v>
      </c>
      <c r="L201">
        <f>'Ввод данных'!O205</f>
        <v>0</v>
      </c>
      <c r="M201">
        <f>'Ввод данных'!P205</f>
        <v>0</v>
      </c>
      <c r="N201">
        <f>'Ввод данных'!Q205</f>
        <v>0</v>
      </c>
      <c r="O201" s="2">
        <f>'Ввод данных'!R205</f>
        <v>0</v>
      </c>
      <c r="P201">
        <f>'Ввод данных'!S205</f>
        <v>0</v>
      </c>
      <c r="Q201" s="1" t="b">
        <f>IF('Ввод данных'!T205=4,1,(IF('Ввод данных'!T205=1,1,(IF('Ввод данных'!T205=2,0,(IF('Ввод данных'!T205=3,0)))))))</f>
        <v>0</v>
      </c>
      <c r="R201" s="3" t="b">
        <f>IF('Ввод данных'!U205=4,1,(IF('Ввод данных'!U205=3,2,(IF('Ввод данных'!U205=2,3,(IF('Ввод данных'!U205=1,4)))))))</f>
        <v>0</v>
      </c>
      <c r="S201">
        <f>'Ввод данных'!V205</f>
        <v>0</v>
      </c>
      <c r="T201">
        <f>'Ввод данных'!W205</f>
        <v>0</v>
      </c>
      <c r="U201" s="3" t="b">
        <f>IF('Ввод данных'!X205=4,1,(IF('Ввод данных'!X205=3,2,(IF('Ввод данных'!X205=2,3,(IF('Ввод данных'!X205=1,4)))))))</f>
        <v>0</v>
      </c>
      <c r="V201" s="3" t="b">
        <f>IF('Ввод данных'!Y205=4,1,(IF('Ввод данных'!Y205=3,2,(IF('Ввод данных'!Y205=2,3,(IF('Ввод данных'!Y205=1,4)))))))</f>
        <v>0</v>
      </c>
      <c r="W201" s="3" t="b">
        <f>IF('Ввод данных'!Z205=4,1,(IF('Ввод данных'!Z205=3,2,(IF('Ввод данных'!Z205=2,3,(IF('Ввод данных'!Z205=1,4)))))))</f>
        <v>0</v>
      </c>
      <c r="X201">
        <f>'Ввод данных'!AA205</f>
        <v>0</v>
      </c>
      <c r="Y201">
        <f>'Ввод данных'!AB205</f>
        <v>0</v>
      </c>
      <c r="Z201">
        <f>'Ввод данных'!AC205</f>
        <v>0</v>
      </c>
      <c r="AA201">
        <f>'Ввод данных'!AD205</f>
        <v>0</v>
      </c>
      <c r="AB201" s="1" t="b">
        <f>IF('Ввод данных'!AE205=4,1,(IF('Ввод данных'!AE205=1,1,(IF('Ввод данных'!AE205=2,0,(IF('Ввод данных'!AE205=3,0)))))))</f>
        <v>0</v>
      </c>
      <c r="AC201">
        <f>'Ввод данных'!AF205</f>
        <v>0</v>
      </c>
      <c r="AD201">
        <f>'Ввод данных'!AG205</f>
        <v>0</v>
      </c>
      <c r="AE201" s="3" t="b">
        <f>IF('Ввод данных'!AH205=4,1,(IF('Ввод данных'!AH205=3,2,(IF('Ввод данных'!AH205=2,3,(IF('Ввод данных'!AH205=1,4)))))))</f>
        <v>0</v>
      </c>
      <c r="AF201">
        <f>'Ввод данных'!AI205</f>
        <v>0</v>
      </c>
      <c r="AG201">
        <f>'Ввод данных'!AJ205</f>
        <v>0</v>
      </c>
      <c r="AH201">
        <f>'Ввод данных'!AK205</f>
        <v>0</v>
      </c>
      <c r="AI201" s="3" t="b">
        <f>IF('Ввод данных'!AL205=4,1,(IF('Ввод данных'!AL205=3,2,(IF('Ввод данных'!AL205=2,3,(IF('Ввод данных'!AL205=1,4)))))))</f>
        <v>0</v>
      </c>
      <c r="AJ201">
        <f>'Ввод данных'!AM205</f>
        <v>0</v>
      </c>
      <c r="AK201">
        <f>'Ввод данных'!AN205</f>
        <v>0</v>
      </c>
      <c r="AL201">
        <f>'Ввод данных'!AO205</f>
        <v>0</v>
      </c>
      <c r="AM201">
        <f>'Ввод данных'!AP205</f>
        <v>0</v>
      </c>
      <c r="AN201">
        <f>'Ввод данных'!AQ205</f>
        <v>0</v>
      </c>
      <c r="AO201">
        <f>'Ввод данных'!AR205</f>
        <v>0</v>
      </c>
      <c r="AP201" s="1" t="b">
        <f>IF('Ввод данных'!AS205=4,1,(IF('Ввод данных'!AS205=1,1,(IF('Ввод данных'!AS205=2,0,(IF('Ввод данных'!AS205=3,0)))))))</f>
        <v>0</v>
      </c>
      <c r="AQ201">
        <f>'Ввод данных'!AT205</f>
        <v>0</v>
      </c>
      <c r="AR201">
        <f>'Ввод данных'!AU205</f>
        <v>0</v>
      </c>
      <c r="AS201" s="1" t="b">
        <f>IF('Ввод данных'!AV205=4,1,(IF('Ввод данных'!AV205=1,1,(IF('Ввод данных'!AV205=2,0,(IF('Ввод данных'!AV205=3,0)))))))</f>
        <v>0</v>
      </c>
      <c r="AT201" s="3" t="b">
        <f>IF('Ввод данных'!AW205=4,1,(IF('Ввод данных'!AW205=3,2,(IF('Ввод данных'!AW205=2,3,(IF('Ввод данных'!AW205=1,4)))))))</f>
        <v>0</v>
      </c>
      <c r="AU201">
        <f>'Ввод данных'!AX205</f>
        <v>0</v>
      </c>
      <c r="AV201">
        <f>'Ввод данных'!AY205</f>
        <v>0</v>
      </c>
      <c r="AW201">
        <f>'Ввод данных'!AZ205</f>
        <v>0</v>
      </c>
      <c r="AX201">
        <f>'Ввод данных'!BA205</f>
        <v>0</v>
      </c>
      <c r="AY201" s="3" t="b">
        <f>IF('Ввод данных'!BB205=4,1,(IF('Ввод данных'!BB205=3,2,(IF('Ввод данных'!BB205=2,3,(IF('Ввод данных'!BB205=1,4)))))))</f>
        <v>0</v>
      </c>
      <c r="AZ201">
        <f>'Ввод данных'!BC205</f>
        <v>0</v>
      </c>
      <c r="BA201" s="3" t="b">
        <f>IF('Ввод данных'!BD205=4,1,(IF('Ввод данных'!BD205=3,2,(IF('Ввод данных'!BD205=2,3,(IF('Ввод данных'!BD205=1,4)))))))</f>
        <v>0</v>
      </c>
      <c r="BB201">
        <f>'Ввод данных'!BE205</f>
        <v>0</v>
      </c>
      <c r="BC201">
        <f>'Ввод данных'!BF205</f>
        <v>0</v>
      </c>
      <c r="BD201" s="3" t="b">
        <f>IF('Ввод данных'!BG205=4,1,(IF('Ввод данных'!BG205=3,2,(IF('Ввод данных'!BG205=2,3,(IF('Ввод данных'!BG205=1,4)))))))</f>
        <v>0</v>
      </c>
      <c r="BE201" s="1" t="b">
        <f>IF('Ввод данных'!BH205=4,1,(IF('Ввод данных'!BH205=1,1,(IF('Ввод данных'!BH205=2,0,(IF('Ввод данных'!BH205=3,0)))))))</f>
        <v>0</v>
      </c>
      <c r="BF201" s="2">
        <f>'Ввод данных'!BI205</f>
        <v>0</v>
      </c>
      <c r="BG201">
        <f>'Ввод данных'!BJ205</f>
        <v>0</v>
      </c>
      <c r="BH201">
        <f>'Ввод данных'!BK205</f>
        <v>0</v>
      </c>
      <c r="BI201">
        <f>'Ввод данных'!BL205</f>
        <v>0</v>
      </c>
      <c r="BJ201">
        <f>'Ввод данных'!BM205</f>
        <v>0</v>
      </c>
      <c r="BK201">
        <f>'Ввод данных'!BN205</f>
        <v>0</v>
      </c>
      <c r="BL201">
        <f>'Ввод данных'!BO205</f>
        <v>0</v>
      </c>
      <c r="BM201" s="1" t="b">
        <f>IF('Ввод данных'!BP205=4,1,(IF('Ввод данных'!BP205=1,1,(IF('Ввод данных'!BP205=2,0,(IF('Ввод данных'!BP205=3,0)))))))</f>
        <v>0</v>
      </c>
      <c r="BN201">
        <f>'Ввод данных'!BQ205</f>
        <v>0</v>
      </c>
      <c r="BO201">
        <f>'Ввод данных'!BR205</f>
        <v>0</v>
      </c>
      <c r="BP201" s="3" t="b">
        <f>IF('Ввод данных'!BS205=4,1,(IF('Ввод данных'!BS205=3,2,(IF('Ввод данных'!BS205=2,3,(IF('Ввод данных'!BS205=1,4)))))))</f>
        <v>0</v>
      </c>
      <c r="BQ201">
        <f>'Ввод данных'!BT205</f>
        <v>0</v>
      </c>
      <c r="BR201">
        <f>'Ввод данных'!BU205</f>
        <v>0</v>
      </c>
      <c r="BS201">
        <f>'Ввод данных'!BV205</f>
        <v>0</v>
      </c>
      <c r="BT201" s="45">
        <f>'Ввод данных'!BH205</f>
        <v>0</v>
      </c>
      <c r="BU201" s="45">
        <f>'Ввод данных'!G205</f>
        <v>0</v>
      </c>
      <c r="BV201" s="45">
        <f>'Ввод данных'!AV205</f>
        <v>0</v>
      </c>
    </row>
    <row r="202" spans="1:74" x14ac:dyDescent="0.25">
      <c r="A202" s="3" t="b">
        <f>IF('Ввод данных'!D206=4,1,(IF('Ввод данных'!D206=3,2,(IF('Ввод данных'!D206=2,3,(IF('Ввод данных'!D206=1,4)))))))</f>
        <v>0</v>
      </c>
      <c r="B202">
        <f>'Ввод данных'!E206</f>
        <v>0</v>
      </c>
      <c r="C202">
        <f>'Ввод данных'!F206</f>
        <v>0</v>
      </c>
      <c r="D202" s="1" t="b">
        <f>IF('Ввод данных'!G206=4,1,(IF('Ввод данных'!G206=1,1,(IF('Ввод данных'!G206=2,0,(IF('Ввод данных'!G206=3,0)))))))</f>
        <v>0</v>
      </c>
      <c r="E202" s="3" t="b">
        <f>IF('Ввод данных'!H206=4,1,(IF('Ввод данных'!H206=3,2,(IF('Ввод данных'!H206=2,3,(IF('Ввод данных'!H206=1,4)))))))</f>
        <v>0</v>
      </c>
      <c r="F202">
        <f>'Ввод данных'!I206</f>
        <v>0</v>
      </c>
      <c r="G202">
        <f>'Ввод данных'!J206</f>
        <v>0</v>
      </c>
      <c r="H202">
        <f>'Ввод данных'!K206</f>
        <v>0</v>
      </c>
      <c r="I202">
        <f>'Ввод данных'!L206</f>
        <v>0</v>
      </c>
      <c r="J202">
        <f>'Ввод данных'!M206</f>
        <v>0</v>
      </c>
      <c r="K202">
        <f>'Ввод данных'!N206</f>
        <v>0</v>
      </c>
      <c r="L202">
        <f>'Ввод данных'!O206</f>
        <v>0</v>
      </c>
      <c r="M202">
        <f>'Ввод данных'!P206</f>
        <v>0</v>
      </c>
      <c r="N202">
        <f>'Ввод данных'!Q206</f>
        <v>0</v>
      </c>
      <c r="O202" s="2">
        <f>'Ввод данных'!R206</f>
        <v>0</v>
      </c>
      <c r="P202">
        <f>'Ввод данных'!S206</f>
        <v>0</v>
      </c>
      <c r="Q202" s="1" t="b">
        <f>IF('Ввод данных'!T206=4,1,(IF('Ввод данных'!T206=1,1,(IF('Ввод данных'!T206=2,0,(IF('Ввод данных'!T206=3,0)))))))</f>
        <v>0</v>
      </c>
      <c r="R202" s="3" t="b">
        <f>IF('Ввод данных'!U206=4,1,(IF('Ввод данных'!U206=3,2,(IF('Ввод данных'!U206=2,3,(IF('Ввод данных'!U206=1,4)))))))</f>
        <v>0</v>
      </c>
      <c r="S202">
        <f>'Ввод данных'!V206</f>
        <v>0</v>
      </c>
      <c r="T202">
        <f>'Ввод данных'!W206</f>
        <v>0</v>
      </c>
      <c r="U202" s="3" t="b">
        <f>IF('Ввод данных'!X206=4,1,(IF('Ввод данных'!X206=3,2,(IF('Ввод данных'!X206=2,3,(IF('Ввод данных'!X206=1,4)))))))</f>
        <v>0</v>
      </c>
      <c r="V202" s="3" t="b">
        <f>IF('Ввод данных'!Y206=4,1,(IF('Ввод данных'!Y206=3,2,(IF('Ввод данных'!Y206=2,3,(IF('Ввод данных'!Y206=1,4)))))))</f>
        <v>0</v>
      </c>
      <c r="W202" s="3" t="b">
        <f>IF('Ввод данных'!Z206=4,1,(IF('Ввод данных'!Z206=3,2,(IF('Ввод данных'!Z206=2,3,(IF('Ввод данных'!Z206=1,4)))))))</f>
        <v>0</v>
      </c>
      <c r="X202">
        <f>'Ввод данных'!AA206</f>
        <v>0</v>
      </c>
      <c r="Y202">
        <f>'Ввод данных'!AB206</f>
        <v>0</v>
      </c>
      <c r="Z202">
        <f>'Ввод данных'!AC206</f>
        <v>0</v>
      </c>
      <c r="AA202">
        <f>'Ввод данных'!AD206</f>
        <v>0</v>
      </c>
      <c r="AB202" s="1" t="b">
        <f>IF('Ввод данных'!AE206=4,1,(IF('Ввод данных'!AE206=1,1,(IF('Ввод данных'!AE206=2,0,(IF('Ввод данных'!AE206=3,0)))))))</f>
        <v>0</v>
      </c>
      <c r="AC202">
        <f>'Ввод данных'!AF206</f>
        <v>0</v>
      </c>
      <c r="AD202">
        <f>'Ввод данных'!AG206</f>
        <v>0</v>
      </c>
      <c r="AE202" s="3" t="b">
        <f>IF('Ввод данных'!AH206=4,1,(IF('Ввод данных'!AH206=3,2,(IF('Ввод данных'!AH206=2,3,(IF('Ввод данных'!AH206=1,4)))))))</f>
        <v>0</v>
      </c>
      <c r="AF202">
        <f>'Ввод данных'!AI206</f>
        <v>0</v>
      </c>
      <c r="AG202">
        <f>'Ввод данных'!AJ206</f>
        <v>0</v>
      </c>
      <c r="AH202">
        <f>'Ввод данных'!AK206</f>
        <v>0</v>
      </c>
      <c r="AI202" s="3" t="b">
        <f>IF('Ввод данных'!AL206=4,1,(IF('Ввод данных'!AL206=3,2,(IF('Ввод данных'!AL206=2,3,(IF('Ввод данных'!AL206=1,4)))))))</f>
        <v>0</v>
      </c>
      <c r="AJ202">
        <f>'Ввод данных'!AM206</f>
        <v>0</v>
      </c>
      <c r="AK202">
        <f>'Ввод данных'!AN206</f>
        <v>0</v>
      </c>
      <c r="AL202">
        <f>'Ввод данных'!AO206</f>
        <v>0</v>
      </c>
      <c r="AM202">
        <f>'Ввод данных'!AP206</f>
        <v>0</v>
      </c>
      <c r="AN202">
        <f>'Ввод данных'!AQ206</f>
        <v>0</v>
      </c>
      <c r="AO202">
        <f>'Ввод данных'!AR206</f>
        <v>0</v>
      </c>
      <c r="AP202" s="1" t="b">
        <f>IF('Ввод данных'!AS206=4,1,(IF('Ввод данных'!AS206=1,1,(IF('Ввод данных'!AS206=2,0,(IF('Ввод данных'!AS206=3,0)))))))</f>
        <v>0</v>
      </c>
      <c r="AQ202">
        <f>'Ввод данных'!AT206</f>
        <v>0</v>
      </c>
      <c r="AR202">
        <f>'Ввод данных'!AU206</f>
        <v>0</v>
      </c>
      <c r="AS202" s="1" t="b">
        <f>IF('Ввод данных'!AV206=4,1,(IF('Ввод данных'!AV206=1,1,(IF('Ввод данных'!AV206=2,0,(IF('Ввод данных'!AV206=3,0)))))))</f>
        <v>0</v>
      </c>
      <c r="AT202" s="3" t="b">
        <f>IF('Ввод данных'!AW206=4,1,(IF('Ввод данных'!AW206=3,2,(IF('Ввод данных'!AW206=2,3,(IF('Ввод данных'!AW206=1,4)))))))</f>
        <v>0</v>
      </c>
      <c r="AU202">
        <f>'Ввод данных'!AX206</f>
        <v>0</v>
      </c>
      <c r="AV202">
        <f>'Ввод данных'!AY206</f>
        <v>0</v>
      </c>
      <c r="AW202">
        <f>'Ввод данных'!AZ206</f>
        <v>0</v>
      </c>
      <c r="AX202">
        <f>'Ввод данных'!BA206</f>
        <v>0</v>
      </c>
      <c r="AY202" s="3" t="b">
        <f>IF('Ввод данных'!BB206=4,1,(IF('Ввод данных'!BB206=3,2,(IF('Ввод данных'!BB206=2,3,(IF('Ввод данных'!BB206=1,4)))))))</f>
        <v>0</v>
      </c>
      <c r="AZ202">
        <f>'Ввод данных'!BC206</f>
        <v>0</v>
      </c>
      <c r="BA202" s="3" t="b">
        <f>IF('Ввод данных'!BD206=4,1,(IF('Ввод данных'!BD206=3,2,(IF('Ввод данных'!BD206=2,3,(IF('Ввод данных'!BD206=1,4)))))))</f>
        <v>0</v>
      </c>
      <c r="BB202">
        <f>'Ввод данных'!BE206</f>
        <v>0</v>
      </c>
      <c r="BC202">
        <f>'Ввод данных'!BF206</f>
        <v>0</v>
      </c>
      <c r="BD202" s="3" t="b">
        <f>IF('Ввод данных'!BG206=4,1,(IF('Ввод данных'!BG206=3,2,(IF('Ввод данных'!BG206=2,3,(IF('Ввод данных'!BG206=1,4)))))))</f>
        <v>0</v>
      </c>
      <c r="BE202" s="1" t="b">
        <f>IF('Ввод данных'!BH206=4,1,(IF('Ввод данных'!BH206=1,1,(IF('Ввод данных'!BH206=2,0,(IF('Ввод данных'!BH206=3,0)))))))</f>
        <v>0</v>
      </c>
      <c r="BF202" s="2">
        <f>'Ввод данных'!BI206</f>
        <v>0</v>
      </c>
      <c r="BG202">
        <f>'Ввод данных'!BJ206</f>
        <v>0</v>
      </c>
      <c r="BH202">
        <f>'Ввод данных'!BK206</f>
        <v>0</v>
      </c>
      <c r="BI202">
        <f>'Ввод данных'!BL206</f>
        <v>0</v>
      </c>
      <c r="BJ202">
        <f>'Ввод данных'!BM206</f>
        <v>0</v>
      </c>
      <c r="BK202">
        <f>'Ввод данных'!BN206</f>
        <v>0</v>
      </c>
      <c r="BL202">
        <f>'Ввод данных'!BO206</f>
        <v>0</v>
      </c>
      <c r="BM202" s="1" t="b">
        <f>IF('Ввод данных'!BP206=4,1,(IF('Ввод данных'!BP206=1,1,(IF('Ввод данных'!BP206=2,0,(IF('Ввод данных'!BP206=3,0)))))))</f>
        <v>0</v>
      </c>
      <c r="BN202">
        <f>'Ввод данных'!BQ206</f>
        <v>0</v>
      </c>
      <c r="BO202">
        <f>'Ввод данных'!BR206</f>
        <v>0</v>
      </c>
      <c r="BP202" s="3" t="b">
        <f>IF('Ввод данных'!BS206=4,1,(IF('Ввод данных'!BS206=3,2,(IF('Ввод данных'!BS206=2,3,(IF('Ввод данных'!BS206=1,4)))))))</f>
        <v>0</v>
      </c>
      <c r="BQ202">
        <f>'Ввод данных'!BT206</f>
        <v>0</v>
      </c>
      <c r="BR202">
        <f>'Ввод данных'!BU206</f>
        <v>0</v>
      </c>
      <c r="BS202">
        <f>'Ввод данных'!BV206</f>
        <v>0</v>
      </c>
      <c r="BT202" s="45">
        <f>'Ввод данных'!BH206</f>
        <v>0</v>
      </c>
      <c r="BU202" s="45">
        <f>'Ввод данных'!G206</f>
        <v>0</v>
      </c>
      <c r="BV202" s="45">
        <f>'Ввод данных'!AV206</f>
        <v>0</v>
      </c>
    </row>
    <row r="203" spans="1:74" x14ac:dyDescent="0.25">
      <c r="A203" s="3" t="b">
        <f>IF('Ввод данных'!D207=4,1,(IF('Ввод данных'!D207=3,2,(IF('Ввод данных'!D207=2,3,(IF('Ввод данных'!D207=1,4)))))))</f>
        <v>0</v>
      </c>
      <c r="B203">
        <f>'Ввод данных'!E207</f>
        <v>0</v>
      </c>
      <c r="C203">
        <f>'Ввод данных'!F207</f>
        <v>0</v>
      </c>
      <c r="D203" s="1" t="b">
        <f>IF('Ввод данных'!G207=4,1,(IF('Ввод данных'!G207=1,1,(IF('Ввод данных'!G207=2,0,(IF('Ввод данных'!G207=3,0)))))))</f>
        <v>0</v>
      </c>
      <c r="E203" s="3" t="b">
        <f>IF('Ввод данных'!H207=4,1,(IF('Ввод данных'!H207=3,2,(IF('Ввод данных'!H207=2,3,(IF('Ввод данных'!H207=1,4)))))))</f>
        <v>0</v>
      </c>
      <c r="F203">
        <f>'Ввод данных'!I207</f>
        <v>0</v>
      </c>
      <c r="G203">
        <f>'Ввод данных'!J207</f>
        <v>0</v>
      </c>
      <c r="H203">
        <f>'Ввод данных'!K207</f>
        <v>0</v>
      </c>
      <c r="I203">
        <f>'Ввод данных'!L207</f>
        <v>0</v>
      </c>
      <c r="J203">
        <f>'Ввод данных'!M207</f>
        <v>0</v>
      </c>
      <c r="K203">
        <f>'Ввод данных'!N207</f>
        <v>0</v>
      </c>
      <c r="L203">
        <f>'Ввод данных'!O207</f>
        <v>0</v>
      </c>
      <c r="M203">
        <f>'Ввод данных'!P207</f>
        <v>0</v>
      </c>
      <c r="N203">
        <f>'Ввод данных'!Q207</f>
        <v>0</v>
      </c>
      <c r="O203" s="2">
        <f>'Ввод данных'!R207</f>
        <v>0</v>
      </c>
      <c r="P203">
        <f>'Ввод данных'!S207</f>
        <v>0</v>
      </c>
      <c r="Q203" s="1" t="b">
        <f>IF('Ввод данных'!T207=4,1,(IF('Ввод данных'!T207=1,1,(IF('Ввод данных'!T207=2,0,(IF('Ввод данных'!T207=3,0)))))))</f>
        <v>0</v>
      </c>
      <c r="R203" s="3" t="b">
        <f>IF('Ввод данных'!U207=4,1,(IF('Ввод данных'!U207=3,2,(IF('Ввод данных'!U207=2,3,(IF('Ввод данных'!U207=1,4)))))))</f>
        <v>0</v>
      </c>
      <c r="S203">
        <f>'Ввод данных'!V207</f>
        <v>0</v>
      </c>
      <c r="T203">
        <f>'Ввод данных'!W207</f>
        <v>0</v>
      </c>
      <c r="U203" s="3" t="b">
        <f>IF('Ввод данных'!X207=4,1,(IF('Ввод данных'!X207=3,2,(IF('Ввод данных'!X207=2,3,(IF('Ввод данных'!X207=1,4)))))))</f>
        <v>0</v>
      </c>
      <c r="V203" s="3" t="b">
        <f>IF('Ввод данных'!Y207=4,1,(IF('Ввод данных'!Y207=3,2,(IF('Ввод данных'!Y207=2,3,(IF('Ввод данных'!Y207=1,4)))))))</f>
        <v>0</v>
      </c>
      <c r="W203" s="3" t="b">
        <f>IF('Ввод данных'!Z207=4,1,(IF('Ввод данных'!Z207=3,2,(IF('Ввод данных'!Z207=2,3,(IF('Ввод данных'!Z207=1,4)))))))</f>
        <v>0</v>
      </c>
      <c r="X203">
        <f>'Ввод данных'!AA207</f>
        <v>0</v>
      </c>
      <c r="Y203">
        <f>'Ввод данных'!AB207</f>
        <v>0</v>
      </c>
      <c r="Z203">
        <f>'Ввод данных'!AC207</f>
        <v>0</v>
      </c>
      <c r="AA203">
        <f>'Ввод данных'!AD207</f>
        <v>0</v>
      </c>
      <c r="AB203" s="1" t="b">
        <f>IF('Ввод данных'!AE207=4,1,(IF('Ввод данных'!AE207=1,1,(IF('Ввод данных'!AE207=2,0,(IF('Ввод данных'!AE207=3,0)))))))</f>
        <v>0</v>
      </c>
      <c r="AC203">
        <f>'Ввод данных'!AF207</f>
        <v>0</v>
      </c>
      <c r="AD203">
        <f>'Ввод данных'!AG207</f>
        <v>0</v>
      </c>
      <c r="AE203" s="3" t="b">
        <f>IF('Ввод данных'!AH207=4,1,(IF('Ввод данных'!AH207=3,2,(IF('Ввод данных'!AH207=2,3,(IF('Ввод данных'!AH207=1,4)))))))</f>
        <v>0</v>
      </c>
      <c r="AF203">
        <f>'Ввод данных'!AI207</f>
        <v>0</v>
      </c>
      <c r="AG203">
        <f>'Ввод данных'!AJ207</f>
        <v>0</v>
      </c>
      <c r="AH203">
        <f>'Ввод данных'!AK207</f>
        <v>0</v>
      </c>
      <c r="AI203" s="3" t="b">
        <f>IF('Ввод данных'!AL207=4,1,(IF('Ввод данных'!AL207=3,2,(IF('Ввод данных'!AL207=2,3,(IF('Ввод данных'!AL207=1,4)))))))</f>
        <v>0</v>
      </c>
      <c r="AJ203">
        <f>'Ввод данных'!AM207</f>
        <v>0</v>
      </c>
      <c r="AK203">
        <f>'Ввод данных'!AN207</f>
        <v>0</v>
      </c>
      <c r="AL203">
        <f>'Ввод данных'!AO207</f>
        <v>0</v>
      </c>
      <c r="AM203">
        <f>'Ввод данных'!AP207</f>
        <v>0</v>
      </c>
      <c r="AN203">
        <f>'Ввод данных'!AQ207</f>
        <v>0</v>
      </c>
      <c r="AO203">
        <f>'Ввод данных'!AR207</f>
        <v>0</v>
      </c>
      <c r="AP203" s="1" t="b">
        <f>IF('Ввод данных'!AS207=4,1,(IF('Ввод данных'!AS207=1,1,(IF('Ввод данных'!AS207=2,0,(IF('Ввод данных'!AS207=3,0)))))))</f>
        <v>0</v>
      </c>
      <c r="AQ203">
        <f>'Ввод данных'!AT207</f>
        <v>0</v>
      </c>
      <c r="AR203">
        <f>'Ввод данных'!AU207</f>
        <v>0</v>
      </c>
      <c r="AS203" s="1" t="b">
        <f>IF('Ввод данных'!AV207=4,1,(IF('Ввод данных'!AV207=1,1,(IF('Ввод данных'!AV207=2,0,(IF('Ввод данных'!AV207=3,0)))))))</f>
        <v>0</v>
      </c>
      <c r="AT203" s="3" t="b">
        <f>IF('Ввод данных'!AW207=4,1,(IF('Ввод данных'!AW207=3,2,(IF('Ввод данных'!AW207=2,3,(IF('Ввод данных'!AW207=1,4)))))))</f>
        <v>0</v>
      </c>
      <c r="AU203">
        <f>'Ввод данных'!AX207</f>
        <v>0</v>
      </c>
      <c r="AV203">
        <f>'Ввод данных'!AY207</f>
        <v>0</v>
      </c>
      <c r="AW203">
        <f>'Ввод данных'!AZ207</f>
        <v>0</v>
      </c>
      <c r="AX203">
        <f>'Ввод данных'!BA207</f>
        <v>0</v>
      </c>
      <c r="AY203" s="3" t="b">
        <f>IF('Ввод данных'!BB207=4,1,(IF('Ввод данных'!BB207=3,2,(IF('Ввод данных'!BB207=2,3,(IF('Ввод данных'!BB207=1,4)))))))</f>
        <v>0</v>
      </c>
      <c r="AZ203">
        <f>'Ввод данных'!BC207</f>
        <v>0</v>
      </c>
      <c r="BA203" s="3" t="b">
        <f>IF('Ввод данных'!BD207=4,1,(IF('Ввод данных'!BD207=3,2,(IF('Ввод данных'!BD207=2,3,(IF('Ввод данных'!BD207=1,4)))))))</f>
        <v>0</v>
      </c>
      <c r="BB203">
        <f>'Ввод данных'!BE207</f>
        <v>0</v>
      </c>
      <c r="BC203">
        <f>'Ввод данных'!BF207</f>
        <v>0</v>
      </c>
      <c r="BD203" s="3" t="b">
        <f>IF('Ввод данных'!BG207=4,1,(IF('Ввод данных'!BG207=3,2,(IF('Ввод данных'!BG207=2,3,(IF('Ввод данных'!BG207=1,4)))))))</f>
        <v>0</v>
      </c>
      <c r="BE203" s="1" t="b">
        <f>IF('Ввод данных'!BH207=4,1,(IF('Ввод данных'!BH207=1,1,(IF('Ввод данных'!BH207=2,0,(IF('Ввод данных'!BH207=3,0)))))))</f>
        <v>0</v>
      </c>
      <c r="BF203" s="2">
        <f>'Ввод данных'!BI207</f>
        <v>0</v>
      </c>
      <c r="BG203">
        <f>'Ввод данных'!BJ207</f>
        <v>0</v>
      </c>
      <c r="BH203">
        <f>'Ввод данных'!BK207</f>
        <v>0</v>
      </c>
      <c r="BI203">
        <f>'Ввод данных'!BL207</f>
        <v>0</v>
      </c>
      <c r="BJ203">
        <f>'Ввод данных'!BM207</f>
        <v>0</v>
      </c>
      <c r="BK203">
        <f>'Ввод данных'!BN207</f>
        <v>0</v>
      </c>
      <c r="BL203">
        <f>'Ввод данных'!BO207</f>
        <v>0</v>
      </c>
      <c r="BM203" s="1" t="b">
        <f>IF('Ввод данных'!BP207=4,1,(IF('Ввод данных'!BP207=1,1,(IF('Ввод данных'!BP207=2,0,(IF('Ввод данных'!BP207=3,0)))))))</f>
        <v>0</v>
      </c>
      <c r="BN203">
        <f>'Ввод данных'!BQ207</f>
        <v>0</v>
      </c>
      <c r="BO203">
        <f>'Ввод данных'!BR207</f>
        <v>0</v>
      </c>
      <c r="BP203" s="3" t="b">
        <f>IF('Ввод данных'!BS207=4,1,(IF('Ввод данных'!BS207=3,2,(IF('Ввод данных'!BS207=2,3,(IF('Ввод данных'!BS207=1,4)))))))</f>
        <v>0</v>
      </c>
      <c r="BQ203">
        <f>'Ввод данных'!BT207</f>
        <v>0</v>
      </c>
      <c r="BR203">
        <f>'Ввод данных'!BU207</f>
        <v>0</v>
      </c>
      <c r="BS203">
        <f>'Ввод данных'!BV207</f>
        <v>0</v>
      </c>
      <c r="BT203" s="45">
        <f>'Ввод данных'!BH207</f>
        <v>0</v>
      </c>
      <c r="BU203" s="45">
        <f>'Ввод данных'!G207</f>
        <v>0</v>
      </c>
      <c r="BV203" s="45">
        <f>'Ввод данных'!AV207</f>
        <v>0</v>
      </c>
    </row>
    <row r="204" spans="1:74" x14ac:dyDescent="0.25">
      <c r="A204" s="3" t="b">
        <f>IF('Ввод данных'!D208=4,1,(IF('Ввод данных'!D208=3,2,(IF('Ввод данных'!D208=2,3,(IF('Ввод данных'!D208=1,4)))))))</f>
        <v>0</v>
      </c>
      <c r="B204">
        <f>'Ввод данных'!E208</f>
        <v>0</v>
      </c>
      <c r="C204">
        <f>'Ввод данных'!F208</f>
        <v>0</v>
      </c>
      <c r="D204" s="1" t="b">
        <f>IF('Ввод данных'!G208=4,1,(IF('Ввод данных'!G208=1,1,(IF('Ввод данных'!G208=2,0,(IF('Ввод данных'!G208=3,0)))))))</f>
        <v>0</v>
      </c>
      <c r="E204" s="3" t="b">
        <f>IF('Ввод данных'!H208=4,1,(IF('Ввод данных'!H208=3,2,(IF('Ввод данных'!H208=2,3,(IF('Ввод данных'!H208=1,4)))))))</f>
        <v>0</v>
      </c>
      <c r="F204">
        <f>'Ввод данных'!I208</f>
        <v>0</v>
      </c>
      <c r="G204">
        <f>'Ввод данных'!J208</f>
        <v>0</v>
      </c>
      <c r="H204">
        <f>'Ввод данных'!K208</f>
        <v>0</v>
      </c>
      <c r="I204">
        <f>'Ввод данных'!L208</f>
        <v>0</v>
      </c>
      <c r="J204">
        <f>'Ввод данных'!M208</f>
        <v>0</v>
      </c>
      <c r="K204">
        <f>'Ввод данных'!N208</f>
        <v>0</v>
      </c>
      <c r="L204">
        <f>'Ввод данных'!O208</f>
        <v>0</v>
      </c>
      <c r="M204">
        <f>'Ввод данных'!P208</f>
        <v>0</v>
      </c>
      <c r="N204">
        <f>'Ввод данных'!Q208</f>
        <v>0</v>
      </c>
      <c r="O204" s="2">
        <f>'Ввод данных'!R208</f>
        <v>0</v>
      </c>
      <c r="P204">
        <f>'Ввод данных'!S208</f>
        <v>0</v>
      </c>
      <c r="Q204" s="1" t="b">
        <f>IF('Ввод данных'!T208=4,1,(IF('Ввод данных'!T208=1,1,(IF('Ввод данных'!T208=2,0,(IF('Ввод данных'!T208=3,0)))))))</f>
        <v>0</v>
      </c>
      <c r="R204" s="3" t="b">
        <f>IF('Ввод данных'!U208=4,1,(IF('Ввод данных'!U208=3,2,(IF('Ввод данных'!U208=2,3,(IF('Ввод данных'!U208=1,4)))))))</f>
        <v>0</v>
      </c>
      <c r="S204">
        <f>'Ввод данных'!V208</f>
        <v>0</v>
      </c>
      <c r="T204">
        <f>'Ввод данных'!W208</f>
        <v>0</v>
      </c>
      <c r="U204" s="3" t="b">
        <f>IF('Ввод данных'!X208=4,1,(IF('Ввод данных'!X208=3,2,(IF('Ввод данных'!X208=2,3,(IF('Ввод данных'!X208=1,4)))))))</f>
        <v>0</v>
      </c>
      <c r="V204" s="3" t="b">
        <f>IF('Ввод данных'!Y208=4,1,(IF('Ввод данных'!Y208=3,2,(IF('Ввод данных'!Y208=2,3,(IF('Ввод данных'!Y208=1,4)))))))</f>
        <v>0</v>
      </c>
      <c r="W204" s="3" t="b">
        <f>IF('Ввод данных'!Z208=4,1,(IF('Ввод данных'!Z208=3,2,(IF('Ввод данных'!Z208=2,3,(IF('Ввод данных'!Z208=1,4)))))))</f>
        <v>0</v>
      </c>
      <c r="X204">
        <f>'Ввод данных'!AA208</f>
        <v>0</v>
      </c>
      <c r="Y204">
        <f>'Ввод данных'!AB208</f>
        <v>0</v>
      </c>
      <c r="Z204">
        <f>'Ввод данных'!AC208</f>
        <v>0</v>
      </c>
      <c r="AA204">
        <f>'Ввод данных'!AD208</f>
        <v>0</v>
      </c>
      <c r="AB204" s="1" t="b">
        <f>IF('Ввод данных'!AE208=4,1,(IF('Ввод данных'!AE208=1,1,(IF('Ввод данных'!AE208=2,0,(IF('Ввод данных'!AE208=3,0)))))))</f>
        <v>0</v>
      </c>
      <c r="AC204">
        <f>'Ввод данных'!AF208</f>
        <v>0</v>
      </c>
      <c r="AD204">
        <f>'Ввод данных'!AG208</f>
        <v>0</v>
      </c>
      <c r="AE204" s="3" t="b">
        <f>IF('Ввод данных'!AH208=4,1,(IF('Ввод данных'!AH208=3,2,(IF('Ввод данных'!AH208=2,3,(IF('Ввод данных'!AH208=1,4)))))))</f>
        <v>0</v>
      </c>
      <c r="AF204">
        <f>'Ввод данных'!AI208</f>
        <v>0</v>
      </c>
      <c r="AG204">
        <f>'Ввод данных'!AJ208</f>
        <v>0</v>
      </c>
      <c r="AH204">
        <f>'Ввод данных'!AK208</f>
        <v>0</v>
      </c>
      <c r="AI204" s="3" t="b">
        <f>IF('Ввод данных'!AL208=4,1,(IF('Ввод данных'!AL208=3,2,(IF('Ввод данных'!AL208=2,3,(IF('Ввод данных'!AL208=1,4)))))))</f>
        <v>0</v>
      </c>
      <c r="AJ204">
        <f>'Ввод данных'!AM208</f>
        <v>0</v>
      </c>
      <c r="AK204">
        <f>'Ввод данных'!AN208</f>
        <v>0</v>
      </c>
      <c r="AL204">
        <f>'Ввод данных'!AO208</f>
        <v>0</v>
      </c>
      <c r="AM204">
        <f>'Ввод данных'!AP208</f>
        <v>0</v>
      </c>
      <c r="AN204">
        <f>'Ввод данных'!AQ208</f>
        <v>0</v>
      </c>
      <c r="AO204">
        <f>'Ввод данных'!AR208</f>
        <v>0</v>
      </c>
      <c r="AP204" s="1" t="b">
        <f>IF('Ввод данных'!AS208=4,1,(IF('Ввод данных'!AS208=1,1,(IF('Ввод данных'!AS208=2,0,(IF('Ввод данных'!AS208=3,0)))))))</f>
        <v>0</v>
      </c>
      <c r="AQ204">
        <f>'Ввод данных'!AT208</f>
        <v>0</v>
      </c>
      <c r="AR204">
        <f>'Ввод данных'!AU208</f>
        <v>0</v>
      </c>
      <c r="AS204" s="1" t="b">
        <f>IF('Ввод данных'!AV208=4,1,(IF('Ввод данных'!AV208=1,1,(IF('Ввод данных'!AV208=2,0,(IF('Ввод данных'!AV208=3,0)))))))</f>
        <v>0</v>
      </c>
      <c r="AT204" s="3" t="b">
        <f>IF('Ввод данных'!AW208=4,1,(IF('Ввод данных'!AW208=3,2,(IF('Ввод данных'!AW208=2,3,(IF('Ввод данных'!AW208=1,4)))))))</f>
        <v>0</v>
      </c>
      <c r="AU204">
        <f>'Ввод данных'!AX208</f>
        <v>0</v>
      </c>
      <c r="AV204">
        <f>'Ввод данных'!AY208</f>
        <v>0</v>
      </c>
      <c r="AW204">
        <f>'Ввод данных'!AZ208</f>
        <v>0</v>
      </c>
      <c r="AX204">
        <f>'Ввод данных'!BA208</f>
        <v>0</v>
      </c>
      <c r="AY204" s="3" t="b">
        <f>IF('Ввод данных'!BB208=4,1,(IF('Ввод данных'!BB208=3,2,(IF('Ввод данных'!BB208=2,3,(IF('Ввод данных'!BB208=1,4)))))))</f>
        <v>0</v>
      </c>
      <c r="AZ204">
        <f>'Ввод данных'!BC208</f>
        <v>0</v>
      </c>
      <c r="BA204" s="3" t="b">
        <f>IF('Ввод данных'!BD208=4,1,(IF('Ввод данных'!BD208=3,2,(IF('Ввод данных'!BD208=2,3,(IF('Ввод данных'!BD208=1,4)))))))</f>
        <v>0</v>
      </c>
      <c r="BB204">
        <f>'Ввод данных'!BE208</f>
        <v>0</v>
      </c>
      <c r="BC204">
        <f>'Ввод данных'!BF208</f>
        <v>0</v>
      </c>
      <c r="BD204" s="3" t="b">
        <f>IF('Ввод данных'!BG208=4,1,(IF('Ввод данных'!BG208=3,2,(IF('Ввод данных'!BG208=2,3,(IF('Ввод данных'!BG208=1,4)))))))</f>
        <v>0</v>
      </c>
      <c r="BE204" s="1" t="b">
        <f>IF('Ввод данных'!BH208=4,1,(IF('Ввод данных'!BH208=1,1,(IF('Ввод данных'!BH208=2,0,(IF('Ввод данных'!BH208=3,0)))))))</f>
        <v>0</v>
      </c>
      <c r="BF204" s="2">
        <f>'Ввод данных'!BI208</f>
        <v>0</v>
      </c>
      <c r="BG204">
        <f>'Ввод данных'!BJ208</f>
        <v>0</v>
      </c>
      <c r="BH204">
        <f>'Ввод данных'!BK208</f>
        <v>0</v>
      </c>
      <c r="BI204">
        <f>'Ввод данных'!BL208</f>
        <v>0</v>
      </c>
      <c r="BJ204">
        <f>'Ввод данных'!BM208</f>
        <v>0</v>
      </c>
      <c r="BK204">
        <f>'Ввод данных'!BN208</f>
        <v>0</v>
      </c>
      <c r="BL204">
        <f>'Ввод данных'!BO208</f>
        <v>0</v>
      </c>
      <c r="BM204" s="1" t="b">
        <f>IF('Ввод данных'!BP208=4,1,(IF('Ввод данных'!BP208=1,1,(IF('Ввод данных'!BP208=2,0,(IF('Ввод данных'!BP208=3,0)))))))</f>
        <v>0</v>
      </c>
      <c r="BN204">
        <f>'Ввод данных'!BQ208</f>
        <v>0</v>
      </c>
      <c r="BO204">
        <f>'Ввод данных'!BR208</f>
        <v>0</v>
      </c>
      <c r="BP204" s="3" t="b">
        <f>IF('Ввод данных'!BS208=4,1,(IF('Ввод данных'!BS208=3,2,(IF('Ввод данных'!BS208=2,3,(IF('Ввод данных'!BS208=1,4)))))))</f>
        <v>0</v>
      </c>
      <c r="BQ204">
        <f>'Ввод данных'!BT208</f>
        <v>0</v>
      </c>
      <c r="BR204">
        <f>'Ввод данных'!BU208</f>
        <v>0</v>
      </c>
      <c r="BS204">
        <f>'Ввод данных'!BV208</f>
        <v>0</v>
      </c>
      <c r="BT204" s="45">
        <f>'Ввод данных'!BH208</f>
        <v>0</v>
      </c>
      <c r="BU204" s="45">
        <f>'Ввод данных'!G208</f>
        <v>0</v>
      </c>
      <c r="BV204" s="45">
        <f>'Ввод данных'!AV208</f>
        <v>0</v>
      </c>
    </row>
    <row r="205" spans="1:74" x14ac:dyDescent="0.25">
      <c r="A205" s="3" t="b">
        <f>IF('Ввод данных'!D209=4,1,(IF('Ввод данных'!D209=3,2,(IF('Ввод данных'!D209=2,3,(IF('Ввод данных'!D209=1,4)))))))</f>
        <v>0</v>
      </c>
      <c r="B205">
        <f>'Ввод данных'!E209</f>
        <v>0</v>
      </c>
      <c r="C205">
        <f>'Ввод данных'!F209</f>
        <v>0</v>
      </c>
      <c r="D205" s="1" t="b">
        <f>IF('Ввод данных'!G209=4,1,(IF('Ввод данных'!G209=1,1,(IF('Ввод данных'!G209=2,0,(IF('Ввод данных'!G209=3,0)))))))</f>
        <v>0</v>
      </c>
      <c r="E205" s="3" t="b">
        <f>IF('Ввод данных'!H209=4,1,(IF('Ввод данных'!H209=3,2,(IF('Ввод данных'!H209=2,3,(IF('Ввод данных'!H209=1,4)))))))</f>
        <v>0</v>
      </c>
      <c r="F205">
        <f>'Ввод данных'!I209</f>
        <v>0</v>
      </c>
      <c r="G205">
        <f>'Ввод данных'!J209</f>
        <v>0</v>
      </c>
      <c r="H205">
        <f>'Ввод данных'!K209</f>
        <v>0</v>
      </c>
      <c r="I205">
        <f>'Ввод данных'!L209</f>
        <v>0</v>
      </c>
      <c r="J205">
        <f>'Ввод данных'!M209</f>
        <v>0</v>
      </c>
      <c r="K205">
        <f>'Ввод данных'!N209</f>
        <v>0</v>
      </c>
      <c r="L205">
        <f>'Ввод данных'!O209</f>
        <v>0</v>
      </c>
      <c r="M205">
        <f>'Ввод данных'!P209</f>
        <v>0</v>
      </c>
      <c r="N205">
        <f>'Ввод данных'!Q209</f>
        <v>0</v>
      </c>
      <c r="O205" s="2">
        <f>'Ввод данных'!R209</f>
        <v>0</v>
      </c>
      <c r="P205">
        <f>'Ввод данных'!S209</f>
        <v>0</v>
      </c>
      <c r="Q205" s="1" t="b">
        <f>IF('Ввод данных'!T209=4,1,(IF('Ввод данных'!T209=1,1,(IF('Ввод данных'!T209=2,0,(IF('Ввод данных'!T209=3,0)))))))</f>
        <v>0</v>
      </c>
      <c r="R205" s="3" t="b">
        <f>IF('Ввод данных'!U209=4,1,(IF('Ввод данных'!U209=3,2,(IF('Ввод данных'!U209=2,3,(IF('Ввод данных'!U209=1,4)))))))</f>
        <v>0</v>
      </c>
      <c r="S205">
        <f>'Ввод данных'!V209</f>
        <v>0</v>
      </c>
      <c r="T205">
        <f>'Ввод данных'!W209</f>
        <v>0</v>
      </c>
      <c r="U205" s="3" t="b">
        <f>IF('Ввод данных'!X209=4,1,(IF('Ввод данных'!X209=3,2,(IF('Ввод данных'!X209=2,3,(IF('Ввод данных'!X209=1,4)))))))</f>
        <v>0</v>
      </c>
      <c r="V205" s="3" t="b">
        <f>IF('Ввод данных'!Y209=4,1,(IF('Ввод данных'!Y209=3,2,(IF('Ввод данных'!Y209=2,3,(IF('Ввод данных'!Y209=1,4)))))))</f>
        <v>0</v>
      </c>
      <c r="W205" s="3" t="b">
        <f>IF('Ввод данных'!Z209=4,1,(IF('Ввод данных'!Z209=3,2,(IF('Ввод данных'!Z209=2,3,(IF('Ввод данных'!Z209=1,4)))))))</f>
        <v>0</v>
      </c>
      <c r="X205">
        <f>'Ввод данных'!AA209</f>
        <v>0</v>
      </c>
      <c r="Y205">
        <f>'Ввод данных'!AB209</f>
        <v>0</v>
      </c>
      <c r="Z205">
        <f>'Ввод данных'!AC209</f>
        <v>0</v>
      </c>
      <c r="AA205">
        <f>'Ввод данных'!AD209</f>
        <v>0</v>
      </c>
      <c r="AB205" s="1" t="b">
        <f>IF('Ввод данных'!AE209=4,1,(IF('Ввод данных'!AE209=1,1,(IF('Ввод данных'!AE209=2,0,(IF('Ввод данных'!AE209=3,0)))))))</f>
        <v>0</v>
      </c>
      <c r="AC205">
        <f>'Ввод данных'!AF209</f>
        <v>0</v>
      </c>
      <c r="AD205">
        <f>'Ввод данных'!AG209</f>
        <v>0</v>
      </c>
      <c r="AE205" s="3" t="b">
        <f>IF('Ввод данных'!AH209=4,1,(IF('Ввод данных'!AH209=3,2,(IF('Ввод данных'!AH209=2,3,(IF('Ввод данных'!AH209=1,4)))))))</f>
        <v>0</v>
      </c>
      <c r="AF205">
        <f>'Ввод данных'!AI209</f>
        <v>0</v>
      </c>
      <c r="AG205">
        <f>'Ввод данных'!AJ209</f>
        <v>0</v>
      </c>
      <c r="AH205">
        <f>'Ввод данных'!AK209</f>
        <v>0</v>
      </c>
      <c r="AI205" s="3" t="b">
        <f>IF('Ввод данных'!AL209=4,1,(IF('Ввод данных'!AL209=3,2,(IF('Ввод данных'!AL209=2,3,(IF('Ввод данных'!AL209=1,4)))))))</f>
        <v>0</v>
      </c>
      <c r="AJ205">
        <f>'Ввод данных'!AM209</f>
        <v>0</v>
      </c>
      <c r="AK205">
        <f>'Ввод данных'!AN209</f>
        <v>0</v>
      </c>
      <c r="AL205">
        <f>'Ввод данных'!AO209</f>
        <v>0</v>
      </c>
      <c r="AM205">
        <f>'Ввод данных'!AP209</f>
        <v>0</v>
      </c>
      <c r="AN205">
        <f>'Ввод данных'!AQ209</f>
        <v>0</v>
      </c>
      <c r="AO205">
        <f>'Ввод данных'!AR209</f>
        <v>0</v>
      </c>
      <c r="AP205" s="1" t="b">
        <f>IF('Ввод данных'!AS209=4,1,(IF('Ввод данных'!AS209=1,1,(IF('Ввод данных'!AS209=2,0,(IF('Ввод данных'!AS209=3,0)))))))</f>
        <v>0</v>
      </c>
      <c r="AQ205">
        <f>'Ввод данных'!AT209</f>
        <v>0</v>
      </c>
      <c r="AR205">
        <f>'Ввод данных'!AU209</f>
        <v>0</v>
      </c>
      <c r="AS205" s="1" t="b">
        <f>IF('Ввод данных'!AV209=4,1,(IF('Ввод данных'!AV209=1,1,(IF('Ввод данных'!AV209=2,0,(IF('Ввод данных'!AV209=3,0)))))))</f>
        <v>0</v>
      </c>
      <c r="AT205" s="3" t="b">
        <f>IF('Ввод данных'!AW209=4,1,(IF('Ввод данных'!AW209=3,2,(IF('Ввод данных'!AW209=2,3,(IF('Ввод данных'!AW209=1,4)))))))</f>
        <v>0</v>
      </c>
      <c r="AU205">
        <f>'Ввод данных'!AX209</f>
        <v>0</v>
      </c>
      <c r="AV205">
        <f>'Ввод данных'!AY209</f>
        <v>0</v>
      </c>
      <c r="AW205">
        <f>'Ввод данных'!AZ209</f>
        <v>0</v>
      </c>
      <c r="AX205">
        <f>'Ввод данных'!BA209</f>
        <v>0</v>
      </c>
      <c r="AY205" s="3" t="b">
        <f>IF('Ввод данных'!BB209=4,1,(IF('Ввод данных'!BB209=3,2,(IF('Ввод данных'!BB209=2,3,(IF('Ввод данных'!BB209=1,4)))))))</f>
        <v>0</v>
      </c>
      <c r="AZ205">
        <f>'Ввод данных'!BC209</f>
        <v>0</v>
      </c>
      <c r="BA205" s="3" t="b">
        <f>IF('Ввод данных'!BD209=4,1,(IF('Ввод данных'!BD209=3,2,(IF('Ввод данных'!BD209=2,3,(IF('Ввод данных'!BD209=1,4)))))))</f>
        <v>0</v>
      </c>
      <c r="BB205">
        <f>'Ввод данных'!BE209</f>
        <v>0</v>
      </c>
      <c r="BC205">
        <f>'Ввод данных'!BF209</f>
        <v>0</v>
      </c>
      <c r="BD205" s="3" t="b">
        <f>IF('Ввод данных'!BG209=4,1,(IF('Ввод данных'!BG209=3,2,(IF('Ввод данных'!BG209=2,3,(IF('Ввод данных'!BG209=1,4)))))))</f>
        <v>0</v>
      </c>
      <c r="BE205" s="1" t="b">
        <f>IF('Ввод данных'!BH209=4,1,(IF('Ввод данных'!BH209=1,1,(IF('Ввод данных'!BH209=2,0,(IF('Ввод данных'!BH209=3,0)))))))</f>
        <v>0</v>
      </c>
      <c r="BF205" s="2">
        <f>'Ввод данных'!BI209</f>
        <v>0</v>
      </c>
      <c r="BG205">
        <f>'Ввод данных'!BJ209</f>
        <v>0</v>
      </c>
      <c r="BH205">
        <f>'Ввод данных'!BK209</f>
        <v>0</v>
      </c>
      <c r="BI205">
        <f>'Ввод данных'!BL209</f>
        <v>0</v>
      </c>
      <c r="BJ205">
        <f>'Ввод данных'!BM209</f>
        <v>0</v>
      </c>
      <c r="BK205">
        <f>'Ввод данных'!BN209</f>
        <v>0</v>
      </c>
      <c r="BL205">
        <f>'Ввод данных'!BO209</f>
        <v>0</v>
      </c>
      <c r="BM205" s="1" t="b">
        <f>IF('Ввод данных'!BP209=4,1,(IF('Ввод данных'!BP209=1,1,(IF('Ввод данных'!BP209=2,0,(IF('Ввод данных'!BP209=3,0)))))))</f>
        <v>0</v>
      </c>
      <c r="BN205">
        <f>'Ввод данных'!BQ209</f>
        <v>0</v>
      </c>
      <c r="BO205">
        <f>'Ввод данных'!BR209</f>
        <v>0</v>
      </c>
      <c r="BP205" s="3" t="b">
        <f>IF('Ввод данных'!BS209=4,1,(IF('Ввод данных'!BS209=3,2,(IF('Ввод данных'!BS209=2,3,(IF('Ввод данных'!BS209=1,4)))))))</f>
        <v>0</v>
      </c>
      <c r="BQ205">
        <f>'Ввод данных'!BT209</f>
        <v>0</v>
      </c>
      <c r="BR205">
        <f>'Ввод данных'!BU209</f>
        <v>0</v>
      </c>
      <c r="BS205">
        <f>'Ввод данных'!BV209</f>
        <v>0</v>
      </c>
      <c r="BT205" s="45">
        <f>'Ввод данных'!BH209</f>
        <v>0</v>
      </c>
      <c r="BU205" s="45">
        <f>'Ввод данных'!G209</f>
        <v>0</v>
      </c>
      <c r="BV205" s="45">
        <f>'Ввод данных'!AV209</f>
        <v>0</v>
      </c>
    </row>
    <row r="206" spans="1:74" x14ac:dyDescent="0.25">
      <c r="A206" s="3" t="b">
        <f>IF('Ввод данных'!D210=4,1,(IF('Ввод данных'!D210=3,2,(IF('Ввод данных'!D210=2,3,(IF('Ввод данных'!D210=1,4)))))))</f>
        <v>0</v>
      </c>
      <c r="B206">
        <f>'Ввод данных'!E210</f>
        <v>0</v>
      </c>
      <c r="C206">
        <f>'Ввод данных'!F210</f>
        <v>0</v>
      </c>
      <c r="D206" s="1" t="b">
        <f>IF('Ввод данных'!G210=4,1,(IF('Ввод данных'!G210=1,1,(IF('Ввод данных'!G210=2,0,(IF('Ввод данных'!G210=3,0)))))))</f>
        <v>0</v>
      </c>
      <c r="E206" s="3" t="b">
        <f>IF('Ввод данных'!H210=4,1,(IF('Ввод данных'!H210=3,2,(IF('Ввод данных'!H210=2,3,(IF('Ввод данных'!H210=1,4)))))))</f>
        <v>0</v>
      </c>
      <c r="F206">
        <f>'Ввод данных'!I210</f>
        <v>0</v>
      </c>
      <c r="G206">
        <f>'Ввод данных'!J210</f>
        <v>0</v>
      </c>
      <c r="H206">
        <f>'Ввод данных'!K210</f>
        <v>0</v>
      </c>
      <c r="I206">
        <f>'Ввод данных'!L210</f>
        <v>0</v>
      </c>
      <c r="J206">
        <f>'Ввод данных'!M210</f>
        <v>0</v>
      </c>
      <c r="K206">
        <f>'Ввод данных'!N210</f>
        <v>0</v>
      </c>
      <c r="L206">
        <f>'Ввод данных'!O210</f>
        <v>0</v>
      </c>
      <c r="M206">
        <f>'Ввод данных'!P210</f>
        <v>0</v>
      </c>
      <c r="N206">
        <f>'Ввод данных'!Q210</f>
        <v>0</v>
      </c>
      <c r="O206" s="2">
        <f>'Ввод данных'!R210</f>
        <v>0</v>
      </c>
      <c r="P206">
        <f>'Ввод данных'!S210</f>
        <v>0</v>
      </c>
      <c r="Q206" s="1" t="b">
        <f>IF('Ввод данных'!T210=4,1,(IF('Ввод данных'!T210=1,1,(IF('Ввод данных'!T210=2,0,(IF('Ввод данных'!T210=3,0)))))))</f>
        <v>0</v>
      </c>
      <c r="R206" s="3" t="b">
        <f>IF('Ввод данных'!U210=4,1,(IF('Ввод данных'!U210=3,2,(IF('Ввод данных'!U210=2,3,(IF('Ввод данных'!U210=1,4)))))))</f>
        <v>0</v>
      </c>
      <c r="S206">
        <f>'Ввод данных'!V210</f>
        <v>0</v>
      </c>
      <c r="T206">
        <f>'Ввод данных'!W210</f>
        <v>0</v>
      </c>
      <c r="U206" s="3" t="b">
        <f>IF('Ввод данных'!X210=4,1,(IF('Ввод данных'!X210=3,2,(IF('Ввод данных'!X210=2,3,(IF('Ввод данных'!X210=1,4)))))))</f>
        <v>0</v>
      </c>
      <c r="V206" s="3" t="b">
        <f>IF('Ввод данных'!Y210=4,1,(IF('Ввод данных'!Y210=3,2,(IF('Ввод данных'!Y210=2,3,(IF('Ввод данных'!Y210=1,4)))))))</f>
        <v>0</v>
      </c>
      <c r="W206" s="3" t="b">
        <f>IF('Ввод данных'!Z210=4,1,(IF('Ввод данных'!Z210=3,2,(IF('Ввод данных'!Z210=2,3,(IF('Ввод данных'!Z210=1,4)))))))</f>
        <v>0</v>
      </c>
      <c r="X206">
        <f>'Ввод данных'!AA210</f>
        <v>0</v>
      </c>
      <c r="Y206">
        <f>'Ввод данных'!AB210</f>
        <v>0</v>
      </c>
      <c r="Z206">
        <f>'Ввод данных'!AC210</f>
        <v>0</v>
      </c>
      <c r="AA206">
        <f>'Ввод данных'!AD210</f>
        <v>0</v>
      </c>
      <c r="AB206" s="1" t="b">
        <f>IF('Ввод данных'!AE210=4,1,(IF('Ввод данных'!AE210=1,1,(IF('Ввод данных'!AE210=2,0,(IF('Ввод данных'!AE210=3,0)))))))</f>
        <v>0</v>
      </c>
      <c r="AC206">
        <f>'Ввод данных'!AF210</f>
        <v>0</v>
      </c>
      <c r="AD206">
        <f>'Ввод данных'!AG210</f>
        <v>0</v>
      </c>
      <c r="AE206" s="3" t="b">
        <f>IF('Ввод данных'!AH210=4,1,(IF('Ввод данных'!AH210=3,2,(IF('Ввод данных'!AH210=2,3,(IF('Ввод данных'!AH210=1,4)))))))</f>
        <v>0</v>
      </c>
      <c r="AF206">
        <f>'Ввод данных'!AI210</f>
        <v>0</v>
      </c>
      <c r="AG206">
        <f>'Ввод данных'!AJ210</f>
        <v>0</v>
      </c>
      <c r="AH206">
        <f>'Ввод данных'!AK210</f>
        <v>0</v>
      </c>
      <c r="AI206" s="3" t="b">
        <f>IF('Ввод данных'!AL210=4,1,(IF('Ввод данных'!AL210=3,2,(IF('Ввод данных'!AL210=2,3,(IF('Ввод данных'!AL210=1,4)))))))</f>
        <v>0</v>
      </c>
      <c r="AJ206">
        <f>'Ввод данных'!AM210</f>
        <v>0</v>
      </c>
      <c r="AK206">
        <f>'Ввод данных'!AN210</f>
        <v>0</v>
      </c>
      <c r="AL206">
        <f>'Ввод данных'!AO210</f>
        <v>0</v>
      </c>
      <c r="AM206">
        <f>'Ввод данных'!AP210</f>
        <v>0</v>
      </c>
      <c r="AN206">
        <f>'Ввод данных'!AQ210</f>
        <v>0</v>
      </c>
      <c r="AO206">
        <f>'Ввод данных'!AR210</f>
        <v>0</v>
      </c>
      <c r="AP206" s="1" t="b">
        <f>IF('Ввод данных'!AS210=4,1,(IF('Ввод данных'!AS210=1,1,(IF('Ввод данных'!AS210=2,0,(IF('Ввод данных'!AS210=3,0)))))))</f>
        <v>0</v>
      </c>
      <c r="AQ206">
        <f>'Ввод данных'!AT210</f>
        <v>0</v>
      </c>
      <c r="AR206">
        <f>'Ввод данных'!AU210</f>
        <v>0</v>
      </c>
      <c r="AS206" s="1" t="b">
        <f>IF('Ввод данных'!AV210=4,1,(IF('Ввод данных'!AV210=1,1,(IF('Ввод данных'!AV210=2,0,(IF('Ввод данных'!AV210=3,0)))))))</f>
        <v>0</v>
      </c>
      <c r="AT206" s="3" t="b">
        <f>IF('Ввод данных'!AW210=4,1,(IF('Ввод данных'!AW210=3,2,(IF('Ввод данных'!AW210=2,3,(IF('Ввод данных'!AW210=1,4)))))))</f>
        <v>0</v>
      </c>
      <c r="AU206">
        <f>'Ввод данных'!AX210</f>
        <v>0</v>
      </c>
      <c r="AV206">
        <f>'Ввод данных'!AY210</f>
        <v>0</v>
      </c>
      <c r="AW206">
        <f>'Ввод данных'!AZ210</f>
        <v>0</v>
      </c>
      <c r="AX206">
        <f>'Ввод данных'!BA210</f>
        <v>0</v>
      </c>
      <c r="AY206" s="3" t="b">
        <f>IF('Ввод данных'!BB210=4,1,(IF('Ввод данных'!BB210=3,2,(IF('Ввод данных'!BB210=2,3,(IF('Ввод данных'!BB210=1,4)))))))</f>
        <v>0</v>
      </c>
      <c r="AZ206">
        <f>'Ввод данных'!BC210</f>
        <v>0</v>
      </c>
      <c r="BA206" s="3" t="b">
        <f>IF('Ввод данных'!BD210=4,1,(IF('Ввод данных'!BD210=3,2,(IF('Ввод данных'!BD210=2,3,(IF('Ввод данных'!BD210=1,4)))))))</f>
        <v>0</v>
      </c>
      <c r="BB206">
        <f>'Ввод данных'!BE210</f>
        <v>0</v>
      </c>
      <c r="BC206">
        <f>'Ввод данных'!BF210</f>
        <v>0</v>
      </c>
      <c r="BD206" s="3" t="b">
        <f>IF('Ввод данных'!BG210=4,1,(IF('Ввод данных'!BG210=3,2,(IF('Ввод данных'!BG210=2,3,(IF('Ввод данных'!BG210=1,4)))))))</f>
        <v>0</v>
      </c>
      <c r="BE206" s="1" t="b">
        <f>IF('Ввод данных'!BH210=4,1,(IF('Ввод данных'!BH210=1,1,(IF('Ввод данных'!BH210=2,0,(IF('Ввод данных'!BH210=3,0)))))))</f>
        <v>0</v>
      </c>
      <c r="BF206" s="2">
        <f>'Ввод данных'!BI210</f>
        <v>0</v>
      </c>
      <c r="BG206">
        <f>'Ввод данных'!BJ210</f>
        <v>0</v>
      </c>
      <c r="BH206">
        <f>'Ввод данных'!BK210</f>
        <v>0</v>
      </c>
      <c r="BI206">
        <f>'Ввод данных'!BL210</f>
        <v>0</v>
      </c>
      <c r="BJ206">
        <f>'Ввод данных'!BM210</f>
        <v>0</v>
      </c>
      <c r="BK206">
        <f>'Ввод данных'!BN210</f>
        <v>0</v>
      </c>
      <c r="BL206">
        <f>'Ввод данных'!BO210</f>
        <v>0</v>
      </c>
      <c r="BM206" s="1" t="b">
        <f>IF('Ввод данных'!BP210=4,1,(IF('Ввод данных'!BP210=1,1,(IF('Ввод данных'!BP210=2,0,(IF('Ввод данных'!BP210=3,0)))))))</f>
        <v>0</v>
      </c>
      <c r="BN206">
        <f>'Ввод данных'!BQ210</f>
        <v>0</v>
      </c>
      <c r="BO206">
        <f>'Ввод данных'!BR210</f>
        <v>0</v>
      </c>
      <c r="BP206" s="3" t="b">
        <f>IF('Ввод данных'!BS210=4,1,(IF('Ввод данных'!BS210=3,2,(IF('Ввод данных'!BS210=2,3,(IF('Ввод данных'!BS210=1,4)))))))</f>
        <v>0</v>
      </c>
      <c r="BQ206">
        <f>'Ввод данных'!BT210</f>
        <v>0</v>
      </c>
      <c r="BR206">
        <f>'Ввод данных'!BU210</f>
        <v>0</v>
      </c>
      <c r="BS206">
        <f>'Ввод данных'!BV210</f>
        <v>0</v>
      </c>
      <c r="BT206" s="45">
        <f>'Ввод данных'!BH210</f>
        <v>0</v>
      </c>
      <c r="BU206" s="45">
        <f>'Ввод данных'!G210</f>
        <v>0</v>
      </c>
      <c r="BV206" s="45">
        <f>'Ввод данных'!AV210</f>
        <v>0</v>
      </c>
    </row>
    <row r="207" spans="1:74" x14ac:dyDescent="0.25">
      <c r="A207" s="3" t="b">
        <f>IF('Ввод данных'!D211=4,1,(IF('Ввод данных'!D211=3,2,(IF('Ввод данных'!D211=2,3,(IF('Ввод данных'!D211=1,4)))))))</f>
        <v>0</v>
      </c>
      <c r="B207">
        <f>'Ввод данных'!E211</f>
        <v>0</v>
      </c>
      <c r="C207">
        <f>'Ввод данных'!F211</f>
        <v>0</v>
      </c>
      <c r="D207" s="1" t="b">
        <f>IF('Ввод данных'!G211=4,1,(IF('Ввод данных'!G211=1,1,(IF('Ввод данных'!G211=2,0,(IF('Ввод данных'!G211=3,0)))))))</f>
        <v>0</v>
      </c>
      <c r="E207" s="3" t="b">
        <f>IF('Ввод данных'!H211=4,1,(IF('Ввод данных'!H211=3,2,(IF('Ввод данных'!H211=2,3,(IF('Ввод данных'!H211=1,4)))))))</f>
        <v>0</v>
      </c>
      <c r="F207">
        <f>'Ввод данных'!I211</f>
        <v>0</v>
      </c>
      <c r="G207">
        <f>'Ввод данных'!J211</f>
        <v>0</v>
      </c>
      <c r="H207">
        <f>'Ввод данных'!K211</f>
        <v>0</v>
      </c>
      <c r="I207">
        <f>'Ввод данных'!L211</f>
        <v>0</v>
      </c>
      <c r="J207">
        <f>'Ввод данных'!M211</f>
        <v>0</v>
      </c>
      <c r="K207">
        <f>'Ввод данных'!N211</f>
        <v>0</v>
      </c>
      <c r="L207">
        <f>'Ввод данных'!O211</f>
        <v>0</v>
      </c>
      <c r="M207">
        <f>'Ввод данных'!P211</f>
        <v>0</v>
      </c>
      <c r="N207">
        <f>'Ввод данных'!Q211</f>
        <v>0</v>
      </c>
      <c r="O207" s="2">
        <f>'Ввод данных'!R211</f>
        <v>0</v>
      </c>
      <c r="P207">
        <f>'Ввод данных'!S211</f>
        <v>0</v>
      </c>
      <c r="Q207" s="1" t="b">
        <f>IF('Ввод данных'!T211=4,1,(IF('Ввод данных'!T211=1,1,(IF('Ввод данных'!T211=2,0,(IF('Ввод данных'!T211=3,0)))))))</f>
        <v>0</v>
      </c>
      <c r="R207" s="3" t="b">
        <f>IF('Ввод данных'!U211=4,1,(IF('Ввод данных'!U211=3,2,(IF('Ввод данных'!U211=2,3,(IF('Ввод данных'!U211=1,4)))))))</f>
        <v>0</v>
      </c>
      <c r="S207">
        <f>'Ввод данных'!V211</f>
        <v>0</v>
      </c>
      <c r="T207">
        <f>'Ввод данных'!W211</f>
        <v>0</v>
      </c>
      <c r="U207" s="3" t="b">
        <f>IF('Ввод данных'!X211=4,1,(IF('Ввод данных'!X211=3,2,(IF('Ввод данных'!X211=2,3,(IF('Ввод данных'!X211=1,4)))))))</f>
        <v>0</v>
      </c>
      <c r="V207" s="3" t="b">
        <f>IF('Ввод данных'!Y211=4,1,(IF('Ввод данных'!Y211=3,2,(IF('Ввод данных'!Y211=2,3,(IF('Ввод данных'!Y211=1,4)))))))</f>
        <v>0</v>
      </c>
      <c r="W207" s="3" t="b">
        <f>IF('Ввод данных'!Z211=4,1,(IF('Ввод данных'!Z211=3,2,(IF('Ввод данных'!Z211=2,3,(IF('Ввод данных'!Z211=1,4)))))))</f>
        <v>0</v>
      </c>
      <c r="X207">
        <f>'Ввод данных'!AA211</f>
        <v>0</v>
      </c>
      <c r="Y207">
        <f>'Ввод данных'!AB211</f>
        <v>0</v>
      </c>
      <c r="Z207">
        <f>'Ввод данных'!AC211</f>
        <v>0</v>
      </c>
      <c r="AA207">
        <f>'Ввод данных'!AD211</f>
        <v>0</v>
      </c>
      <c r="AB207" s="1" t="b">
        <f>IF('Ввод данных'!AE211=4,1,(IF('Ввод данных'!AE211=1,1,(IF('Ввод данных'!AE211=2,0,(IF('Ввод данных'!AE211=3,0)))))))</f>
        <v>0</v>
      </c>
      <c r="AC207">
        <f>'Ввод данных'!AF211</f>
        <v>0</v>
      </c>
      <c r="AD207">
        <f>'Ввод данных'!AG211</f>
        <v>0</v>
      </c>
      <c r="AE207" s="3" t="b">
        <f>IF('Ввод данных'!AH211=4,1,(IF('Ввод данных'!AH211=3,2,(IF('Ввод данных'!AH211=2,3,(IF('Ввод данных'!AH211=1,4)))))))</f>
        <v>0</v>
      </c>
      <c r="AF207">
        <f>'Ввод данных'!AI211</f>
        <v>0</v>
      </c>
      <c r="AG207">
        <f>'Ввод данных'!AJ211</f>
        <v>0</v>
      </c>
      <c r="AH207">
        <f>'Ввод данных'!AK211</f>
        <v>0</v>
      </c>
      <c r="AI207" s="3" t="b">
        <f>IF('Ввод данных'!AL211=4,1,(IF('Ввод данных'!AL211=3,2,(IF('Ввод данных'!AL211=2,3,(IF('Ввод данных'!AL211=1,4)))))))</f>
        <v>0</v>
      </c>
      <c r="AJ207">
        <f>'Ввод данных'!AM211</f>
        <v>0</v>
      </c>
      <c r="AK207">
        <f>'Ввод данных'!AN211</f>
        <v>0</v>
      </c>
      <c r="AL207">
        <f>'Ввод данных'!AO211</f>
        <v>0</v>
      </c>
      <c r="AM207">
        <f>'Ввод данных'!AP211</f>
        <v>0</v>
      </c>
      <c r="AN207">
        <f>'Ввод данных'!AQ211</f>
        <v>0</v>
      </c>
      <c r="AO207">
        <f>'Ввод данных'!AR211</f>
        <v>0</v>
      </c>
      <c r="AP207" s="1" t="b">
        <f>IF('Ввод данных'!AS211=4,1,(IF('Ввод данных'!AS211=1,1,(IF('Ввод данных'!AS211=2,0,(IF('Ввод данных'!AS211=3,0)))))))</f>
        <v>0</v>
      </c>
      <c r="AQ207">
        <f>'Ввод данных'!AT211</f>
        <v>0</v>
      </c>
      <c r="AR207">
        <f>'Ввод данных'!AU211</f>
        <v>0</v>
      </c>
      <c r="AS207" s="1" t="b">
        <f>IF('Ввод данных'!AV211=4,1,(IF('Ввод данных'!AV211=1,1,(IF('Ввод данных'!AV211=2,0,(IF('Ввод данных'!AV211=3,0)))))))</f>
        <v>0</v>
      </c>
      <c r="AT207" s="3" t="b">
        <f>IF('Ввод данных'!AW211=4,1,(IF('Ввод данных'!AW211=3,2,(IF('Ввод данных'!AW211=2,3,(IF('Ввод данных'!AW211=1,4)))))))</f>
        <v>0</v>
      </c>
      <c r="AU207">
        <f>'Ввод данных'!AX211</f>
        <v>0</v>
      </c>
      <c r="AV207">
        <f>'Ввод данных'!AY211</f>
        <v>0</v>
      </c>
      <c r="AW207">
        <f>'Ввод данных'!AZ211</f>
        <v>0</v>
      </c>
      <c r="AX207">
        <f>'Ввод данных'!BA211</f>
        <v>0</v>
      </c>
      <c r="AY207" s="3" t="b">
        <f>IF('Ввод данных'!BB211=4,1,(IF('Ввод данных'!BB211=3,2,(IF('Ввод данных'!BB211=2,3,(IF('Ввод данных'!BB211=1,4)))))))</f>
        <v>0</v>
      </c>
      <c r="AZ207">
        <f>'Ввод данных'!BC211</f>
        <v>0</v>
      </c>
      <c r="BA207" s="3" t="b">
        <f>IF('Ввод данных'!BD211=4,1,(IF('Ввод данных'!BD211=3,2,(IF('Ввод данных'!BD211=2,3,(IF('Ввод данных'!BD211=1,4)))))))</f>
        <v>0</v>
      </c>
      <c r="BB207">
        <f>'Ввод данных'!BE211</f>
        <v>0</v>
      </c>
      <c r="BC207">
        <f>'Ввод данных'!BF211</f>
        <v>0</v>
      </c>
      <c r="BD207" s="3" t="b">
        <f>IF('Ввод данных'!BG211=4,1,(IF('Ввод данных'!BG211=3,2,(IF('Ввод данных'!BG211=2,3,(IF('Ввод данных'!BG211=1,4)))))))</f>
        <v>0</v>
      </c>
      <c r="BE207" s="1" t="b">
        <f>IF('Ввод данных'!BH211=4,1,(IF('Ввод данных'!BH211=1,1,(IF('Ввод данных'!BH211=2,0,(IF('Ввод данных'!BH211=3,0)))))))</f>
        <v>0</v>
      </c>
      <c r="BF207" s="2">
        <f>'Ввод данных'!BI211</f>
        <v>0</v>
      </c>
      <c r="BG207">
        <f>'Ввод данных'!BJ211</f>
        <v>0</v>
      </c>
      <c r="BH207">
        <f>'Ввод данных'!BK211</f>
        <v>0</v>
      </c>
      <c r="BI207">
        <f>'Ввод данных'!BL211</f>
        <v>0</v>
      </c>
      <c r="BJ207">
        <f>'Ввод данных'!BM211</f>
        <v>0</v>
      </c>
      <c r="BK207">
        <f>'Ввод данных'!BN211</f>
        <v>0</v>
      </c>
      <c r="BL207">
        <f>'Ввод данных'!BO211</f>
        <v>0</v>
      </c>
      <c r="BM207" s="1" t="b">
        <f>IF('Ввод данных'!BP211=4,1,(IF('Ввод данных'!BP211=1,1,(IF('Ввод данных'!BP211=2,0,(IF('Ввод данных'!BP211=3,0)))))))</f>
        <v>0</v>
      </c>
      <c r="BN207">
        <f>'Ввод данных'!BQ211</f>
        <v>0</v>
      </c>
      <c r="BO207">
        <f>'Ввод данных'!BR211</f>
        <v>0</v>
      </c>
      <c r="BP207" s="3" t="b">
        <f>IF('Ввод данных'!BS211=4,1,(IF('Ввод данных'!BS211=3,2,(IF('Ввод данных'!BS211=2,3,(IF('Ввод данных'!BS211=1,4)))))))</f>
        <v>0</v>
      </c>
      <c r="BQ207">
        <f>'Ввод данных'!BT211</f>
        <v>0</v>
      </c>
      <c r="BR207">
        <f>'Ввод данных'!BU211</f>
        <v>0</v>
      </c>
      <c r="BS207">
        <f>'Ввод данных'!BV211</f>
        <v>0</v>
      </c>
      <c r="BT207" s="45">
        <f>'Ввод данных'!BH211</f>
        <v>0</v>
      </c>
      <c r="BU207" s="45">
        <f>'Ввод данных'!G211</f>
        <v>0</v>
      </c>
      <c r="BV207" s="45">
        <f>'Ввод данных'!AV211</f>
        <v>0</v>
      </c>
    </row>
    <row r="208" spans="1:74" x14ac:dyDescent="0.25">
      <c r="A208" s="3" t="b">
        <f>IF('Ввод данных'!D212=4,1,(IF('Ввод данных'!D212=3,2,(IF('Ввод данных'!D212=2,3,(IF('Ввод данных'!D212=1,4)))))))</f>
        <v>0</v>
      </c>
      <c r="B208">
        <f>'Ввод данных'!E212</f>
        <v>0</v>
      </c>
      <c r="C208">
        <f>'Ввод данных'!F212</f>
        <v>0</v>
      </c>
      <c r="D208" s="1" t="b">
        <f>IF('Ввод данных'!G212=4,1,(IF('Ввод данных'!G212=1,1,(IF('Ввод данных'!G212=2,0,(IF('Ввод данных'!G212=3,0)))))))</f>
        <v>0</v>
      </c>
      <c r="E208" s="3" t="b">
        <f>IF('Ввод данных'!H212=4,1,(IF('Ввод данных'!H212=3,2,(IF('Ввод данных'!H212=2,3,(IF('Ввод данных'!H212=1,4)))))))</f>
        <v>0</v>
      </c>
      <c r="F208">
        <f>'Ввод данных'!I212</f>
        <v>0</v>
      </c>
      <c r="G208">
        <f>'Ввод данных'!J212</f>
        <v>0</v>
      </c>
      <c r="H208">
        <f>'Ввод данных'!K212</f>
        <v>0</v>
      </c>
      <c r="I208">
        <f>'Ввод данных'!L212</f>
        <v>0</v>
      </c>
      <c r="J208">
        <f>'Ввод данных'!M212</f>
        <v>0</v>
      </c>
      <c r="K208">
        <f>'Ввод данных'!N212</f>
        <v>0</v>
      </c>
      <c r="L208">
        <f>'Ввод данных'!O212</f>
        <v>0</v>
      </c>
      <c r="M208">
        <f>'Ввод данных'!P212</f>
        <v>0</v>
      </c>
      <c r="N208">
        <f>'Ввод данных'!Q212</f>
        <v>0</v>
      </c>
      <c r="O208" s="2">
        <f>'Ввод данных'!R212</f>
        <v>0</v>
      </c>
      <c r="P208">
        <f>'Ввод данных'!S212</f>
        <v>0</v>
      </c>
      <c r="Q208" s="1" t="b">
        <f>IF('Ввод данных'!T212=4,1,(IF('Ввод данных'!T212=1,1,(IF('Ввод данных'!T212=2,0,(IF('Ввод данных'!T212=3,0)))))))</f>
        <v>0</v>
      </c>
      <c r="R208" s="3" t="b">
        <f>IF('Ввод данных'!U212=4,1,(IF('Ввод данных'!U212=3,2,(IF('Ввод данных'!U212=2,3,(IF('Ввод данных'!U212=1,4)))))))</f>
        <v>0</v>
      </c>
      <c r="S208">
        <f>'Ввод данных'!V212</f>
        <v>0</v>
      </c>
      <c r="T208">
        <f>'Ввод данных'!W212</f>
        <v>0</v>
      </c>
      <c r="U208" s="3" t="b">
        <f>IF('Ввод данных'!X212=4,1,(IF('Ввод данных'!X212=3,2,(IF('Ввод данных'!X212=2,3,(IF('Ввод данных'!X212=1,4)))))))</f>
        <v>0</v>
      </c>
      <c r="V208" s="3" t="b">
        <f>IF('Ввод данных'!Y212=4,1,(IF('Ввод данных'!Y212=3,2,(IF('Ввод данных'!Y212=2,3,(IF('Ввод данных'!Y212=1,4)))))))</f>
        <v>0</v>
      </c>
      <c r="W208" s="3" t="b">
        <f>IF('Ввод данных'!Z212=4,1,(IF('Ввод данных'!Z212=3,2,(IF('Ввод данных'!Z212=2,3,(IF('Ввод данных'!Z212=1,4)))))))</f>
        <v>0</v>
      </c>
      <c r="X208">
        <f>'Ввод данных'!AA212</f>
        <v>0</v>
      </c>
      <c r="Y208">
        <f>'Ввод данных'!AB212</f>
        <v>0</v>
      </c>
      <c r="Z208">
        <f>'Ввод данных'!AC212</f>
        <v>0</v>
      </c>
      <c r="AA208">
        <f>'Ввод данных'!AD212</f>
        <v>0</v>
      </c>
      <c r="AB208" s="1" t="b">
        <f>IF('Ввод данных'!AE212=4,1,(IF('Ввод данных'!AE212=1,1,(IF('Ввод данных'!AE212=2,0,(IF('Ввод данных'!AE212=3,0)))))))</f>
        <v>0</v>
      </c>
      <c r="AC208">
        <f>'Ввод данных'!AF212</f>
        <v>0</v>
      </c>
      <c r="AD208">
        <f>'Ввод данных'!AG212</f>
        <v>0</v>
      </c>
      <c r="AE208" s="3" t="b">
        <f>IF('Ввод данных'!AH212=4,1,(IF('Ввод данных'!AH212=3,2,(IF('Ввод данных'!AH212=2,3,(IF('Ввод данных'!AH212=1,4)))))))</f>
        <v>0</v>
      </c>
      <c r="AF208">
        <f>'Ввод данных'!AI212</f>
        <v>0</v>
      </c>
      <c r="AG208">
        <f>'Ввод данных'!AJ212</f>
        <v>0</v>
      </c>
      <c r="AH208">
        <f>'Ввод данных'!AK212</f>
        <v>0</v>
      </c>
      <c r="AI208" s="3" t="b">
        <f>IF('Ввод данных'!AL212=4,1,(IF('Ввод данных'!AL212=3,2,(IF('Ввод данных'!AL212=2,3,(IF('Ввод данных'!AL212=1,4)))))))</f>
        <v>0</v>
      </c>
      <c r="AJ208">
        <f>'Ввод данных'!AM212</f>
        <v>0</v>
      </c>
      <c r="AK208">
        <f>'Ввод данных'!AN212</f>
        <v>0</v>
      </c>
      <c r="AL208">
        <f>'Ввод данных'!AO212</f>
        <v>0</v>
      </c>
      <c r="AM208">
        <f>'Ввод данных'!AP212</f>
        <v>0</v>
      </c>
      <c r="AN208">
        <f>'Ввод данных'!AQ212</f>
        <v>0</v>
      </c>
      <c r="AO208">
        <f>'Ввод данных'!AR212</f>
        <v>0</v>
      </c>
      <c r="AP208" s="1" t="b">
        <f>IF('Ввод данных'!AS212=4,1,(IF('Ввод данных'!AS212=1,1,(IF('Ввод данных'!AS212=2,0,(IF('Ввод данных'!AS212=3,0)))))))</f>
        <v>0</v>
      </c>
      <c r="AQ208">
        <f>'Ввод данных'!AT212</f>
        <v>0</v>
      </c>
      <c r="AR208">
        <f>'Ввод данных'!AU212</f>
        <v>0</v>
      </c>
      <c r="AS208" s="1" t="b">
        <f>IF('Ввод данных'!AV212=4,1,(IF('Ввод данных'!AV212=1,1,(IF('Ввод данных'!AV212=2,0,(IF('Ввод данных'!AV212=3,0)))))))</f>
        <v>0</v>
      </c>
      <c r="AT208" s="3" t="b">
        <f>IF('Ввод данных'!AW212=4,1,(IF('Ввод данных'!AW212=3,2,(IF('Ввод данных'!AW212=2,3,(IF('Ввод данных'!AW212=1,4)))))))</f>
        <v>0</v>
      </c>
      <c r="AU208">
        <f>'Ввод данных'!AX212</f>
        <v>0</v>
      </c>
      <c r="AV208">
        <f>'Ввод данных'!AY212</f>
        <v>0</v>
      </c>
      <c r="AW208">
        <f>'Ввод данных'!AZ212</f>
        <v>0</v>
      </c>
      <c r="AX208">
        <f>'Ввод данных'!BA212</f>
        <v>0</v>
      </c>
      <c r="AY208" s="3" t="b">
        <f>IF('Ввод данных'!BB212=4,1,(IF('Ввод данных'!BB212=3,2,(IF('Ввод данных'!BB212=2,3,(IF('Ввод данных'!BB212=1,4)))))))</f>
        <v>0</v>
      </c>
      <c r="AZ208">
        <f>'Ввод данных'!BC212</f>
        <v>0</v>
      </c>
      <c r="BA208" s="3" t="b">
        <f>IF('Ввод данных'!BD212=4,1,(IF('Ввод данных'!BD212=3,2,(IF('Ввод данных'!BD212=2,3,(IF('Ввод данных'!BD212=1,4)))))))</f>
        <v>0</v>
      </c>
      <c r="BB208">
        <f>'Ввод данных'!BE212</f>
        <v>0</v>
      </c>
      <c r="BC208">
        <f>'Ввод данных'!BF212</f>
        <v>0</v>
      </c>
      <c r="BD208" s="3" t="b">
        <f>IF('Ввод данных'!BG212=4,1,(IF('Ввод данных'!BG212=3,2,(IF('Ввод данных'!BG212=2,3,(IF('Ввод данных'!BG212=1,4)))))))</f>
        <v>0</v>
      </c>
      <c r="BE208" s="1" t="b">
        <f>IF('Ввод данных'!BH212=4,1,(IF('Ввод данных'!BH212=1,1,(IF('Ввод данных'!BH212=2,0,(IF('Ввод данных'!BH212=3,0)))))))</f>
        <v>0</v>
      </c>
      <c r="BF208" s="2">
        <f>'Ввод данных'!BI212</f>
        <v>0</v>
      </c>
      <c r="BG208">
        <f>'Ввод данных'!BJ212</f>
        <v>0</v>
      </c>
      <c r="BH208">
        <f>'Ввод данных'!BK212</f>
        <v>0</v>
      </c>
      <c r="BI208">
        <f>'Ввод данных'!BL212</f>
        <v>0</v>
      </c>
      <c r="BJ208">
        <f>'Ввод данных'!BM212</f>
        <v>0</v>
      </c>
      <c r="BK208">
        <f>'Ввод данных'!BN212</f>
        <v>0</v>
      </c>
      <c r="BL208">
        <f>'Ввод данных'!BO212</f>
        <v>0</v>
      </c>
      <c r="BM208" s="1" t="b">
        <f>IF('Ввод данных'!BP212=4,1,(IF('Ввод данных'!BP212=1,1,(IF('Ввод данных'!BP212=2,0,(IF('Ввод данных'!BP212=3,0)))))))</f>
        <v>0</v>
      </c>
      <c r="BN208">
        <f>'Ввод данных'!BQ212</f>
        <v>0</v>
      </c>
      <c r="BO208">
        <f>'Ввод данных'!BR212</f>
        <v>0</v>
      </c>
      <c r="BP208" s="3" t="b">
        <f>IF('Ввод данных'!BS212=4,1,(IF('Ввод данных'!BS212=3,2,(IF('Ввод данных'!BS212=2,3,(IF('Ввод данных'!BS212=1,4)))))))</f>
        <v>0</v>
      </c>
      <c r="BQ208">
        <f>'Ввод данных'!BT212</f>
        <v>0</v>
      </c>
      <c r="BR208">
        <f>'Ввод данных'!BU212</f>
        <v>0</v>
      </c>
      <c r="BS208">
        <f>'Ввод данных'!BV212</f>
        <v>0</v>
      </c>
      <c r="BT208" s="45">
        <f>'Ввод данных'!BH212</f>
        <v>0</v>
      </c>
      <c r="BU208" s="45">
        <f>'Ввод данных'!G212</f>
        <v>0</v>
      </c>
      <c r="BV208" s="45">
        <f>'Ввод данных'!AV212</f>
        <v>0</v>
      </c>
    </row>
    <row r="209" spans="1:74" x14ac:dyDescent="0.25">
      <c r="A209" s="3" t="b">
        <f>IF('Ввод данных'!D213=4,1,(IF('Ввод данных'!D213=3,2,(IF('Ввод данных'!D213=2,3,(IF('Ввод данных'!D213=1,4)))))))</f>
        <v>0</v>
      </c>
      <c r="B209">
        <f>'Ввод данных'!E213</f>
        <v>0</v>
      </c>
      <c r="C209">
        <f>'Ввод данных'!F213</f>
        <v>0</v>
      </c>
      <c r="D209" s="1" t="b">
        <f>IF('Ввод данных'!G213=4,1,(IF('Ввод данных'!G213=1,1,(IF('Ввод данных'!G213=2,0,(IF('Ввод данных'!G213=3,0)))))))</f>
        <v>0</v>
      </c>
      <c r="E209" s="3" t="b">
        <f>IF('Ввод данных'!H213=4,1,(IF('Ввод данных'!H213=3,2,(IF('Ввод данных'!H213=2,3,(IF('Ввод данных'!H213=1,4)))))))</f>
        <v>0</v>
      </c>
      <c r="F209">
        <f>'Ввод данных'!I213</f>
        <v>0</v>
      </c>
      <c r="G209">
        <f>'Ввод данных'!J213</f>
        <v>0</v>
      </c>
      <c r="H209">
        <f>'Ввод данных'!K213</f>
        <v>0</v>
      </c>
      <c r="I209">
        <f>'Ввод данных'!L213</f>
        <v>0</v>
      </c>
      <c r="J209">
        <f>'Ввод данных'!M213</f>
        <v>0</v>
      </c>
      <c r="K209">
        <f>'Ввод данных'!N213</f>
        <v>0</v>
      </c>
      <c r="L209">
        <f>'Ввод данных'!O213</f>
        <v>0</v>
      </c>
      <c r="M209">
        <f>'Ввод данных'!P213</f>
        <v>0</v>
      </c>
      <c r="N209">
        <f>'Ввод данных'!Q213</f>
        <v>0</v>
      </c>
      <c r="O209" s="2">
        <f>'Ввод данных'!R213</f>
        <v>0</v>
      </c>
      <c r="P209">
        <f>'Ввод данных'!S213</f>
        <v>0</v>
      </c>
      <c r="Q209" s="1" t="b">
        <f>IF('Ввод данных'!T213=4,1,(IF('Ввод данных'!T213=1,1,(IF('Ввод данных'!T213=2,0,(IF('Ввод данных'!T213=3,0)))))))</f>
        <v>0</v>
      </c>
      <c r="R209" s="3" t="b">
        <f>IF('Ввод данных'!U213=4,1,(IF('Ввод данных'!U213=3,2,(IF('Ввод данных'!U213=2,3,(IF('Ввод данных'!U213=1,4)))))))</f>
        <v>0</v>
      </c>
      <c r="S209">
        <f>'Ввод данных'!V213</f>
        <v>0</v>
      </c>
      <c r="T209">
        <f>'Ввод данных'!W213</f>
        <v>0</v>
      </c>
      <c r="U209" s="3" t="b">
        <f>IF('Ввод данных'!X213=4,1,(IF('Ввод данных'!X213=3,2,(IF('Ввод данных'!X213=2,3,(IF('Ввод данных'!X213=1,4)))))))</f>
        <v>0</v>
      </c>
      <c r="V209" s="3" t="b">
        <f>IF('Ввод данных'!Y213=4,1,(IF('Ввод данных'!Y213=3,2,(IF('Ввод данных'!Y213=2,3,(IF('Ввод данных'!Y213=1,4)))))))</f>
        <v>0</v>
      </c>
      <c r="W209" s="3" t="b">
        <f>IF('Ввод данных'!Z213=4,1,(IF('Ввод данных'!Z213=3,2,(IF('Ввод данных'!Z213=2,3,(IF('Ввод данных'!Z213=1,4)))))))</f>
        <v>0</v>
      </c>
      <c r="X209">
        <f>'Ввод данных'!AA213</f>
        <v>0</v>
      </c>
      <c r="Y209">
        <f>'Ввод данных'!AB213</f>
        <v>0</v>
      </c>
      <c r="Z209">
        <f>'Ввод данных'!AC213</f>
        <v>0</v>
      </c>
      <c r="AA209">
        <f>'Ввод данных'!AD213</f>
        <v>0</v>
      </c>
      <c r="AB209" s="1" t="b">
        <f>IF('Ввод данных'!AE213=4,1,(IF('Ввод данных'!AE213=1,1,(IF('Ввод данных'!AE213=2,0,(IF('Ввод данных'!AE213=3,0)))))))</f>
        <v>0</v>
      </c>
      <c r="AC209">
        <f>'Ввод данных'!AF213</f>
        <v>0</v>
      </c>
      <c r="AD209">
        <f>'Ввод данных'!AG213</f>
        <v>0</v>
      </c>
      <c r="AE209" s="3" t="b">
        <f>IF('Ввод данных'!AH213=4,1,(IF('Ввод данных'!AH213=3,2,(IF('Ввод данных'!AH213=2,3,(IF('Ввод данных'!AH213=1,4)))))))</f>
        <v>0</v>
      </c>
      <c r="AF209">
        <f>'Ввод данных'!AI213</f>
        <v>0</v>
      </c>
      <c r="AG209">
        <f>'Ввод данных'!AJ213</f>
        <v>0</v>
      </c>
      <c r="AH209">
        <f>'Ввод данных'!AK213</f>
        <v>0</v>
      </c>
      <c r="AI209" s="3" t="b">
        <f>IF('Ввод данных'!AL213=4,1,(IF('Ввод данных'!AL213=3,2,(IF('Ввод данных'!AL213=2,3,(IF('Ввод данных'!AL213=1,4)))))))</f>
        <v>0</v>
      </c>
      <c r="AJ209">
        <f>'Ввод данных'!AM213</f>
        <v>0</v>
      </c>
      <c r="AK209">
        <f>'Ввод данных'!AN213</f>
        <v>0</v>
      </c>
      <c r="AL209">
        <f>'Ввод данных'!AO213</f>
        <v>0</v>
      </c>
      <c r="AM209">
        <f>'Ввод данных'!AP213</f>
        <v>0</v>
      </c>
      <c r="AN209">
        <f>'Ввод данных'!AQ213</f>
        <v>0</v>
      </c>
      <c r="AO209">
        <f>'Ввод данных'!AR213</f>
        <v>0</v>
      </c>
      <c r="AP209" s="1" t="b">
        <f>IF('Ввод данных'!AS213=4,1,(IF('Ввод данных'!AS213=1,1,(IF('Ввод данных'!AS213=2,0,(IF('Ввод данных'!AS213=3,0)))))))</f>
        <v>0</v>
      </c>
      <c r="AQ209">
        <f>'Ввод данных'!AT213</f>
        <v>0</v>
      </c>
      <c r="AR209">
        <f>'Ввод данных'!AU213</f>
        <v>0</v>
      </c>
      <c r="AS209" s="1" t="b">
        <f>IF('Ввод данных'!AV213=4,1,(IF('Ввод данных'!AV213=1,1,(IF('Ввод данных'!AV213=2,0,(IF('Ввод данных'!AV213=3,0)))))))</f>
        <v>0</v>
      </c>
      <c r="AT209" s="3" t="b">
        <f>IF('Ввод данных'!AW213=4,1,(IF('Ввод данных'!AW213=3,2,(IF('Ввод данных'!AW213=2,3,(IF('Ввод данных'!AW213=1,4)))))))</f>
        <v>0</v>
      </c>
      <c r="AU209">
        <f>'Ввод данных'!AX213</f>
        <v>0</v>
      </c>
      <c r="AV209">
        <f>'Ввод данных'!AY213</f>
        <v>0</v>
      </c>
      <c r="AW209">
        <f>'Ввод данных'!AZ213</f>
        <v>0</v>
      </c>
      <c r="AX209">
        <f>'Ввод данных'!BA213</f>
        <v>0</v>
      </c>
      <c r="AY209" s="3" t="b">
        <f>IF('Ввод данных'!BB213=4,1,(IF('Ввод данных'!BB213=3,2,(IF('Ввод данных'!BB213=2,3,(IF('Ввод данных'!BB213=1,4)))))))</f>
        <v>0</v>
      </c>
      <c r="AZ209">
        <f>'Ввод данных'!BC213</f>
        <v>0</v>
      </c>
      <c r="BA209" s="3" t="b">
        <f>IF('Ввод данных'!BD213=4,1,(IF('Ввод данных'!BD213=3,2,(IF('Ввод данных'!BD213=2,3,(IF('Ввод данных'!BD213=1,4)))))))</f>
        <v>0</v>
      </c>
      <c r="BB209">
        <f>'Ввод данных'!BE213</f>
        <v>0</v>
      </c>
      <c r="BC209">
        <f>'Ввод данных'!BF213</f>
        <v>0</v>
      </c>
      <c r="BD209" s="3" t="b">
        <f>IF('Ввод данных'!BG213=4,1,(IF('Ввод данных'!BG213=3,2,(IF('Ввод данных'!BG213=2,3,(IF('Ввод данных'!BG213=1,4)))))))</f>
        <v>0</v>
      </c>
      <c r="BE209" s="1" t="b">
        <f>IF('Ввод данных'!BH213=4,1,(IF('Ввод данных'!BH213=1,1,(IF('Ввод данных'!BH213=2,0,(IF('Ввод данных'!BH213=3,0)))))))</f>
        <v>0</v>
      </c>
      <c r="BF209" s="2">
        <f>'Ввод данных'!BI213</f>
        <v>0</v>
      </c>
      <c r="BG209">
        <f>'Ввод данных'!BJ213</f>
        <v>0</v>
      </c>
      <c r="BH209">
        <f>'Ввод данных'!BK213</f>
        <v>0</v>
      </c>
      <c r="BI209">
        <f>'Ввод данных'!BL213</f>
        <v>0</v>
      </c>
      <c r="BJ209">
        <f>'Ввод данных'!BM213</f>
        <v>0</v>
      </c>
      <c r="BK209">
        <f>'Ввод данных'!BN213</f>
        <v>0</v>
      </c>
      <c r="BL209">
        <f>'Ввод данных'!BO213</f>
        <v>0</v>
      </c>
      <c r="BM209" s="1" t="b">
        <f>IF('Ввод данных'!BP213=4,1,(IF('Ввод данных'!BP213=1,1,(IF('Ввод данных'!BP213=2,0,(IF('Ввод данных'!BP213=3,0)))))))</f>
        <v>0</v>
      </c>
      <c r="BN209">
        <f>'Ввод данных'!BQ213</f>
        <v>0</v>
      </c>
      <c r="BO209">
        <f>'Ввод данных'!BR213</f>
        <v>0</v>
      </c>
      <c r="BP209" s="3" t="b">
        <f>IF('Ввод данных'!BS213=4,1,(IF('Ввод данных'!BS213=3,2,(IF('Ввод данных'!BS213=2,3,(IF('Ввод данных'!BS213=1,4)))))))</f>
        <v>0</v>
      </c>
      <c r="BQ209">
        <f>'Ввод данных'!BT213</f>
        <v>0</v>
      </c>
      <c r="BR209">
        <f>'Ввод данных'!BU213</f>
        <v>0</v>
      </c>
      <c r="BS209">
        <f>'Ввод данных'!BV213</f>
        <v>0</v>
      </c>
      <c r="BT209" s="45">
        <f>'Ввод данных'!BH213</f>
        <v>0</v>
      </c>
      <c r="BU209" s="45">
        <f>'Ввод данных'!G213</f>
        <v>0</v>
      </c>
      <c r="BV209" s="45">
        <f>'Ввод данных'!AV213</f>
        <v>0</v>
      </c>
    </row>
    <row r="210" spans="1:74" x14ac:dyDescent="0.25">
      <c r="A210" s="3" t="b">
        <f>IF('Ввод данных'!D214=4,1,(IF('Ввод данных'!D214=3,2,(IF('Ввод данных'!D214=2,3,(IF('Ввод данных'!D214=1,4)))))))</f>
        <v>0</v>
      </c>
      <c r="B210">
        <f>'Ввод данных'!E214</f>
        <v>0</v>
      </c>
      <c r="C210">
        <f>'Ввод данных'!F214</f>
        <v>0</v>
      </c>
      <c r="D210" s="1" t="b">
        <f>IF('Ввод данных'!G214=4,1,(IF('Ввод данных'!G214=1,1,(IF('Ввод данных'!G214=2,0,(IF('Ввод данных'!G214=3,0)))))))</f>
        <v>0</v>
      </c>
      <c r="E210" s="3" t="b">
        <f>IF('Ввод данных'!H214=4,1,(IF('Ввод данных'!H214=3,2,(IF('Ввод данных'!H214=2,3,(IF('Ввод данных'!H214=1,4)))))))</f>
        <v>0</v>
      </c>
      <c r="F210">
        <f>'Ввод данных'!I214</f>
        <v>0</v>
      </c>
      <c r="G210">
        <f>'Ввод данных'!J214</f>
        <v>0</v>
      </c>
      <c r="H210">
        <f>'Ввод данных'!K214</f>
        <v>0</v>
      </c>
      <c r="I210">
        <f>'Ввод данных'!L214</f>
        <v>0</v>
      </c>
      <c r="J210">
        <f>'Ввод данных'!M214</f>
        <v>0</v>
      </c>
      <c r="K210">
        <f>'Ввод данных'!N214</f>
        <v>0</v>
      </c>
      <c r="L210">
        <f>'Ввод данных'!O214</f>
        <v>0</v>
      </c>
      <c r="M210">
        <f>'Ввод данных'!P214</f>
        <v>0</v>
      </c>
      <c r="N210">
        <f>'Ввод данных'!Q214</f>
        <v>0</v>
      </c>
      <c r="O210" s="2">
        <f>'Ввод данных'!R214</f>
        <v>0</v>
      </c>
      <c r="P210">
        <f>'Ввод данных'!S214</f>
        <v>0</v>
      </c>
      <c r="Q210" s="1" t="b">
        <f>IF('Ввод данных'!T214=4,1,(IF('Ввод данных'!T214=1,1,(IF('Ввод данных'!T214=2,0,(IF('Ввод данных'!T214=3,0)))))))</f>
        <v>0</v>
      </c>
      <c r="R210" s="3" t="b">
        <f>IF('Ввод данных'!U214=4,1,(IF('Ввод данных'!U214=3,2,(IF('Ввод данных'!U214=2,3,(IF('Ввод данных'!U214=1,4)))))))</f>
        <v>0</v>
      </c>
      <c r="S210">
        <f>'Ввод данных'!V214</f>
        <v>0</v>
      </c>
      <c r="T210">
        <f>'Ввод данных'!W214</f>
        <v>0</v>
      </c>
      <c r="U210" s="3" t="b">
        <f>IF('Ввод данных'!X214=4,1,(IF('Ввод данных'!X214=3,2,(IF('Ввод данных'!X214=2,3,(IF('Ввод данных'!X214=1,4)))))))</f>
        <v>0</v>
      </c>
      <c r="V210" s="3" t="b">
        <f>IF('Ввод данных'!Y214=4,1,(IF('Ввод данных'!Y214=3,2,(IF('Ввод данных'!Y214=2,3,(IF('Ввод данных'!Y214=1,4)))))))</f>
        <v>0</v>
      </c>
      <c r="W210" s="3" t="b">
        <f>IF('Ввод данных'!Z214=4,1,(IF('Ввод данных'!Z214=3,2,(IF('Ввод данных'!Z214=2,3,(IF('Ввод данных'!Z214=1,4)))))))</f>
        <v>0</v>
      </c>
      <c r="X210">
        <f>'Ввод данных'!AA214</f>
        <v>0</v>
      </c>
      <c r="Y210">
        <f>'Ввод данных'!AB214</f>
        <v>0</v>
      </c>
      <c r="Z210">
        <f>'Ввод данных'!AC214</f>
        <v>0</v>
      </c>
      <c r="AA210">
        <f>'Ввод данных'!AD214</f>
        <v>0</v>
      </c>
      <c r="AB210" s="1" t="b">
        <f>IF('Ввод данных'!AE214=4,1,(IF('Ввод данных'!AE214=1,1,(IF('Ввод данных'!AE214=2,0,(IF('Ввод данных'!AE214=3,0)))))))</f>
        <v>0</v>
      </c>
      <c r="AC210">
        <f>'Ввод данных'!AF214</f>
        <v>0</v>
      </c>
      <c r="AD210">
        <f>'Ввод данных'!AG214</f>
        <v>0</v>
      </c>
      <c r="AE210" s="3" t="b">
        <f>IF('Ввод данных'!AH214=4,1,(IF('Ввод данных'!AH214=3,2,(IF('Ввод данных'!AH214=2,3,(IF('Ввод данных'!AH214=1,4)))))))</f>
        <v>0</v>
      </c>
      <c r="AF210">
        <f>'Ввод данных'!AI214</f>
        <v>0</v>
      </c>
      <c r="AG210">
        <f>'Ввод данных'!AJ214</f>
        <v>0</v>
      </c>
      <c r="AH210">
        <f>'Ввод данных'!AK214</f>
        <v>0</v>
      </c>
      <c r="AI210" s="3" t="b">
        <f>IF('Ввод данных'!AL214=4,1,(IF('Ввод данных'!AL214=3,2,(IF('Ввод данных'!AL214=2,3,(IF('Ввод данных'!AL214=1,4)))))))</f>
        <v>0</v>
      </c>
      <c r="AJ210">
        <f>'Ввод данных'!AM214</f>
        <v>0</v>
      </c>
      <c r="AK210">
        <f>'Ввод данных'!AN214</f>
        <v>0</v>
      </c>
      <c r="AL210">
        <f>'Ввод данных'!AO214</f>
        <v>0</v>
      </c>
      <c r="AM210">
        <f>'Ввод данных'!AP214</f>
        <v>0</v>
      </c>
      <c r="AN210">
        <f>'Ввод данных'!AQ214</f>
        <v>0</v>
      </c>
      <c r="AO210">
        <f>'Ввод данных'!AR214</f>
        <v>0</v>
      </c>
      <c r="AP210" s="1" t="b">
        <f>IF('Ввод данных'!AS214=4,1,(IF('Ввод данных'!AS214=1,1,(IF('Ввод данных'!AS214=2,0,(IF('Ввод данных'!AS214=3,0)))))))</f>
        <v>0</v>
      </c>
      <c r="AQ210">
        <f>'Ввод данных'!AT214</f>
        <v>0</v>
      </c>
      <c r="AR210">
        <f>'Ввод данных'!AU214</f>
        <v>0</v>
      </c>
      <c r="AS210" s="1" t="b">
        <f>IF('Ввод данных'!AV214=4,1,(IF('Ввод данных'!AV214=1,1,(IF('Ввод данных'!AV214=2,0,(IF('Ввод данных'!AV214=3,0)))))))</f>
        <v>0</v>
      </c>
      <c r="AT210" s="3" t="b">
        <f>IF('Ввод данных'!AW214=4,1,(IF('Ввод данных'!AW214=3,2,(IF('Ввод данных'!AW214=2,3,(IF('Ввод данных'!AW214=1,4)))))))</f>
        <v>0</v>
      </c>
      <c r="AU210">
        <f>'Ввод данных'!AX214</f>
        <v>0</v>
      </c>
      <c r="AV210">
        <f>'Ввод данных'!AY214</f>
        <v>0</v>
      </c>
      <c r="AW210">
        <f>'Ввод данных'!AZ214</f>
        <v>0</v>
      </c>
      <c r="AX210">
        <f>'Ввод данных'!BA214</f>
        <v>0</v>
      </c>
      <c r="AY210" s="3" t="b">
        <f>IF('Ввод данных'!BB214=4,1,(IF('Ввод данных'!BB214=3,2,(IF('Ввод данных'!BB214=2,3,(IF('Ввод данных'!BB214=1,4)))))))</f>
        <v>0</v>
      </c>
      <c r="AZ210">
        <f>'Ввод данных'!BC214</f>
        <v>0</v>
      </c>
      <c r="BA210" s="3" t="b">
        <f>IF('Ввод данных'!BD214=4,1,(IF('Ввод данных'!BD214=3,2,(IF('Ввод данных'!BD214=2,3,(IF('Ввод данных'!BD214=1,4)))))))</f>
        <v>0</v>
      </c>
      <c r="BB210">
        <f>'Ввод данных'!BE214</f>
        <v>0</v>
      </c>
      <c r="BC210">
        <f>'Ввод данных'!BF214</f>
        <v>0</v>
      </c>
      <c r="BD210" s="3" t="b">
        <f>IF('Ввод данных'!BG214=4,1,(IF('Ввод данных'!BG214=3,2,(IF('Ввод данных'!BG214=2,3,(IF('Ввод данных'!BG214=1,4)))))))</f>
        <v>0</v>
      </c>
      <c r="BE210" s="1" t="b">
        <f>IF('Ввод данных'!BH214=4,1,(IF('Ввод данных'!BH214=1,1,(IF('Ввод данных'!BH214=2,0,(IF('Ввод данных'!BH214=3,0)))))))</f>
        <v>0</v>
      </c>
      <c r="BF210" s="2">
        <f>'Ввод данных'!BI214</f>
        <v>0</v>
      </c>
      <c r="BG210">
        <f>'Ввод данных'!BJ214</f>
        <v>0</v>
      </c>
      <c r="BH210">
        <f>'Ввод данных'!BK214</f>
        <v>0</v>
      </c>
      <c r="BI210">
        <f>'Ввод данных'!BL214</f>
        <v>0</v>
      </c>
      <c r="BJ210">
        <f>'Ввод данных'!BM214</f>
        <v>0</v>
      </c>
      <c r="BK210">
        <f>'Ввод данных'!BN214</f>
        <v>0</v>
      </c>
      <c r="BL210">
        <f>'Ввод данных'!BO214</f>
        <v>0</v>
      </c>
      <c r="BM210" s="1" t="b">
        <f>IF('Ввод данных'!BP214=4,1,(IF('Ввод данных'!BP214=1,1,(IF('Ввод данных'!BP214=2,0,(IF('Ввод данных'!BP214=3,0)))))))</f>
        <v>0</v>
      </c>
      <c r="BN210">
        <f>'Ввод данных'!BQ214</f>
        <v>0</v>
      </c>
      <c r="BO210">
        <f>'Ввод данных'!BR214</f>
        <v>0</v>
      </c>
      <c r="BP210" s="3" t="b">
        <f>IF('Ввод данных'!BS214=4,1,(IF('Ввод данных'!BS214=3,2,(IF('Ввод данных'!BS214=2,3,(IF('Ввод данных'!BS214=1,4)))))))</f>
        <v>0</v>
      </c>
      <c r="BQ210">
        <f>'Ввод данных'!BT214</f>
        <v>0</v>
      </c>
      <c r="BR210">
        <f>'Ввод данных'!BU214</f>
        <v>0</v>
      </c>
      <c r="BS210">
        <f>'Ввод данных'!BV214</f>
        <v>0</v>
      </c>
      <c r="BT210" s="45">
        <f>'Ввод данных'!BH214</f>
        <v>0</v>
      </c>
      <c r="BU210" s="45">
        <f>'Ввод данных'!G214</f>
        <v>0</v>
      </c>
      <c r="BV210" s="45">
        <f>'Ввод данных'!AV214</f>
        <v>0</v>
      </c>
    </row>
    <row r="211" spans="1:74" x14ac:dyDescent="0.25">
      <c r="A211" s="3" t="b">
        <f>IF('Ввод данных'!D215=4,1,(IF('Ввод данных'!D215=3,2,(IF('Ввод данных'!D215=2,3,(IF('Ввод данных'!D215=1,4)))))))</f>
        <v>0</v>
      </c>
      <c r="B211">
        <f>'Ввод данных'!E215</f>
        <v>0</v>
      </c>
      <c r="C211">
        <f>'Ввод данных'!F215</f>
        <v>0</v>
      </c>
      <c r="D211" s="1" t="b">
        <f>IF('Ввод данных'!G215=4,1,(IF('Ввод данных'!G215=1,1,(IF('Ввод данных'!G215=2,0,(IF('Ввод данных'!G215=3,0)))))))</f>
        <v>0</v>
      </c>
      <c r="E211" s="3" t="b">
        <f>IF('Ввод данных'!H215=4,1,(IF('Ввод данных'!H215=3,2,(IF('Ввод данных'!H215=2,3,(IF('Ввод данных'!H215=1,4)))))))</f>
        <v>0</v>
      </c>
      <c r="F211">
        <f>'Ввод данных'!I215</f>
        <v>0</v>
      </c>
      <c r="G211">
        <f>'Ввод данных'!J215</f>
        <v>0</v>
      </c>
      <c r="H211">
        <f>'Ввод данных'!K215</f>
        <v>0</v>
      </c>
      <c r="I211">
        <f>'Ввод данных'!L215</f>
        <v>0</v>
      </c>
      <c r="J211">
        <f>'Ввод данных'!M215</f>
        <v>0</v>
      </c>
      <c r="K211">
        <f>'Ввод данных'!N215</f>
        <v>0</v>
      </c>
      <c r="L211">
        <f>'Ввод данных'!O215</f>
        <v>0</v>
      </c>
      <c r="M211">
        <f>'Ввод данных'!P215</f>
        <v>0</v>
      </c>
      <c r="N211">
        <f>'Ввод данных'!Q215</f>
        <v>0</v>
      </c>
      <c r="O211" s="2">
        <f>'Ввод данных'!R215</f>
        <v>0</v>
      </c>
      <c r="P211">
        <f>'Ввод данных'!S215</f>
        <v>0</v>
      </c>
      <c r="Q211" s="1" t="b">
        <f>IF('Ввод данных'!T215=4,1,(IF('Ввод данных'!T215=1,1,(IF('Ввод данных'!T215=2,0,(IF('Ввод данных'!T215=3,0)))))))</f>
        <v>0</v>
      </c>
      <c r="R211" s="3" t="b">
        <f>IF('Ввод данных'!U215=4,1,(IF('Ввод данных'!U215=3,2,(IF('Ввод данных'!U215=2,3,(IF('Ввод данных'!U215=1,4)))))))</f>
        <v>0</v>
      </c>
      <c r="S211">
        <f>'Ввод данных'!V215</f>
        <v>0</v>
      </c>
      <c r="T211">
        <f>'Ввод данных'!W215</f>
        <v>0</v>
      </c>
      <c r="U211" s="3" t="b">
        <f>IF('Ввод данных'!X215=4,1,(IF('Ввод данных'!X215=3,2,(IF('Ввод данных'!X215=2,3,(IF('Ввод данных'!X215=1,4)))))))</f>
        <v>0</v>
      </c>
      <c r="V211" s="3" t="b">
        <f>IF('Ввод данных'!Y215=4,1,(IF('Ввод данных'!Y215=3,2,(IF('Ввод данных'!Y215=2,3,(IF('Ввод данных'!Y215=1,4)))))))</f>
        <v>0</v>
      </c>
      <c r="W211" s="3" t="b">
        <f>IF('Ввод данных'!Z215=4,1,(IF('Ввод данных'!Z215=3,2,(IF('Ввод данных'!Z215=2,3,(IF('Ввод данных'!Z215=1,4)))))))</f>
        <v>0</v>
      </c>
      <c r="X211">
        <f>'Ввод данных'!AA215</f>
        <v>0</v>
      </c>
      <c r="Y211">
        <f>'Ввод данных'!AB215</f>
        <v>0</v>
      </c>
      <c r="Z211">
        <f>'Ввод данных'!AC215</f>
        <v>0</v>
      </c>
      <c r="AA211">
        <f>'Ввод данных'!AD215</f>
        <v>0</v>
      </c>
      <c r="AB211" s="1" t="b">
        <f>IF('Ввод данных'!AE215=4,1,(IF('Ввод данных'!AE215=1,1,(IF('Ввод данных'!AE215=2,0,(IF('Ввод данных'!AE215=3,0)))))))</f>
        <v>0</v>
      </c>
      <c r="AC211">
        <f>'Ввод данных'!AF215</f>
        <v>0</v>
      </c>
      <c r="AD211">
        <f>'Ввод данных'!AG215</f>
        <v>0</v>
      </c>
      <c r="AE211" s="3" t="b">
        <f>IF('Ввод данных'!AH215=4,1,(IF('Ввод данных'!AH215=3,2,(IF('Ввод данных'!AH215=2,3,(IF('Ввод данных'!AH215=1,4)))))))</f>
        <v>0</v>
      </c>
      <c r="AF211">
        <f>'Ввод данных'!AI215</f>
        <v>0</v>
      </c>
      <c r="AG211">
        <f>'Ввод данных'!AJ215</f>
        <v>0</v>
      </c>
      <c r="AH211">
        <f>'Ввод данных'!AK215</f>
        <v>0</v>
      </c>
      <c r="AI211" s="3" t="b">
        <f>IF('Ввод данных'!AL215=4,1,(IF('Ввод данных'!AL215=3,2,(IF('Ввод данных'!AL215=2,3,(IF('Ввод данных'!AL215=1,4)))))))</f>
        <v>0</v>
      </c>
      <c r="AJ211">
        <f>'Ввод данных'!AM215</f>
        <v>0</v>
      </c>
      <c r="AK211">
        <f>'Ввод данных'!AN215</f>
        <v>0</v>
      </c>
      <c r="AL211">
        <f>'Ввод данных'!AO215</f>
        <v>0</v>
      </c>
      <c r="AM211">
        <f>'Ввод данных'!AP215</f>
        <v>0</v>
      </c>
      <c r="AN211">
        <f>'Ввод данных'!AQ215</f>
        <v>0</v>
      </c>
      <c r="AO211">
        <f>'Ввод данных'!AR215</f>
        <v>0</v>
      </c>
      <c r="AP211" s="1" t="b">
        <f>IF('Ввод данных'!AS215=4,1,(IF('Ввод данных'!AS215=1,1,(IF('Ввод данных'!AS215=2,0,(IF('Ввод данных'!AS215=3,0)))))))</f>
        <v>0</v>
      </c>
      <c r="AQ211">
        <f>'Ввод данных'!AT215</f>
        <v>0</v>
      </c>
      <c r="AR211">
        <f>'Ввод данных'!AU215</f>
        <v>0</v>
      </c>
      <c r="AS211" s="1" t="b">
        <f>IF('Ввод данных'!AV215=4,1,(IF('Ввод данных'!AV215=1,1,(IF('Ввод данных'!AV215=2,0,(IF('Ввод данных'!AV215=3,0)))))))</f>
        <v>0</v>
      </c>
      <c r="AT211" s="3" t="b">
        <f>IF('Ввод данных'!AW215=4,1,(IF('Ввод данных'!AW215=3,2,(IF('Ввод данных'!AW215=2,3,(IF('Ввод данных'!AW215=1,4)))))))</f>
        <v>0</v>
      </c>
      <c r="AU211">
        <f>'Ввод данных'!AX215</f>
        <v>0</v>
      </c>
      <c r="AV211">
        <f>'Ввод данных'!AY215</f>
        <v>0</v>
      </c>
      <c r="AW211">
        <f>'Ввод данных'!AZ215</f>
        <v>0</v>
      </c>
      <c r="AX211">
        <f>'Ввод данных'!BA215</f>
        <v>0</v>
      </c>
      <c r="AY211" s="3" t="b">
        <f>IF('Ввод данных'!BB215=4,1,(IF('Ввод данных'!BB215=3,2,(IF('Ввод данных'!BB215=2,3,(IF('Ввод данных'!BB215=1,4)))))))</f>
        <v>0</v>
      </c>
      <c r="AZ211">
        <f>'Ввод данных'!BC215</f>
        <v>0</v>
      </c>
      <c r="BA211" s="3" t="b">
        <f>IF('Ввод данных'!BD215=4,1,(IF('Ввод данных'!BD215=3,2,(IF('Ввод данных'!BD215=2,3,(IF('Ввод данных'!BD215=1,4)))))))</f>
        <v>0</v>
      </c>
      <c r="BB211">
        <f>'Ввод данных'!BE215</f>
        <v>0</v>
      </c>
      <c r="BC211">
        <f>'Ввод данных'!BF215</f>
        <v>0</v>
      </c>
      <c r="BD211" s="3" t="b">
        <f>IF('Ввод данных'!BG215=4,1,(IF('Ввод данных'!BG215=3,2,(IF('Ввод данных'!BG215=2,3,(IF('Ввод данных'!BG215=1,4)))))))</f>
        <v>0</v>
      </c>
      <c r="BE211" s="1" t="b">
        <f>IF('Ввод данных'!BH215=4,1,(IF('Ввод данных'!BH215=1,1,(IF('Ввод данных'!BH215=2,0,(IF('Ввод данных'!BH215=3,0)))))))</f>
        <v>0</v>
      </c>
      <c r="BF211" s="2">
        <f>'Ввод данных'!BI215</f>
        <v>0</v>
      </c>
      <c r="BG211">
        <f>'Ввод данных'!BJ215</f>
        <v>0</v>
      </c>
      <c r="BH211">
        <f>'Ввод данных'!BK215</f>
        <v>0</v>
      </c>
      <c r="BI211">
        <f>'Ввод данных'!BL215</f>
        <v>0</v>
      </c>
      <c r="BJ211">
        <f>'Ввод данных'!BM215</f>
        <v>0</v>
      </c>
      <c r="BK211">
        <f>'Ввод данных'!BN215</f>
        <v>0</v>
      </c>
      <c r="BL211">
        <f>'Ввод данных'!BO215</f>
        <v>0</v>
      </c>
      <c r="BM211" s="1" t="b">
        <f>IF('Ввод данных'!BP215=4,1,(IF('Ввод данных'!BP215=1,1,(IF('Ввод данных'!BP215=2,0,(IF('Ввод данных'!BP215=3,0)))))))</f>
        <v>0</v>
      </c>
      <c r="BN211">
        <f>'Ввод данных'!BQ215</f>
        <v>0</v>
      </c>
      <c r="BO211">
        <f>'Ввод данных'!BR215</f>
        <v>0</v>
      </c>
      <c r="BP211" s="3" t="b">
        <f>IF('Ввод данных'!BS215=4,1,(IF('Ввод данных'!BS215=3,2,(IF('Ввод данных'!BS215=2,3,(IF('Ввод данных'!BS215=1,4)))))))</f>
        <v>0</v>
      </c>
      <c r="BQ211">
        <f>'Ввод данных'!BT215</f>
        <v>0</v>
      </c>
      <c r="BR211">
        <f>'Ввод данных'!BU215</f>
        <v>0</v>
      </c>
      <c r="BS211">
        <f>'Ввод данных'!BV215</f>
        <v>0</v>
      </c>
      <c r="BT211" s="45">
        <f>'Ввод данных'!BH215</f>
        <v>0</v>
      </c>
      <c r="BU211" s="45">
        <f>'Ввод данных'!G215</f>
        <v>0</v>
      </c>
      <c r="BV211" s="45">
        <f>'Ввод данных'!AV215</f>
        <v>0</v>
      </c>
    </row>
    <row r="212" spans="1:74" x14ac:dyDescent="0.25">
      <c r="A212" s="3" t="b">
        <f>IF('Ввод данных'!D216=4,1,(IF('Ввод данных'!D216=3,2,(IF('Ввод данных'!D216=2,3,(IF('Ввод данных'!D216=1,4)))))))</f>
        <v>0</v>
      </c>
      <c r="B212">
        <f>'Ввод данных'!E216</f>
        <v>0</v>
      </c>
      <c r="C212">
        <f>'Ввод данных'!F216</f>
        <v>0</v>
      </c>
      <c r="D212" s="1" t="b">
        <f>IF('Ввод данных'!G216=4,1,(IF('Ввод данных'!G216=1,1,(IF('Ввод данных'!G216=2,0,(IF('Ввод данных'!G216=3,0)))))))</f>
        <v>0</v>
      </c>
      <c r="E212" s="3" t="b">
        <f>IF('Ввод данных'!H216=4,1,(IF('Ввод данных'!H216=3,2,(IF('Ввод данных'!H216=2,3,(IF('Ввод данных'!H216=1,4)))))))</f>
        <v>0</v>
      </c>
      <c r="F212">
        <f>'Ввод данных'!I216</f>
        <v>0</v>
      </c>
      <c r="G212">
        <f>'Ввод данных'!J216</f>
        <v>0</v>
      </c>
      <c r="H212">
        <f>'Ввод данных'!K216</f>
        <v>0</v>
      </c>
      <c r="I212">
        <f>'Ввод данных'!L216</f>
        <v>0</v>
      </c>
      <c r="J212">
        <f>'Ввод данных'!M216</f>
        <v>0</v>
      </c>
      <c r="K212">
        <f>'Ввод данных'!N216</f>
        <v>0</v>
      </c>
      <c r="L212">
        <f>'Ввод данных'!O216</f>
        <v>0</v>
      </c>
      <c r="M212">
        <f>'Ввод данных'!P216</f>
        <v>0</v>
      </c>
      <c r="N212">
        <f>'Ввод данных'!Q216</f>
        <v>0</v>
      </c>
      <c r="O212" s="2">
        <f>'Ввод данных'!R216</f>
        <v>0</v>
      </c>
      <c r="P212">
        <f>'Ввод данных'!S216</f>
        <v>0</v>
      </c>
      <c r="Q212" s="1" t="b">
        <f>IF('Ввод данных'!T216=4,1,(IF('Ввод данных'!T216=1,1,(IF('Ввод данных'!T216=2,0,(IF('Ввод данных'!T216=3,0)))))))</f>
        <v>0</v>
      </c>
      <c r="R212" s="3" t="b">
        <f>IF('Ввод данных'!U216=4,1,(IF('Ввод данных'!U216=3,2,(IF('Ввод данных'!U216=2,3,(IF('Ввод данных'!U216=1,4)))))))</f>
        <v>0</v>
      </c>
      <c r="S212">
        <f>'Ввод данных'!V216</f>
        <v>0</v>
      </c>
      <c r="T212">
        <f>'Ввод данных'!W216</f>
        <v>0</v>
      </c>
      <c r="U212" s="3" t="b">
        <f>IF('Ввод данных'!X216=4,1,(IF('Ввод данных'!X216=3,2,(IF('Ввод данных'!X216=2,3,(IF('Ввод данных'!X216=1,4)))))))</f>
        <v>0</v>
      </c>
      <c r="V212" s="3" t="b">
        <f>IF('Ввод данных'!Y216=4,1,(IF('Ввод данных'!Y216=3,2,(IF('Ввод данных'!Y216=2,3,(IF('Ввод данных'!Y216=1,4)))))))</f>
        <v>0</v>
      </c>
      <c r="W212" s="3" t="b">
        <f>IF('Ввод данных'!Z216=4,1,(IF('Ввод данных'!Z216=3,2,(IF('Ввод данных'!Z216=2,3,(IF('Ввод данных'!Z216=1,4)))))))</f>
        <v>0</v>
      </c>
      <c r="X212">
        <f>'Ввод данных'!AA216</f>
        <v>0</v>
      </c>
      <c r="Y212">
        <f>'Ввод данных'!AB216</f>
        <v>0</v>
      </c>
      <c r="Z212">
        <f>'Ввод данных'!AC216</f>
        <v>0</v>
      </c>
      <c r="AA212">
        <f>'Ввод данных'!AD216</f>
        <v>0</v>
      </c>
      <c r="AB212" s="1" t="b">
        <f>IF('Ввод данных'!AE216=4,1,(IF('Ввод данных'!AE216=1,1,(IF('Ввод данных'!AE216=2,0,(IF('Ввод данных'!AE216=3,0)))))))</f>
        <v>0</v>
      </c>
      <c r="AC212">
        <f>'Ввод данных'!AF216</f>
        <v>0</v>
      </c>
      <c r="AD212">
        <f>'Ввод данных'!AG216</f>
        <v>0</v>
      </c>
      <c r="AE212" s="3" t="b">
        <f>IF('Ввод данных'!AH216=4,1,(IF('Ввод данных'!AH216=3,2,(IF('Ввод данных'!AH216=2,3,(IF('Ввод данных'!AH216=1,4)))))))</f>
        <v>0</v>
      </c>
      <c r="AF212">
        <f>'Ввод данных'!AI216</f>
        <v>0</v>
      </c>
      <c r="AG212">
        <f>'Ввод данных'!AJ216</f>
        <v>0</v>
      </c>
      <c r="AH212">
        <f>'Ввод данных'!AK216</f>
        <v>0</v>
      </c>
      <c r="AI212" s="3" t="b">
        <f>IF('Ввод данных'!AL216=4,1,(IF('Ввод данных'!AL216=3,2,(IF('Ввод данных'!AL216=2,3,(IF('Ввод данных'!AL216=1,4)))))))</f>
        <v>0</v>
      </c>
      <c r="AJ212">
        <f>'Ввод данных'!AM216</f>
        <v>0</v>
      </c>
      <c r="AK212">
        <f>'Ввод данных'!AN216</f>
        <v>0</v>
      </c>
      <c r="AL212">
        <f>'Ввод данных'!AO216</f>
        <v>0</v>
      </c>
      <c r="AM212">
        <f>'Ввод данных'!AP216</f>
        <v>0</v>
      </c>
      <c r="AN212">
        <f>'Ввод данных'!AQ216</f>
        <v>0</v>
      </c>
      <c r="AO212">
        <f>'Ввод данных'!AR216</f>
        <v>0</v>
      </c>
      <c r="AP212" s="1" t="b">
        <f>IF('Ввод данных'!AS216=4,1,(IF('Ввод данных'!AS216=1,1,(IF('Ввод данных'!AS216=2,0,(IF('Ввод данных'!AS216=3,0)))))))</f>
        <v>0</v>
      </c>
      <c r="AQ212">
        <f>'Ввод данных'!AT216</f>
        <v>0</v>
      </c>
      <c r="AR212">
        <f>'Ввод данных'!AU216</f>
        <v>0</v>
      </c>
      <c r="AS212" s="1" t="b">
        <f>IF('Ввод данных'!AV216=4,1,(IF('Ввод данных'!AV216=1,1,(IF('Ввод данных'!AV216=2,0,(IF('Ввод данных'!AV216=3,0)))))))</f>
        <v>0</v>
      </c>
      <c r="AT212" s="3" t="b">
        <f>IF('Ввод данных'!AW216=4,1,(IF('Ввод данных'!AW216=3,2,(IF('Ввод данных'!AW216=2,3,(IF('Ввод данных'!AW216=1,4)))))))</f>
        <v>0</v>
      </c>
      <c r="AU212">
        <f>'Ввод данных'!AX216</f>
        <v>0</v>
      </c>
      <c r="AV212">
        <f>'Ввод данных'!AY216</f>
        <v>0</v>
      </c>
      <c r="AW212">
        <f>'Ввод данных'!AZ216</f>
        <v>0</v>
      </c>
      <c r="AX212">
        <f>'Ввод данных'!BA216</f>
        <v>0</v>
      </c>
      <c r="AY212" s="3" t="b">
        <f>IF('Ввод данных'!BB216=4,1,(IF('Ввод данных'!BB216=3,2,(IF('Ввод данных'!BB216=2,3,(IF('Ввод данных'!BB216=1,4)))))))</f>
        <v>0</v>
      </c>
      <c r="AZ212">
        <f>'Ввод данных'!BC216</f>
        <v>0</v>
      </c>
      <c r="BA212" s="3" t="b">
        <f>IF('Ввод данных'!BD216=4,1,(IF('Ввод данных'!BD216=3,2,(IF('Ввод данных'!BD216=2,3,(IF('Ввод данных'!BD216=1,4)))))))</f>
        <v>0</v>
      </c>
      <c r="BB212">
        <f>'Ввод данных'!BE216</f>
        <v>0</v>
      </c>
      <c r="BC212">
        <f>'Ввод данных'!BF216</f>
        <v>0</v>
      </c>
      <c r="BD212" s="3" t="b">
        <f>IF('Ввод данных'!BG216=4,1,(IF('Ввод данных'!BG216=3,2,(IF('Ввод данных'!BG216=2,3,(IF('Ввод данных'!BG216=1,4)))))))</f>
        <v>0</v>
      </c>
      <c r="BE212" s="1" t="b">
        <f>IF('Ввод данных'!BH216=4,1,(IF('Ввод данных'!BH216=1,1,(IF('Ввод данных'!BH216=2,0,(IF('Ввод данных'!BH216=3,0)))))))</f>
        <v>0</v>
      </c>
      <c r="BF212" s="2">
        <f>'Ввод данных'!BI216</f>
        <v>0</v>
      </c>
      <c r="BG212">
        <f>'Ввод данных'!BJ216</f>
        <v>0</v>
      </c>
      <c r="BH212">
        <f>'Ввод данных'!BK216</f>
        <v>0</v>
      </c>
      <c r="BI212">
        <f>'Ввод данных'!BL216</f>
        <v>0</v>
      </c>
      <c r="BJ212">
        <f>'Ввод данных'!BM216</f>
        <v>0</v>
      </c>
      <c r="BK212">
        <f>'Ввод данных'!BN216</f>
        <v>0</v>
      </c>
      <c r="BL212">
        <f>'Ввод данных'!BO216</f>
        <v>0</v>
      </c>
      <c r="BM212" s="1" t="b">
        <f>IF('Ввод данных'!BP216=4,1,(IF('Ввод данных'!BP216=1,1,(IF('Ввод данных'!BP216=2,0,(IF('Ввод данных'!BP216=3,0)))))))</f>
        <v>0</v>
      </c>
      <c r="BN212">
        <f>'Ввод данных'!BQ216</f>
        <v>0</v>
      </c>
      <c r="BO212">
        <f>'Ввод данных'!BR216</f>
        <v>0</v>
      </c>
      <c r="BP212" s="3" t="b">
        <f>IF('Ввод данных'!BS216=4,1,(IF('Ввод данных'!BS216=3,2,(IF('Ввод данных'!BS216=2,3,(IF('Ввод данных'!BS216=1,4)))))))</f>
        <v>0</v>
      </c>
      <c r="BQ212">
        <f>'Ввод данных'!BT216</f>
        <v>0</v>
      </c>
      <c r="BR212">
        <f>'Ввод данных'!BU216</f>
        <v>0</v>
      </c>
      <c r="BS212">
        <f>'Ввод данных'!BV216</f>
        <v>0</v>
      </c>
      <c r="BT212" s="45">
        <f>'Ввод данных'!BH216</f>
        <v>0</v>
      </c>
      <c r="BU212" s="45">
        <f>'Ввод данных'!G216</f>
        <v>0</v>
      </c>
      <c r="BV212" s="45">
        <f>'Ввод данных'!AV216</f>
        <v>0</v>
      </c>
    </row>
    <row r="213" spans="1:74" x14ac:dyDescent="0.25">
      <c r="A213" s="3" t="b">
        <f>IF('Ввод данных'!D217=4,1,(IF('Ввод данных'!D217=3,2,(IF('Ввод данных'!D217=2,3,(IF('Ввод данных'!D217=1,4)))))))</f>
        <v>0</v>
      </c>
      <c r="B213">
        <f>'Ввод данных'!E217</f>
        <v>0</v>
      </c>
      <c r="C213">
        <f>'Ввод данных'!F217</f>
        <v>0</v>
      </c>
      <c r="D213" s="1" t="b">
        <f>IF('Ввод данных'!G217=4,1,(IF('Ввод данных'!G217=1,1,(IF('Ввод данных'!G217=2,0,(IF('Ввод данных'!G217=3,0)))))))</f>
        <v>0</v>
      </c>
      <c r="E213" s="3" t="b">
        <f>IF('Ввод данных'!H217=4,1,(IF('Ввод данных'!H217=3,2,(IF('Ввод данных'!H217=2,3,(IF('Ввод данных'!H217=1,4)))))))</f>
        <v>0</v>
      </c>
      <c r="F213">
        <f>'Ввод данных'!I217</f>
        <v>0</v>
      </c>
      <c r="G213">
        <f>'Ввод данных'!J217</f>
        <v>0</v>
      </c>
      <c r="H213">
        <f>'Ввод данных'!K217</f>
        <v>0</v>
      </c>
      <c r="I213">
        <f>'Ввод данных'!L217</f>
        <v>0</v>
      </c>
      <c r="J213">
        <f>'Ввод данных'!M217</f>
        <v>0</v>
      </c>
      <c r="K213">
        <f>'Ввод данных'!N217</f>
        <v>0</v>
      </c>
      <c r="L213">
        <f>'Ввод данных'!O217</f>
        <v>0</v>
      </c>
      <c r="M213">
        <f>'Ввод данных'!P217</f>
        <v>0</v>
      </c>
      <c r="N213">
        <f>'Ввод данных'!Q217</f>
        <v>0</v>
      </c>
      <c r="O213" s="2">
        <f>'Ввод данных'!R217</f>
        <v>0</v>
      </c>
      <c r="P213">
        <f>'Ввод данных'!S217</f>
        <v>0</v>
      </c>
      <c r="Q213" s="1" t="b">
        <f>IF('Ввод данных'!T217=4,1,(IF('Ввод данных'!T217=1,1,(IF('Ввод данных'!T217=2,0,(IF('Ввод данных'!T217=3,0)))))))</f>
        <v>0</v>
      </c>
      <c r="R213" s="3" t="b">
        <f>IF('Ввод данных'!U217=4,1,(IF('Ввод данных'!U217=3,2,(IF('Ввод данных'!U217=2,3,(IF('Ввод данных'!U217=1,4)))))))</f>
        <v>0</v>
      </c>
      <c r="S213">
        <f>'Ввод данных'!V217</f>
        <v>0</v>
      </c>
      <c r="T213">
        <f>'Ввод данных'!W217</f>
        <v>0</v>
      </c>
      <c r="U213" s="3" t="b">
        <f>IF('Ввод данных'!X217=4,1,(IF('Ввод данных'!X217=3,2,(IF('Ввод данных'!X217=2,3,(IF('Ввод данных'!X217=1,4)))))))</f>
        <v>0</v>
      </c>
      <c r="V213" s="3" t="b">
        <f>IF('Ввод данных'!Y217=4,1,(IF('Ввод данных'!Y217=3,2,(IF('Ввод данных'!Y217=2,3,(IF('Ввод данных'!Y217=1,4)))))))</f>
        <v>0</v>
      </c>
      <c r="W213" s="3" t="b">
        <f>IF('Ввод данных'!Z217=4,1,(IF('Ввод данных'!Z217=3,2,(IF('Ввод данных'!Z217=2,3,(IF('Ввод данных'!Z217=1,4)))))))</f>
        <v>0</v>
      </c>
      <c r="X213">
        <f>'Ввод данных'!AA217</f>
        <v>0</v>
      </c>
      <c r="Y213">
        <f>'Ввод данных'!AB217</f>
        <v>0</v>
      </c>
      <c r="Z213">
        <f>'Ввод данных'!AC217</f>
        <v>0</v>
      </c>
      <c r="AA213">
        <f>'Ввод данных'!AD217</f>
        <v>0</v>
      </c>
      <c r="AB213" s="1" t="b">
        <f>IF('Ввод данных'!AE217=4,1,(IF('Ввод данных'!AE217=1,1,(IF('Ввод данных'!AE217=2,0,(IF('Ввод данных'!AE217=3,0)))))))</f>
        <v>0</v>
      </c>
      <c r="AC213">
        <f>'Ввод данных'!AF217</f>
        <v>0</v>
      </c>
      <c r="AD213">
        <f>'Ввод данных'!AG217</f>
        <v>0</v>
      </c>
      <c r="AE213" s="3" t="b">
        <f>IF('Ввод данных'!AH217=4,1,(IF('Ввод данных'!AH217=3,2,(IF('Ввод данных'!AH217=2,3,(IF('Ввод данных'!AH217=1,4)))))))</f>
        <v>0</v>
      </c>
      <c r="AF213">
        <f>'Ввод данных'!AI217</f>
        <v>0</v>
      </c>
      <c r="AG213">
        <f>'Ввод данных'!AJ217</f>
        <v>0</v>
      </c>
      <c r="AH213">
        <f>'Ввод данных'!AK217</f>
        <v>0</v>
      </c>
      <c r="AI213" s="3" t="b">
        <f>IF('Ввод данных'!AL217=4,1,(IF('Ввод данных'!AL217=3,2,(IF('Ввод данных'!AL217=2,3,(IF('Ввод данных'!AL217=1,4)))))))</f>
        <v>0</v>
      </c>
      <c r="AJ213">
        <f>'Ввод данных'!AM217</f>
        <v>0</v>
      </c>
      <c r="AK213">
        <f>'Ввод данных'!AN217</f>
        <v>0</v>
      </c>
      <c r="AL213">
        <f>'Ввод данных'!AO217</f>
        <v>0</v>
      </c>
      <c r="AM213">
        <f>'Ввод данных'!AP217</f>
        <v>0</v>
      </c>
      <c r="AN213">
        <f>'Ввод данных'!AQ217</f>
        <v>0</v>
      </c>
      <c r="AO213">
        <f>'Ввод данных'!AR217</f>
        <v>0</v>
      </c>
      <c r="AP213" s="1" t="b">
        <f>IF('Ввод данных'!AS217=4,1,(IF('Ввод данных'!AS217=1,1,(IF('Ввод данных'!AS217=2,0,(IF('Ввод данных'!AS217=3,0)))))))</f>
        <v>0</v>
      </c>
      <c r="AQ213">
        <f>'Ввод данных'!AT217</f>
        <v>0</v>
      </c>
      <c r="AR213">
        <f>'Ввод данных'!AU217</f>
        <v>0</v>
      </c>
      <c r="AS213" s="1" t="b">
        <f>IF('Ввод данных'!AV217=4,1,(IF('Ввод данных'!AV217=1,1,(IF('Ввод данных'!AV217=2,0,(IF('Ввод данных'!AV217=3,0)))))))</f>
        <v>0</v>
      </c>
      <c r="AT213" s="3" t="b">
        <f>IF('Ввод данных'!AW217=4,1,(IF('Ввод данных'!AW217=3,2,(IF('Ввод данных'!AW217=2,3,(IF('Ввод данных'!AW217=1,4)))))))</f>
        <v>0</v>
      </c>
      <c r="AU213">
        <f>'Ввод данных'!AX217</f>
        <v>0</v>
      </c>
      <c r="AV213">
        <f>'Ввод данных'!AY217</f>
        <v>0</v>
      </c>
      <c r="AW213">
        <f>'Ввод данных'!AZ217</f>
        <v>0</v>
      </c>
      <c r="AX213">
        <f>'Ввод данных'!BA217</f>
        <v>0</v>
      </c>
      <c r="AY213" s="3" t="b">
        <f>IF('Ввод данных'!BB217=4,1,(IF('Ввод данных'!BB217=3,2,(IF('Ввод данных'!BB217=2,3,(IF('Ввод данных'!BB217=1,4)))))))</f>
        <v>0</v>
      </c>
      <c r="AZ213">
        <f>'Ввод данных'!BC217</f>
        <v>0</v>
      </c>
      <c r="BA213" s="3" t="b">
        <f>IF('Ввод данных'!BD217=4,1,(IF('Ввод данных'!BD217=3,2,(IF('Ввод данных'!BD217=2,3,(IF('Ввод данных'!BD217=1,4)))))))</f>
        <v>0</v>
      </c>
      <c r="BB213">
        <f>'Ввод данных'!BE217</f>
        <v>0</v>
      </c>
      <c r="BC213">
        <f>'Ввод данных'!BF217</f>
        <v>0</v>
      </c>
      <c r="BD213" s="3" t="b">
        <f>IF('Ввод данных'!BG217=4,1,(IF('Ввод данных'!BG217=3,2,(IF('Ввод данных'!BG217=2,3,(IF('Ввод данных'!BG217=1,4)))))))</f>
        <v>0</v>
      </c>
      <c r="BE213" s="1" t="b">
        <f>IF('Ввод данных'!BH217=4,1,(IF('Ввод данных'!BH217=1,1,(IF('Ввод данных'!BH217=2,0,(IF('Ввод данных'!BH217=3,0)))))))</f>
        <v>0</v>
      </c>
      <c r="BF213" s="2">
        <f>'Ввод данных'!BI217</f>
        <v>0</v>
      </c>
      <c r="BG213">
        <f>'Ввод данных'!BJ217</f>
        <v>0</v>
      </c>
      <c r="BH213">
        <f>'Ввод данных'!BK217</f>
        <v>0</v>
      </c>
      <c r="BI213">
        <f>'Ввод данных'!BL217</f>
        <v>0</v>
      </c>
      <c r="BJ213">
        <f>'Ввод данных'!BM217</f>
        <v>0</v>
      </c>
      <c r="BK213">
        <f>'Ввод данных'!BN217</f>
        <v>0</v>
      </c>
      <c r="BL213">
        <f>'Ввод данных'!BO217</f>
        <v>0</v>
      </c>
      <c r="BM213" s="1" t="b">
        <f>IF('Ввод данных'!BP217=4,1,(IF('Ввод данных'!BP217=1,1,(IF('Ввод данных'!BP217=2,0,(IF('Ввод данных'!BP217=3,0)))))))</f>
        <v>0</v>
      </c>
      <c r="BN213">
        <f>'Ввод данных'!BQ217</f>
        <v>0</v>
      </c>
      <c r="BO213">
        <f>'Ввод данных'!BR217</f>
        <v>0</v>
      </c>
      <c r="BP213" s="3" t="b">
        <f>IF('Ввод данных'!BS217=4,1,(IF('Ввод данных'!BS217=3,2,(IF('Ввод данных'!BS217=2,3,(IF('Ввод данных'!BS217=1,4)))))))</f>
        <v>0</v>
      </c>
      <c r="BQ213">
        <f>'Ввод данных'!BT217</f>
        <v>0</v>
      </c>
      <c r="BR213">
        <f>'Ввод данных'!BU217</f>
        <v>0</v>
      </c>
      <c r="BS213">
        <f>'Ввод данных'!BV217</f>
        <v>0</v>
      </c>
      <c r="BT213" s="45">
        <f>'Ввод данных'!BH217</f>
        <v>0</v>
      </c>
      <c r="BU213" s="45">
        <f>'Ввод данных'!G217</f>
        <v>0</v>
      </c>
      <c r="BV213" s="45">
        <f>'Ввод данных'!AV217</f>
        <v>0</v>
      </c>
    </row>
    <row r="214" spans="1:74" x14ac:dyDescent="0.25">
      <c r="A214" s="3" t="b">
        <f>IF('Ввод данных'!D218=4,1,(IF('Ввод данных'!D218=3,2,(IF('Ввод данных'!D218=2,3,(IF('Ввод данных'!D218=1,4)))))))</f>
        <v>0</v>
      </c>
      <c r="B214">
        <f>'Ввод данных'!E218</f>
        <v>0</v>
      </c>
      <c r="C214">
        <f>'Ввод данных'!F218</f>
        <v>0</v>
      </c>
      <c r="D214" s="1" t="b">
        <f>IF('Ввод данных'!G218=4,1,(IF('Ввод данных'!G218=1,1,(IF('Ввод данных'!G218=2,0,(IF('Ввод данных'!G218=3,0)))))))</f>
        <v>0</v>
      </c>
      <c r="E214" s="3" t="b">
        <f>IF('Ввод данных'!H218=4,1,(IF('Ввод данных'!H218=3,2,(IF('Ввод данных'!H218=2,3,(IF('Ввод данных'!H218=1,4)))))))</f>
        <v>0</v>
      </c>
      <c r="F214">
        <f>'Ввод данных'!I218</f>
        <v>0</v>
      </c>
      <c r="G214">
        <f>'Ввод данных'!J218</f>
        <v>0</v>
      </c>
      <c r="H214">
        <f>'Ввод данных'!K218</f>
        <v>0</v>
      </c>
      <c r="I214">
        <f>'Ввод данных'!L218</f>
        <v>0</v>
      </c>
      <c r="J214">
        <f>'Ввод данных'!M218</f>
        <v>0</v>
      </c>
      <c r="K214">
        <f>'Ввод данных'!N218</f>
        <v>0</v>
      </c>
      <c r="L214">
        <f>'Ввод данных'!O218</f>
        <v>0</v>
      </c>
      <c r="M214">
        <f>'Ввод данных'!P218</f>
        <v>0</v>
      </c>
      <c r="N214">
        <f>'Ввод данных'!Q218</f>
        <v>0</v>
      </c>
      <c r="O214" s="2">
        <f>'Ввод данных'!R218</f>
        <v>0</v>
      </c>
      <c r="P214">
        <f>'Ввод данных'!S218</f>
        <v>0</v>
      </c>
      <c r="Q214" s="1" t="b">
        <f>IF('Ввод данных'!T218=4,1,(IF('Ввод данных'!T218=1,1,(IF('Ввод данных'!T218=2,0,(IF('Ввод данных'!T218=3,0)))))))</f>
        <v>0</v>
      </c>
      <c r="R214" s="3" t="b">
        <f>IF('Ввод данных'!U218=4,1,(IF('Ввод данных'!U218=3,2,(IF('Ввод данных'!U218=2,3,(IF('Ввод данных'!U218=1,4)))))))</f>
        <v>0</v>
      </c>
      <c r="S214">
        <f>'Ввод данных'!V218</f>
        <v>0</v>
      </c>
      <c r="T214">
        <f>'Ввод данных'!W218</f>
        <v>0</v>
      </c>
      <c r="U214" s="3" t="b">
        <f>IF('Ввод данных'!X218=4,1,(IF('Ввод данных'!X218=3,2,(IF('Ввод данных'!X218=2,3,(IF('Ввод данных'!X218=1,4)))))))</f>
        <v>0</v>
      </c>
      <c r="V214" s="3" t="b">
        <f>IF('Ввод данных'!Y218=4,1,(IF('Ввод данных'!Y218=3,2,(IF('Ввод данных'!Y218=2,3,(IF('Ввод данных'!Y218=1,4)))))))</f>
        <v>0</v>
      </c>
      <c r="W214" s="3" t="b">
        <f>IF('Ввод данных'!Z218=4,1,(IF('Ввод данных'!Z218=3,2,(IF('Ввод данных'!Z218=2,3,(IF('Ввод данных'!Z218=1,4)))))))</f>
        <v>0</v>
      </c>
      <c r="X214">
        <f>'Ввод данных'!AA218</f>
        <v>0</v>
      </c>
      <c r="Y214">
        <f>'Ввод данных'!AB218</f>
        <v>0</v>
      </c>
      <c r="Z214">
        <f>'Ввод данных'!AC218</f>
        <v>0</v>
      </c>
      <c r="AA214">
        <f>'Ввод данных'!AD218</f>
        <v>0</v>
      </c>
      <c r="AB214" s="1" t="b">
        <f>IF('Ввод данных'!AE218=4,1,(IF('Ввод данных'!AE218=1,1,(IF('Ввод данных'!AE218=2,0,(IF('Ввод данных'!AE218=3,0)))))))</f>
        <v>0</v>
      </c>
      <c r="AC214">
        <f>'Ввод данных'!AF218</f>
        <v>0</v>
      </c>
      <c r="AD214">
        <f>'Ввод данных'!AG218</f>
        <v>0</v>
      </c>
      <c r="AE214" s="3" t="b">
        <f>IF('Ввод данных'!AH218=4,1,(IF('Ввод данных'!AH218=3,2,(IF('Ввод данных'!AH218=2,3,(IF('Ввод данных'!AH218=1,4)))))))</f>
        <v>0</v>
      </c>
      <c r="AF214">
        <f>'Ввод данных'!AI218</f>
        <v>0</v>
      </c>
      <c r="AG214">
        <f>'Ввод данных'!AJ218</f>
        <v>0</v>
      </c>
      <c r="AH214">
        <f>'Ввод данных'!AK218</f>
        <v>0</v>
      </c>
      <c r="AI214" s="3" t="b">
        <f>IF('Ввод данных'!AL218=4,1,(IF('Ввод данных'!AL218=3,2,(IF('Ввод данных'!AL218=2,3,(IF('Ввод данных'!AL218=1,4)))))))</f>
        <v>0</v>
      </c>
      <c r="AJ214">
        <f>'Ввод данных'!AM218</f>
        <v>0</v>
      </c>
      <c r="AK214">
        <f>'Ввод данных'!AN218</f>
        <v>0</v>
      </c>
      <c r="AL214">
        <f>'Ввод данных'!AO218</f>
        <v>0</v>
      </c>
      <c r="AM214">
        <f>'Ввод данных'!AP218</f>
        <v>0</v>
      </c>
      <c r="AN214">
        <f>'Ввод данных'!AQ218</f>
        <v>0</v>
      </c>
      <c r="AO214">
        <f>'Ввод данных'!AR218</f>
        <v>0</v>
      </c>
      <c r="AP214" s="1" t="b">
        <f>IF('Ввод данных'!AS218=4,1,(IF('Ввод данных'!AS218=1,1,(IF('Ввод данных'!AS218=2,0,(IF('Ввод данных'!AS218=3,0)))))))</f>
        <v>0</v>
      </c>
      <c r="AQ214">
        <f>'Ввод данных'!AT218</f>
        <v>0</v>
      </c>
      <c r="AR214">
        <f>'Ввод данных'!AU218</f>
        <v>0</v>
      </c>
      <c r="AS214" s="1" t="b">
        <f>IF('Ввод данных'!AV218=4,1,(IF('Ввод данных'!AV218=1,1,(IF('Ввод данных'!AV218=2,0,(IF('Ввод данных'!AV218=3,0)))))))</f>
        <v>0</v>
      </c>
      <c r="AT214" s="3" t="b">
        <f>IF('Ввод данных'!AW218=4,1,(IF('Ввод данных'!AW218=3,2,(IF('Ввод данных'!AW218=2,3,(IF('Ввод данных'!AW218=1,4)))))))</f>
        <v>0</v>
      </c>
      <c r="AU214">
        <f>'Ввод данных'!AX218</f>
        <v>0</v>
      </c>
      <c r="AV214">
        <f>'Ввод данных'!AY218</f>
        <v>0</v>
      </c>
      <c r="AW214">
        <f>'Ввод данных'!AZ218</f>
        <v>0</v>
      </c>
      <c r="AX214">
        <f>'Ввод данных'!BA218</f>
        <v>0</v>
      </c>
      <c r="AY214" s="3" t="b">
        <f>IF('Ввод данных'!BB218=4,1,(IF('Ввод данных'!BB218=3,2,(IF('Ввод данных'!BB218=2,3,(IF('Ввод данных'!BB218=1,4)))))))</f>
        <v>0</v>
      </c>
      <c r="AZ214">
        <f>'Ввод данных'!BC218</f>
        <v>0</v>
      </c>
      <c r="BA214" s="3" t="b">
        <f>IF('Ввод данных'!BD218=4,1,(IF('Ввод данных'!BD218=3,2,(IF('Ввод данных'!BD218=2,3,(IF('Ввод данных'!BD218=1,4)))))))</f>
        <v>0</v>
      </c>
      <c r="BB214">
        <f>'Ввод данных'!BE218</f>
        <v>0</v>
      </c>
      <c r="BC214">
        <f>'Ввод данных'!BF218</f>
        <v>0</v>
      </c>
      <c r="BD214" s="3" t="b">
        <f>IF('Ввод данных'!BG218=4,1,(IF('Ввод данных'!BG218=3,2,(IF('Ввод данных'!BG218=2,3,(IF('Ввод данных'!BG218=1,4)))))))</f>
        <v>0</v>
      </c>
      <c r="BE214" s="1" t="b">
        <f>IF('Ввод данных'!BH218=4,1,(IF('Ввод данных'!BH218=1,1,(IF('Ввод данных'!BH218=2,0,(IF('Ввод данных'!BH218=3,0)))))))</f>
        <v>0</v>
      </c>
      <c r="BF214" s="2">
        <f>'Ввод данных'!BI218</f>
        <v>0</v>
      </c>
      <c r="BG214">
        <f>'Ввод данных'!BJ218</f>
        <v>0</v>
      </c>
      <c r="BH214">
        <f>'Ввод данных'!BK218</f>
        <v>0</v>
      </c>
      <c r="BI214">
        <f>'Ввод данных'!BL218</f>
        <v>0</v>
      </c>
      <c r="BJ214">
        <f>'Ввод данных'!BM218</f>
        <v>0</v>
      </c>
      <c r="BK214">
        <f>'Ввод данных'!BN218</f>
        <v>0</v>
      </c>
      <c r="BL214">
        <f>'Ввод данных'!BO218</f>
        <v>0</v>
      </c>
      <c r="BM214" s="1" t="b">
        <f>IF('Ввод данных'!BP218=4,1,(IF('Ввод данных'!BP218=1,1,(IF('Ввод данных'!BP218=2,0,(IF('Ввод данных'!BP218=3,0)))))))</f>
        <v>0</v>
      </c>
      <c r="BN214">
        <f>'Ввод данных'!BQ218</f>
        <v>0</v>
      </c>
      <c r="BO214">
        <f>'Ввод данных'!BR218</f>
        <v>0</v>
      </c>
      <c r="BP214" s="3" t="b">
        <f>IF('Ввод данных'!BS218=4,1,(IF('Ввод данных'!BS218=3,2,(IF('Ввод данных'!BS218=2,3,(IF('Ввод данных'!BS218=1,4)))))))</f>
        <v>0</v>
      </c>
      <c r="BQ214">
        <f>'Ввод данных'!BT218</f>
        <v>0</v>
      </c>
      <c r="BR214">
        <f>'Ввод данных'!BU218</f>
        <v>0</v>
      </c>
      <c r="BS214">
        <f>'Ввод данных'!BV218</f>
        <v>0</v>
      </c>
      <c r="BT214" s="45">
        <f>'Ввод данных'!BH218</f>
        <v>0</v>
      </c>
      <c r="BU214" s="45">
        <f>'Ввод данных'!G218</f>
        <v>0</v>
      </c>
      <c r="BV214" s="45">
        <f>'Ввод данных'!AV218</f>
        <v>0</v>
      </c>
    </row>
    <row r="215" spans="1:74" x14ac:dyDescent="0.25">
      <c r="A215" s="3" t="b">
        <f>IF('Ввод данных'!D219=4,1,(IF('Ввод данных'!D219=3,2,(IF('Ввод данных'!D219=2,3,(IF('Ввод данных'!D219=1,4)))))))</f>
        <v>0</v>
      </c>
      <c r="B215">
        <f>'Ввод данных'!E219</f>
        <v>0</v>
      </c>
      <c r="C215">
        <f>'Ввод данных'!F219</f>
        <v>0</v>
      </c>
      <c r="D215" s="1" t="b">
        <f>IF('Ввод данных'!G219=4,1,(IF('Ввод данных'!G219=1,1,(IF('Ввод данных'!G219=2,0,(IF('Ввод данных'!G219=3,0)))))))</f>
        <v>0</v>
      </c>
      <c r="E215" s="3" t="b">
        <f>IF('Ввод данных'!H219=4,1,(IF('Ввод данных'!H219=3,2,(IF('Ввод данных'!H219=2,3,(IF('Ввод данных'!H219=1,4)))))))</f>
        <v>0</v>
      </c>
      <c r="F215">
        <f>'Ввод данных'!I219</f>
        <v>0</v>
      </c>
      <c r="G215">
        <f>'Ввод данных'!J219</f>
        <v>0</v>
      </c>
      <c r="H215">
        <f>'Ввод данных'!K219</f>
        <v>0</v>
      </c>
      <c r="I215">
        <f>'Ввод данных'!L219</f>
        <v>0</v>
      </c>
      <c r="J215">
        <f>'Ввод данных'!M219</f>
        <v>0</v>
      </c>
      <c r="K215">
        <f>'Ввод данных'!N219</f>
        <v>0</v>
      </c>
      <c r="L215">
        <f>'Ввод данных'!O219</f>
        <v>0</v>
      </c>
      <c r="M215">
        <f>'Ввод данных'!P219</f>
        <v>0</v>
      </c>
      <c r="N215">
        <f>'Ввод данных'!Q219</f>
        <v>0</v>
      </c>
      <c r="O215" s="2">
        <f>'Ввод данных'!R219</f>
        <v>0</v>
      </c>
      <c r="P215">
        <f>'Ввод данных'!S219</f>
        <v>0</v>
      </c>
      <c r="Q215" s="1" t="b">
        <f>IF('Ввод данных'!T219=4,1,(IF('Ввод данных'!T219=1,1,(IF('Ввод данных'!T219=2,0,(IF('Ввод данных'!T219=3,0)))))))</f>
        <v>0</v>
      </c>
      <c r="R215" s="3" t="b">
        <f>IF('Ввод данных'!U219=4,1,(IF('Ввод данных'!U219=3,2,(IF('Ввод данных'!U219=2,3,(IF('Ввод данных'!U219=1,4)))))))</f>
        <v>0</v>
      </c>
      <c r="S215">
        <f>'Ввод данных'!V219</f>
        <v>0</v>
      </c>
      <c r="T215">
        <f>'Ввод данных'!W219</f>
        <v>0</v>
      </c>
      <c r="U215" s="3" t="b">
        <f>IF('Ввод данных'!X219=4,1,(IF('Ввод данных'!X219=3,2,(IF('Ввод данных'!X219=2,3,(IF('Ввод данных'!X219=1,4)))))))</f>
        <v>0</v>
      </c>
      <c r="V215" s="3" t="b">
        <f>IF('Ввод данных'!Y219=4,1,(IF('Ввод данных'!Y219=3,2,(IF('Ввод данных'!Y219=2,3,(IF('Ввод данных'!Y219=1,4)))))))</f>
        <v>0</v>
      </c>
      <c r="W215" s="3" t="b">
        <f>IF('Ввод данных'!Z219=4,1,(IF('Ввод данных'!Z219=3,2,(IF('Ввод данных'!Z219=2,3,(IF('Ввод данных'!Z219=1,4)))))))</f>
        <v>0</v>
      </c>
      <c r="X215">
        <f>'Ввод данных'!AA219</f>
        <v>0</v>
      </c>
      <c r="Y215">
        <f>'Ввод данных'!AB219</f>
        <v>0</v>
      </c>
      <c r="Z215">
        <f>'Ввод данных'!AC219</f>
        <v>0</v>
      </c>
      <c r="AA215">
        <f>'Ввод данных'!AD219</f>
        <v>0</v>
      </c>
      <c r="AB215" s="1" t="b">
        <f>IF('Ввод данных'!AE219=4,1,(IF('Ввод данных'!AE219=1,1,(IF('Ввод данных'!AE219=2,0,(IF('Ввод данных'!AE219=3,0)))))))</f>
        <v>0</v>
      </c>
      <c r="AC215">
        <f>'Ввод данных'!AF219</f>
        <v>0</v>
      </c>
      <c r="AD215">
        <f>'Ввод данных'!AG219</f>
        <v>0</v>
      </c>
      <c r="AE215" s="3" t="b">
        <f>IF('Ввод данных'!AH219=4,1,(IF('Ввод данных'!AH219=3,2,(IF('Ввод данных'!AH219=2,3,(IF('Ввод данных'!AH219=1,4)))))))</f>
        <v>0</v>
      </c>
      <c r="AF215">
        <f>'Ввод данных'!AI219</f>
        <v>0</v>
      </c>
      <c r="AG215">
        <f>'Ввод данных'!AJ219</f>
        <v>0</v>
      </c>
      <c r="AH215">
        <f>'Ввод данных'!AK219</f>
        <v>0</v>
      </c>
      <c r="AI215" s="3" t="b">
        <f>IF('Ввод данных'!AL219=4,1,(IF('Ввод данных'!AL219=3,2,(IF('Ввод данных'!AL219=2,3,(IF('Ввод данных'!AL219=1,4)))))))</f>
        <v>0</v>
      </c>
      <c r="AJ215">
        <f>'Ввод данных'!AM219</f>
        <v>0</v>
      </c>
      <c r="AK215">
        <f>'Ввод данных'!AN219</f>
        <v>0</v>
      </c>
      <c r="AL215">
        <f>'Ввод данных'!AO219</f>
        <v>0</v>
      </c>
      <c r="AM215">
        <f>'Ввод данных'!AP219</f>
        <v>0</v>
      </c>
      <c r="AN215">
        <f>'Ввод данных'!AQ219</f>
        <v>0</v>
      </c>
      <c r="AO215">
        <f>'Ввод данных'!AR219</f>
        <v>0</v>
      </c>
      <c r="AP215" s="1" t="b">
        <f>IF('Ввод данных'!AS219=4,1,(IF('Ввод данных'!AS219=1,1,(IF('Ввод данных'!AS219=2,0,(IF('Ввод данных'!AS219=3,0)))))))</f>
        <v>0</v>
      </c>
      <c r="AQ215">
        <f>'Ввод данных'!AT219</f>
        <v>0</v>
      </c>
      <c r="AR215">
        <f>'Ввод данных'!AU219</f>
        <v>0</v>
      </c>
      <c r="AS215" s="1" t="b">
        <f>IF('Ввод данных'!AV219=4,1,(IF('Ввод данных'!AV219=1,1,(IF('Ввод данных'!AV219=2,0,(IF('Ввод данных'!AV219=3,0)))))))</f>
        <v>0</v>
      </c>
      <c r="AT215" s="3" t="b">
        <f>IF('Ввод данных'!AW219=4,1,(IF('Ввод данных'!AW219=3,2,(IF('Ввод данных'!AW219=2,3,(IF('Ввод данных'!AW219=1,4)))))))</f>
        <v>0</v>
      </c>
      <c r="AU215">
        <f>'Ввод данных'!AX219</f>
        <v>0</v>
      </c>
      <c r="AV215">
        <f>'Ввод данных'!AY219</f>
        <v>0</v>
      </c>
      <c r="AW215">
        <f>'Ввод данных'!AZ219</f>
        <v>0</v>
      </c>
      <c r="AX215">
        <f>'Ввод данных'!BA219</f>
        <v>0</v>
      </c>
      <c r="AY215" s="3" t="b">
        <f>IF('Ввод данных'!BB219=4,1,(IF('Ввод данных'!BB219=3,2,(IF('Ввод данных'!BB219=2,3,(IF('Ввод данных'!BB219=1,4)))))))</f>
        <v>0</v>
      </c>
      <c r="AZ215">
        <f>'Ввод данных'!BC219</f>
        <v>0</v>
      </c>
      <c r="BA215" s="3" t="b">
        <f>IF('Ввод данных'!BD219=4,1,(IF('Ввод данных'!BD219=3,2,(IF('Ввод данных'!BD219=2,3,(IF('Ввод данных'!BD219=1,4)))))))</f>
        <v>0</v>
      </c>
      <c r="BB215">
        <f>'Ввод данных'!BE219</f>
        <v>0</v>
      </c>
      <c r="BC215">
        <f>'Ввод данных'!BF219</f>
        <v>0</v>
      </c>
      <c r="BD215" s="3" t="b">
        <f>IF('Ввод данных'!BG219=4,1,(IF('Ввод данных'!BG219=3,2,(IF('Ввод данных'!BG219=2,3,(IF('Ввод данных'!BG219=1,4)))))))</f>
        <v>0</v>
      </c>
      <c r="BE215" s="1" t="b">
        <f>IF('Ввод данных'!BH219=4,1,(IF('Ввод данных'!BH219=1,1,(IF('Ввод данных'!BH219=2,0,(IF('Ввод данных'!BH219=3,0)))))))</f>
        <v>0</v>
      </c>
      <c r="BF215" s="2">
        <f>'Ввод данных'!BI219</f>
        <v>0</v>
      </c>
      <c r="BG215">
        <f>'Ввод данных'!BJ219</f>
        <v>0</v>
      </c>
      <c r="BH215">
        <f>'Ввод данных'!BK219</f>
        <v>0</v>
      </c>
      <c r="BI215">
        <f>'Ввод данных'!BL219</f>
        <v>0</v>
      </c>
      <c r="BJ215">
        <f>'Ввод данных'!BM219</f>
        <v>0</v>
      </c>
      <c r="BK215">
        <f>'Ввод данных'!BN219</f>
        <v>0</v>
      </c>
      <c r="BL215">
        <f>'Ввод данных'!BO219</f>
        <v>0</v>
      </c>
      <c r="BM215" s="1" t="b">
        <f>IF('Ввод данных'!BP219=4,1,(IF('Ввод данных'!BP219=1,1,(IF('Ввод данных'!BP219=2,0,(IF('Ввод данных'!BP219=3,0)))))))</f>
        <v>0</v>
      </c>
      <c r="BN215">
        <f>'Ввод данных'!BQ219</f>
        <v>0</v>
      </c>
      <c r="BO215">
        <f>'Ввод данных'!BR219</f>
        <v>0</v>
      </c>
      <c r="BP215" s="3" t="b">
        <f>IF('Ввод данных'!BS219=4,1,(IF('Ввод данных'!BS219=3,2,(IF('Ввод данных'!BS219=2,3,(IF('Ввод данных'!BS219=1,4)))))))</f>
        <v>0</v>
      </c>
      <c r="BQ215">
        <f>'Ввод данных'!BT219</f>
        <v>0</v>
      </c>
      <c r="BR215">
        <f>'Ввод данных'!BU219</f>
        <v>0</v>
      </c>
      <c r="BS215">
        <f>'Ввод данных'!BV219</f>
        <v>0</v>
      </c>
      <c r="BT215" s="45">
        <f>'Ввод данных'!BH219</f>
        <v>0</v>
      </c>
      <c r="BU215" s="45">
        <f>'Ввод данных'!G219</f>
        <v>0</v>
      </c>
      <c r="BV215" s="45">
        <f>'Ввод данных'!AV219</f>
        <v>0</v>
      </c>
    </row>
    <row r="216" spans="1:74" x14ac:dyDescent="0.25">
      <c r="A216" s="3" t="b">
        <f>IF('Ввод данных'!D220=4,1,(IF('Ввод данных'!D220=3,2,(IF('Ввод данных'!D220=2,3,(IF('Ввод данных'!D220=1,4)))))))</f>
        <v>0</v>
      </c>
      <c r="B216">
        <f>'Ввод данных'!E220</f>
        <v>0</v>
      </c>
      <c r="C216">
        <f>'Ввод данных'!F220</f>
        <v>0</v>
      </c>
      <c r="D216" s="1" t="b">
        <f>IF('Ввод данных'!G220=4,1,(IF('Ввод данных'!G220=1,1,(IF('Ввод данных'!G220=2,0,(IF('Ввод данных'!G220=3,0)))))))</f>
        <v>0</v>
      </c>
      <c r="E216" s="3" t="b">
        <f>IF('Ввод данных'!H220=4,1,(IF('Ввод данных'!H220=3,2,(IF('Ввод данных'!H220=2,3,(IF('Ввод данных'!H220=1,4)))))))</f>
        <v>0</v>
      </c>
      <c r="F216">
        <f>'Ввод данных'!I220</f>
        <v>0</v>
      </c>
      <c r="G216">
        <f>'Ввод данных'!J220</f>
        <v>0</v>
      </c>
      <c r="H216">
        <f>'Ввод данных'!K220</f>
        <v>0</v>
      </c>
      <c r="I216">
        <f>'Ввод данных'!L220</f>
        <v>0</v>
      </c>
      <c r="J216">
        <f>'Ввод данных'!M220</f>
        <v>0</v>
      </c>
      <c r="K216">
        <f>'Ввод данных'!N220</f>
        <v>0</v>
      </c>
      <c r="L216">
        <f>'Ввод данных'!O220</f>
        <v>0</v>
      </c>
      <c r="M216">
        <f>'Ввод данных'!P220</f>
        <v>0</v>
      </c>
      <c r="N216">
        <f>'Ввод данных'!Q220</f>
        <v>0</v>
      </c>
      <c r="O216" s="2">
        <f>'Ввод данных'!R220</f>
        <v>0</v>
      </c>
      <c r="P216">
        <f>'Ввод данных'!S220</f>
        <v>0</v>
      </c>
      <c r="Q216" s="1" t="b">
        <f>IF('Ввод данных'!T220=4,1,(IF('Ввод данных'!T220=1,1,(IF('Ввод данных'!T220=2,0,(IF('Ввод данных'!T220=3,0)))))))</f>
        <v>0</v>
      </c>
      <c r="R216" s="3" t="b">
        <f>IF('Ввод данных'!U220=4,1,(IF('Ввод данных'!U220=3,2,(IF('Ввод данных'!U220=2,3,(IF('Ввод данных'!U220=1,4)))))))</f>
        <v>0</v>
      </c>
      <c r="S216">
        <f>'Ввод данных'!V220</f>
        <v>0</v>
      </c>
      <c r="T216">
        <f>'Ввод данных'!W220</f>
        <v>0</v>
      </c>
      <c r="U216" s="3" t="b">
        <f>IF('Ввод данных'!X220=4,1,(IF('Ввод данных'!X220=3,2,(IF('Ввод данных'!X220=2,3,(IF('Ввод данных'!X220=1,4)))))))</f>
        <v>0</v>
      </c>
      <c r="V216" s="3" t="b">
        <f>IF('Ввод данных'!Y220=4,1,(IF('Ввод данных'!Y220=3,2,(IF('Ввод данных'!Y220=2,3,(IF('Ввод данных'!Y220=1,4)))))))</f>
        <v>0</v>
      </c>
      <c r="W216" s="3" t="b">
        <f>IF('Ввод данных'!Z220=4,1,(IF('Ввод данных'!Z220=3,2,(IF('Ввод данных'!Z220=2,3,(IF('Ввод данных'!Z220=1,4)))))))</f>
        <v>0</v>
      </c>
      <c r="X216">
        <f>'Ввод данных'!AA220</f>
        <v>0</v>
      </c>
      <c r="Y216">
        <f>'Ввод данных'!AB220</f>
        <v>0</v>
      </c>
      <c r="Z216">
        <f>'Ввод данных'!AC220</f>
        <v>0</v>
      </c>
      <c r="AA216">
        <f>'Ввод данных'!AD220</f>
        <v>0</v>
      </c>
      <c r="AB216" s="1" t="b">
        <f>IF('Ввод данных'!AE220=4,1,(IF('Ввод данных'!AE220=1,1,(IF('Ввод данных'!AE220=2,0,(IF('Ввод данных'!AE220=3,0)))))))</f>
        <v>0</v>
      </c>
      <c r="AC216">
        <f>'Ввод данных'!AF220</f>
        <v>0</v>
      </c>
      <c r="AD216">
        <f>'Ввод данных'!AG220</f>
        <v>0</v>
      </c>
      <c r="AE216" s="3" t="b">
        <f>IF('Ввод данных'!AH220=4,1,(IF('Ввод данных'!AH220=3,2,(IF('Ввод данных'!AH220=2,3,(IF('Ввод данных'!AH220=1,4)))))))</f>
        <v>0</v>
      </c>
      <c r="AF216">
        <f>'Ввод данных'!AI220</f>
        <v>0</v>
      </c>
      <c r="AG216">
        <f>'Ввод данных'!AJ220</f>
        <v>0</v>
      </c>
      <c r="AH216">
        <f>'Ввод данных'!AK220</f>
        <v>0</v>
      </c>
      <c r="AI216" s="3" t="b">
        <f>IF('Ввод данных'!AL220=4,1,(IF('Ввод данных'!AL220=3,2,(IF('Ввод данных'!AL220=2,3,(IF('Ввод данных'!AL220=1,4)))))))</f>
        <v>0</v>
      </c>
      <c r="AJ216">
        <f>'Ввод данных'!AM220</f>
        <v>0</v>
      </c>
      <c r="AK216">
        <f>'Ввод данных'!AN220</f>
        <v>0</v>
      </c>
      <c r="AL216">
        <f>'Ввод данных'!AO220</f>
        <v>0</v>
      </c>
      <c r="AM216">
        <f>'Ввод данных'!AP220</f>
        <v>0</v>
      </c>
      <c r="AN216">
        <f>'Ввод данных'!AQ220</f>
        <v>0</v>
      </c>
      <c r="AO216">
        <f>'Ввод данных'!AR220</f>
        <v>0</v>
      </c>
      <c r="AP216" s="1" t="b">
        <f>IF('Ввод данных'!AS220=4,1,(IF('Ввод данных'!AS220=1,1,(IF('Ввод данных'!AS220=2,0,(IF('Ввод данных'!AS220=3,0)))))))</f>
        <v>0</v>
      </c>
      <c r="AQ216">
        <f>'Ввод данных'!AT220</f>
        <v>0</v>
      </c>
      <c r="AR216">
        <f>'Ввод данных'!AU220</f>
        <v>0</v>
      </c>
      <c r="AS216" s="1" t="b">
        <f>IF('Ввод данных'!AV220=4,1,(IF('Ввод данных'!AV220=1,1,(IF('Ввод данных'!AV220=2,0,(IF('Ввод данных'!AV220=3,0)))))))</f>
        <v>0</v>
      </c>
      <c r="AT216" s="3" t="b">
        <f>IF('Ввод данных'!AW220=4,1,(IF('Ввод данных'!AW220=3,2,(IF('Ввод данных'!AW220=2,3,(IF('Ввод данных'!AW220=1,4)))))))</f>
        <v>0</v>
      </c>
      <c r="AU216">
        <f>'Ввод данных'!AX220</f>
        <v>0</v>
      </c>
      <c r="AV216">
        <f>'Ввод данных'!AY220</f>
        <v>0</v>
      </c>
      <c r="AW216">
        <f>'Ввод данных'!AZ220</f>
        <v>0</v>
      </c>
      <c r="AX216">
        <f>'Ввод данных'!BA220</f>
        <v>0</v>
      </c>
      <c r="AY216" s="3" t="b">
        <f>IF('Ввод данных'!BB220=4,1,(IF('Ввод данных'!BB220=3,2,(IF('Ввод данных'!BB220=2,3,(IF('Ввод данных'!BB220=1,4)))))))</f>
        <v>0</v>
      </c>
      <c r="AZ216">
        <f>'Ввод данных'!BC220</f>
        <v>0</v>
      </c>
      <c r="BA216" s="3" t="b">
        <f>IF('Ввод данных'!BD220=4,1,(IF('Ввод данных'!BD220=3,2,(IF('Ввод данных'!BD220=2,3,(IF('Ввод данных'!BD220=1,4)))))))</f>
        <v>0</v>
      </c>
      <c r="BB216">
        <f>'Ввод данных'!BE220</f>
        <v>0</v>
      </c>
      <c r="BC216">
        <f>'Ввод данных'!BF220</f>
        <v>0</v>
      </c>
      <c r="BD216" s="3" t="b">
        <f>IF('Ввод данных'!BG220=4,1,(IF('Ввод данных'!BG220=3,2,(IF('Ввод данных'!BG220=2,3,(IF('Ввод данных'!BG220=1,4)))))))</f>
        <v>0</v>
      </c>
      <c r="BE216" s="1" t="b">
        <f>IF('Ввод данных'!BH220=4,1,(IF('Ввод данных'!BH220=1,1,(IF('Ввод данных'!BH220=2,0,(IF('Ввод данных'!BH220=3,0)))))))</f>
        <v>0</v>
      </c>
      <c r="BF216" s="2">
        <f>'Ввод данных'!BI220</f>
        <v>0</v>
      </c>
      <c r="BG216">
        <f>'Ввод данных'!BJ220</f>
        <v>0</v>
      </c>
      <c r="BH216">
        <f>'Ввод данных'!BK220</f>
        <v>0</v>
      </c>
      <c r="BI216">
        <f>'Ввод данных'!BL220</f>
        <v>0</v>
      </c>
      <c r="BJ216">
        <f>'Ввод данных'!BM220</f>
        <v>0</v>
      </c>
      <c r="BK216">
        <f>'Ввод данных'!BN220</f>
        <v>0</v>
      </c>
      <c r="BL216">
        <f>'Ввод данных'!BO220</f>
        <v>0</v>
      </c>
      <c r="BM216" s="1" t="b">
        <f>IF('Ввод данных'!BP220=4,1,(IF('Ввод данных'!BP220=1,1,(IF('Ввод данных'!BP220=2,0,(IF('Ввод данных'!BP220=3,0)))))))</f>
        <v>0</v>
      </c>
      <c r="BN216">
        <f>'Ввод данных'!BQ220</f>
        <v>0</v>
      </c>
      <c r="BO216">
        <f>'Ввод данных'!BR220</f>
        <v>0</v>
      </c>
      <c r="BP216" s="3" t="b">
        <f>IF('Ввод данных'!BS220=4,1,(IF('Ввод данных'!BS220=3,2,(IF('Ввод данных'!BS220=2,3,(IF('Ввод данных'!BS220=1,4)))))))</f>
        <v>0</v>
      </c>
      <c r="BQ216">
        <f>'Ввод данных'!BT220</f>
        <v>0</v>
      </c>
      <c r="BR216">
        <f>'Ввод данных'!BU220</f>
        <v>0</v>
      </c>
      <c r="BS216">
        <f>'Ввод данных'!BV220</f>
        <v>0</v>
      </c>
      <c r="BT216" s="45">
        <f>'Ввод данных'!BH220</f>
        <v>0</v>
      </c>
      <c r="BU216" s="45">
        <f>'Ввод данных'!G220</f>
        <v>0</v>
      </c>
      <c r="BV216" s="45">
        <f>'Ввод данных'!AV220</f>
        <v>0</v>
      </c>
    </row>
    <row r="217" spans="1:74" x14ac:dyDescent="0.25">
      <c r="A217" s="3" t="b">
        <f>IF('Ввод данных'!D221=4,1,(IF('Ввод данных'!D221=3,2,(IF('Ввод данных'!D221=2,3,(IF('Ввод данных'!D221=1,4)))))))</f>
        <v>0</v>
      </c>
      <c r="B217">
        <f>'Ввод данных'!E221</f>
        <v>0</v>
      </c>
      <c r="C217">
        <f>'Ввод данных'!F221</f>
        <v>0</v>
      </c>
      <c r="D217" s="1" t="b">
        <f>IF('Ввод данных'!G221=4,1,(IF('Ввод данных'!G221=1,1,(IF('Ввод данных'!G221=2,0,(IF('Ввод данных'!G221=3,0)))))))</f>
        <v>0</v>
      </c>
      <c r="E217" s="3" t="b">
        <f>IF('Ввод данных'!H221=4,1,(IF('Ввод данных'!H221=3,2,(IF('Ввод данных'!H221=2,3,(IF('Ввод данных'!H221=1,4)))))))</f>
        <v>0</v>
      </c>
      <c r="F217">
        <f>'Ввод данных'!I221</f>
        <v>0</v>
      </c>
      <c r="G217">
        <f>'Ввод данных'!J221</f>
        <v>0</v>
      </c>
      <c r="H217">
        <f>'Ввод данных'!K221</f>
        <v>0</v>
      </c>
      <c r="I217">
        <f>'Ввод данных'!L221</f>
        <v>0</v>
      </c>
      <c r="J217">
        <f>'Ввод данных'!M221</f>
        <v>0</v>
      </c>
      <c r="K217">
        <f>'Ввод данных'!N221</f>
        <v>0</v>
      </c>
      <c r="L217">
        <f>'Ввод данных'!O221</f>
        <v>0</v>
      </c>
      <c r="M217">
        <f>'Ввод данных'!P221</f>
        <v>0</v>
      </c>
      <c r="N217">
        <f>'Ввод данных'!Q221</f>
        <v>0</v>
      </c>
      <c r="O217" s="2">
        <f>'Ввод данных'!R221</f>
        <v>0</v>
      </c>
      <c r="P217">
        <f>'Ввод данных'!S221</f>
        <v>0</v>
      </c>
      <c r="Q217" s="1" t="b">
        <f>IF('Ввод данных'!T221=4,1,(IF('Ввод данных'!T221=1,1,(IF('Ввод данных'!T221=2,0,(IF('Ввод данных'!T221=3,0)))))))</f>
        <v>0</v>
      </c>
      <c r="R217" s="3" t="b">
        <f>IF('Ввод данных'!U221=4,1,(IF('Ввод данных'!U221=3,2,(IF('Ввод данных'!U221=2,3,(IF('Ввод данных'!U221=1,4)))))))</f>
        <v>0</v>
      </c>
      <c r="S217">
        <f>'Ввод данных'!V221</f>
        <v>0</v>
      </c>
      <c r="T217">
        <f>'Ввод данных'!W221</f>
        <v>0</v>
      </c>
      <c r="U217" s="3" t="b">
        <f>IF('Ввод данных'!X221=4,1,(IF('Ввод данных'!X221=3,2,(IF('Ввод данных'!X221=2,3,(IF('Ввод данных'!X221=1,4)))))))</f>
        <v>0</v>
      </c>
      <c r="V217" s="3" t="b">
        <f>IF('Ввод данных'!Y221=4,1,(IF('Ввод данных'!Y221=3,2,(IF('Ввод данных'!Y221=2,3,(IF('Ввод данных'!Y221=1,4)))))))</f>
        <v>0</v>
      </c>
      <c r="W217" s="3" t="b">
        <f>IF('Ввод данных'!Z221=4,1,(IF('Ввод данных'!Z221=3,2,(IF('Ввод данных'!Z221=2,3,(IF('Ввод данных'!Z221=1,4)))))))</f>
        <v>0</v>
      </c>
      <c r="X217">
        <f>'Ввод данных'!AA221</f>
        <v>0</v>
      </c>
      <c r="Y217">
        <f>'Ввод данных'!AB221</f>
        <v>0</v>
      </c>
      <c r="Z217">
        <f>'Ввод данных'!AC221</f>
        <v>0</v>
      </c>
      <c r="AA217">
        <f>'Ввод данных'!AD221</f>
        <v>0</v>
      </c>
      <c r="AB217" s="1" t="b">
        <f>IF('Ввод данных'!AE221=4,1,(IF('Ввод данных'!AE221=1,1,(IF('Ввод данных'!AE221=2,0,(IF('Ввод данных'!AE221=3,0)))))))</f>
        <v>0</v>
      </c>
      <c r="AC217">
        <f>'Ввод данных'!AF221</f>
        <v>0</v>
      </c>
      <c r="AD217">
        <f>'Ввод данных'!AG221</f>
        <v>0</v>
      </c>
      <c r="AE217" s="3" t="b">
        <f>IF('Ввод данных'!AH221=4,1,(IF('Ввод данных'!AH221=3,2,(IF('Ввод данных'!AH221=2,3,(IF('Ввод данных'!AH221=1,4)))))))</f>
        <v>0</v>
      </c>
      <c r="AF217">
        <f>'Ввод данных'!AI221</f>
        <v>0</v>
      </c>
      <c r="AG217">
        <f>'Ввод данных'!AJ221</f>
        <v>0</v>
      </c>
      <c r="AH217">
        <f>'Ввод данных'!AK221</f>
        <v>0</v>
      </c>
      <c r="AI217" s="3" t="b">
        <f>IF('Ввод данных'!AL221=4,1,(IF('Ввод данных'!AL221=3,2,(IF('Ввод данных'!AL221=2,3,(IF('Ввод данных'!AL221=1,4)))))))</f>
        <v>0</v>
      </c>
      <c r="AJ217">
        <f>'Ввод данных'!AM221</f>
        <v>0</v>
      </c>
      <c r="AK217">
        <f>'Ввод данных'!AN221</f>
        <v>0</v>
      </c>
      <c r="AL217">
        <f>'Ввод данных'!AO221</f>
        <v>0</v>
      </c>
      <c r="AM217">
        <f>'Ввод данных'!AP221</f>
        <v>0</v>
      </c>
      <c r="AN217">
        <f>'Ввод данных'!AQ221</f>
        <v>0</v>
      </c>
      <c r="AO217">
        <f>'Ввод данных'!AR221</f>
        <v>0</v>
      </c>
      <c r="AP217" s="1" t="b">
        <f>IF('Ввод данных'!AS221=4,1,(IF('Ввод данных'!AS221=1,1,(IF('Ввод данных'!AS221=2,0,(IF('Ввод данных'!AS221=3,0)))))))</f>
        <v>0</v>
      </c>
      <c r="AQ217">
        <f>'Ввод данных'!AT221</f>
        <v>0</v>
      </c>
      <c r="AR217">
        <f>'Ввод данных'!AU221</f>
        <v>0</v>
      </c>
      <c r="AS217" s="1" t="b">
        <f>IF('Ввод данных'!AV221=4,1,(IF('Ввод данных'!AV221=1,1,(IF('Ввод данных'!AV221=2,0,(IF('Ввод данных'!AV221=3,0)))))))</f>
        <v>0</v>
      </c>
      <c r="AT217" s="3" t="b">
        <f>IF('Ввод данных'!AW221=4,1,(IF('Ввод данных'!AW221=3,2,(IF('Ввод данных'!AW221=2,3,(IF('Ввод данных'!AW221=1,4)))))))</f>
        <v>0</v>
      </c>
      <c r="AU217">
        <f>'Ввод данных'!AX221</f>
        <v>0</v>
      </c>
      <c r="AV217">
        <f>'Ввод данных'!AY221</f>
        <v>0</v>
      </c>
      <c r="AW217">
        <f>'Ввод данных'!AZ221</f>
        <v>0</v>
      </c>
      <c r="AX217">
        <f>'Ввод данных'!BA221</f>
        <v>0</v>
      </c>
      <c r="AY217" s="3" t="b">
        <f>IF('Ввод данных'!BB221=4,1,(IF('Ввод данных'!BB221=3,2,(IF('Ввод данных'!BB221=2,3,(IF('Ввод данных'!BB221=1,4)))))))</f>
        <v>0</v>
      </c>
      <c r="AZ217">
        <f>'Ввод данных'!BC221</f>
        <v>0</v>
      </c>
      <c r="BA217" s="3" t="b">
        <f>IF('Ввод данных'!BD221=4,1,(IF('Ввод данных'!BD221=3,2,(IF('Ввод данных'!BD221=2,3,(IF('Ввод данных'!BD221=1,4)))))))</f>
        <v>0</v>
      </c>
      <c r="BB217">
        <f>'Ввод данных'!BE221</f>
        <v>0</v>
      </c>
      <c r="BC217">
        <f>'Ввод данных'!BF221</f>
        <v>0</v>
      </c>
      <c r="BD217" s="3" t="b">
        <f>IF('Ввод данных'!BG221=4,1,(IF('Ввод данных'!BG221=3,2,(IF('Ввод данных'!BG221=2,3,(IF('Ввод данных'!BG221=1,4)))))))</f>
        <v>0</v>
      </c>
      <c r="BE217" s="1" t="b">
        <f>IF('Ввод данных'!BH221=4,1,(IF('Ввод данных'!BH221=1,1,(IF('Ввод данных'!BH221=2,0,(IF('Ввод данных'!BH221=3,0)))))))</f>
        <v>0</v>
      </c>
      <c r="BF217" s="2">
        <f>'Ввод данных'!BI221</f>
        <v>0</v>
      </c>
      <c r="BG217">
        <f>'Ввод данных'!BJ221</f>
        <v>0</v>
      </c>
      <c r="BH217">
        <f>'Ввод данных'!BK221</f>
        <v>0</v>
      </c>
      <c r="BI217">
        <f>'Ввод данных'!BL221</f>
        <v>0</v>
      </c>
      <c r="BJ217">
        <f>'Ввод данных'!BM221</f>
        <v>0</v>
      </c>
      <c r="BK217">
        <f>'Ввод данных'!BN221</f>
        <v>0</v>
      </c>
      <c r="BL217">
        <f>'Ввод данных'!BO221</f>
        <v>0</v>
      </c>
      <c r="BM217" s="1" t="b">
        <f>IF('Ввод данных'!BP221=4,1,(IF('Ввод данных'!BP221=1,1,(IF('Ввод данных'!BP221=2,0,(IF('Ввод данных'!BP221=3,0)))))))</f>
        <v>0</v>
      </c>
      <c r="BN217">
        <f>'Ввод данных'!BQ221</f>
        <v>0</v>
      </c>
      <c r="BO217">
        <f>'Ввод данных'!BR221</f>
        <v>0</v>
      </c>
      <c r="BP217" s="3" t="b">
        <f>IF('Ввод данных'!BS221=4,1,(IF('Ввод данных'!BS221=3,2,(IF('Ввод данных'!BS221=2,3,(IF('Ввод данных'!BS221=1,4)))))))</f>
        <v>0</v>
      </c>
      <c r="BQ217">
        <f>'Ввод данных'!BT221</f>
        <v>0</v>
      </c>
      <c r="BR217">
        <f>'Ввод данных'!BU221</f>
        <v>0</v>
      </c>
      <c r="BS217">
        <f>'Ввод данных'!BV221</f>
        <v>0</v>
      </c>
      <c r="BT217" s="45">
        <f>'Ввод данных'!BH221</f>
        <v>0</v>
      </c>
      <c r="BU217" s="45">
        <f>'Ввод данных'!G221</f>
        <v>0</v>
      </c>
      <c r="BV217" s="45">
        <f>'Ввод данных'!AV221</f>
        <v>0</v>
      </c>
    </row>
    <row r="218" spans="1:74" x14ac:dyDescent="0.25">
      <c r="A218" s="3" t="b">
        <f>IF('Ввод данных'!D222=4,1,(IF('Ввод данных'!D222=3,2,(IF('Ввод данных'!D222=2,3,(IF('Ввод данных'!D222=1,4)))))))</f>
        <v>0</v>
      </c>
      <c r="B218">
        <f>'Ввод данных'!E222</f>
        <v>0</v>
      </c>
      <c r="C218">
        <f>'Ввод данных'!F222</f>
        <v>0</v>
      </c>
      <c r="D218" s="1" t="b">
        <f>IF('Ввод данных'!G222=4,1,(IF('Ввод данных'!G222=1,1,(IF('Ввод данных'!G222=2,0,(IF('Ввод данных'!G222=3,0)))))))</f>
        <v>0</v>
      </c>
      <c r="E218" s="3" t="b">
        <f>IF('Ввод данных'!H222=4,1,(IF('Ввод данных'!H222=3,2,(IF('Ввод данных'!H222=2,3,(IF('Ввод данных'!H222=1,4)))))))</f>
        <v>0</v>
      </c>
      <c r="F218">
        <f>'Ввод данных'!I222</f>
        <v>0</v>
      </c>
      <c r="G218">
        <f>'Ввод данных'!J222</f>
        <v>0</v>
      </c>
      <c r="H218">
        <f>'Ввод данных'!K222</f>
        <v>0</v>
      </c>
      <c r="I218">
        <f>'Ввод данных'!L222</f>
        <v>0</v>
      </c>
      <c r="J218">
        <f>'Ввод данных'!M222</f>
        <v>0</v>
      </c>
      <c r="K218">
        <f>'Ввод данных'!N222</f>
        <v>0</v>
      </c>
      <c r="L218">
        <f>'Ввод данных'!O222</f>
        <v>0</v>
      </c>
      <c r="M218">
        <f>'Ввод данных'!P222</f>
        <v>0</v>
      </c>
      <c r="N218">
        <f>'Ввод данных'!Q222</f>
        <v>0</v>
      </c>
      <c r="O218" s="2">
        <f>'Ввод данных'!R222</f>
        <v>0</v>
      </c>
      <c r="P218">
        <f>'Ввод данных'!S222</f>
        <v>0</v>
      </c>
      <c r="Q218" s="1" t="b">
        <f>IF('Ввод данных'!T222=4,1,(IF('Ввод данных'!T222=1,1,(IF('Ввод данных'!T222=2,0,(IF('Ввод данных'!T222=3,0)))))))</f>
        <v>0</v>
      </c>
      <c r="R218" s="3" t="b">
        <f>IF('Ввод данных'!U222=4,1,(IF('Ввод данных'!U222=3,2,(IF('Ввод данных'!U222=2,3,(IF('Ввод данных'!U222=1,4)))))))</f>
        <v>0</v>
      </c>
      <c r="S218">
        <f>'Ввод данных'!V222</f>
        <v>0</v>
      </c>
      <c r="T218">
        <f>'Ввод данных'!W222</f>
        <v>0</v>
      </c>
      <c r="U218" s="3" t="b">
        <f>IF('Ввод данных'!X222=4,1,(IF('Ввод данных'!X222=3,2,(IF('Ввод данных'!X222=2,3,(IF('Ввод данных'!X222=1,4)))))))</f>
        <v>0</v>
      </c>
      <c r="V218" s="3" t="b">
        <f>IF('Ввод данных'!Y222=4,1,(IF('Ввод данных'!Y222=3,2,(IF('Ввод данных'!Y222=2,3,(IF('Ввод данных'!Y222=1,4)))))))</f>
        <v>0</v>
      </c>
      <c r="W218" s="3" t="b">
        <f>IF('Ввод данных'!Z222=4,1,(IF('Ввод данных'!Z222=3,2,(IF('Ввод данных'!Z222=2,3,(IF('Ввод данных'!Z222=1,4)))))))</f>
        <v>0</v>
      </c>
      <c r="X218">
        <f>'Ввод данных'!AA222</f>
        <v>0</v>
      </c>
      <c r="Y218">
        <f>'Ввод данных'!AB222</f>
        <v>0</v>
      </c>
      <c r="Z218">
        <f>'Ввод данных'!AC222</f>
        <v>0</v>
      </c>
      <c r="AA218">
        <f>'Ввод данных'!AD222</f>
        <v>0</v>
      </c>
      <c r="AB218" s="1" t="b">
        <f>IF('Ввод данных'!AE222=4,1,(IF('Ввод данных'!AE222=1,1,(IF('Ввод данных'!AE222=2,0,(IF('Ввод данных'!AE222=3,0)))))))</f>
        <v>0</v>
      </c>
      <c r="AC218">
        <f>'Ввод данных'!AF222</f>
        <v>0</v>
      </c>
      <c r="AD218">
        <f>'Ввод данных'!AG222</f>
        <v>0</v>
      </c>
      <c r="AE218" s="3" t="b">
        <f>IF('Ввод данных'!AH222=4,1,(IF('Ввод данных'!AH222=3,2,(IF('Ввод данных'!AH222=2,3,(IF('Ввод данных'!AH222=1,4)))))))</f>
        <v>0</v>
      </c>
      <c r="AF218">
        <f>'Ввод данных'!AI222</f>
        <v>0</v>
      </c>
      <c r="AG218">
        <f>'Ввод данных'!AJ222</f>
        <v>0</v>
      </c>
      <c r="AH218">
        <f>'Ввод данных'!AK222</f>
        <v>0</v>
      </c>
      <c r="AI218" s="3" t="b">
        <f>IF('Ввод данных'!AL222=4,1,(IF('Ввод данных'!AL222=3,2,(IF('Ввод данных'!AL222=2,3,(IF('Ввод данных'!AL222=1,4)))))))</f>
        <v>0</v>
      </c>
      <c r="AJ218">
        <f>'Ввод данных'!AM222</f>
        <v>0</v>
      </c>
      <c r="AK218">
        <f>'Ввод данных'!AN222</f>
        <v>0</v>
      </c>
      <c r="AL218">
        <f>'Ввод данных'!AO222</f>
        <v>0</v>
      </c>
      <c r="AM218">
        <f>'Ввод данных'!AP222</f>
        <v>0</v>
      </c>
      <c r="AN218">
        <f>'Ввод данных'!AQ222</f>
        <v>0</v>
      </c>
      <c r="AO218">
        <f>'Ввод данных'!AR222</f>
        <v>0</v>
      </c>
      <c r="AP218" s="1" t="b">
        <f>IF('Ввод данных'!AS222=4,1,(IF('Ввод данных'!AS222=1,1,(IF('Ввод данных'!AS222=2,0,(IF('Ввод данных'!AS222=3,0)))))))</f>
        <v>0</v>
      </c>
      <c r="AQ218">
        <f>'Ввод данных'!AT222</f>
        <v>0</v>
      </c>
      <c r="AR218">
        <f>'Ввод данных'!AU222</f>
        <v>0</v>
      </c>
      <c r="AS218" s="1" t="b">
        <f>IF('Ввод данных'!AV222=4,1,(IF('Ввод данных'!AV222=1,1,(IF('Ввод данных'!AV222=2,0,(IF('Ввод данных'!AV222=3,0)))))))</f>
        <v>0</v>
      </c>
      <c r="AT218" s="3" t="b">
        <f>IF('Ввод данных'!AW222=4,1,(IF('Ввод данных'!AW222=3,2,(IF('Ввод данных'!AW222=2,3,(IF('Ввод данных'!AW222=1,4)))))))</f>
        <v>0</v>
      </c>
      <c r="AU218">
        <f>'Ввод данных'!AX222</f>
        <v>0</v>
      </c>
      <c r="AV218">
        <f>'Ввод данных'!AY222</f>
        <v>0</v>
      </c>
      <c r="AW218">
        <f>'Ввод данных'!AZ222</f>
        <v>0</v>
      </c>
      <c r="AX218">
        <f>'Ввод данных'!BA222</f>
        <v>0</v>
      </c>
      <c r="AY218" s="3" t="b">
        <f>IF('Ввод данных'!BB222=4,1,(IF('Ввод данных'!BB222=3,2,(IF('Ввод данных'!BB222=2,3,(IF('Ввод данных'!BB222=1,4)))))))</f>
        <v>0</v>
      </c>
      <c r="AZ218">
        <f>'Ввод данных'!BC222</f>
        <v>0</v>
      </c>
      <c r="BA218" s="3" t="b">
        <f>IF('Ввод данных'!BD222=4,1,(IF('Ввод данных'!BD222=3,2,(IF('Ввод данных'!BD222=2,3,(IF('Ввод данных'!BD222=1,4)))))))</f>
        <v>0</v>
      </c>
      <c r="BB218">
        <f>'Ввод данных'!BE222</f>
        <v>0</v>
      </c>
      <c r="BC218">
        <f>'Ввод данных'!BF222</f>
        <v>0</v>
      </c>
      <c r="BD218" s="3" t="b">
        <f>IF('Ввод данных'!BG222=4,1,(IF('Ввод данных'!BG222=3,2,(IF('Ввод данных'!BG222=2,3,(IF('Ввод данных'!BG222=1,4)))))))</f>
        <v>0</v>
      </c>
      <c r="BE218" s="1" t="b">
        <f>IF('Ввод данных'!BH222=4,1,(IF('Ввод данных'!BH222=1,1,(IF('Ввод данных'!BH222=2,0,(IF('Ввод данных'!BH222=3,0)))))))</f>
        <v>0</v>
      </c>
      <c r="BF218" s="2">
        <f>'Ввод данных'!BI222</f>
        <v>0</v>
      </c>
      <c r="BG218">
        <f>'Ввод данных'!BJ222</f>
        <v>0</v>
      </c>
      <c r="BH218">
        <f>'Ввод данных'!BK222</f>
        <v>0</v>
      </c>
      <c r="BI218">
        <f>'Ввод данных'!BL222</f>
        <v>0</v>
      </c>
      <c r="BJ218">
        <f>'Ввод данных'!BM222</f>
        <v>0</v>
      </c>
      <c r="BK218">
        <f>'Ввод данных'!BN222</f>
        <v>0</v>
      </c>
      <c r="BL218">
        <f>'Ввод данных'!BO222</f>
        <v>0</v>
      </c>
      <c r="BM218" s="1" t="b">
        <f>IF('Ввод данных'!BP222=4,1,(IF('Ввод данных'!BP222=1,1,(IF('Ввод данных'!BP222=2,0,(IF('Ввод данных'!BP222=3,0)))))))</f>
        <v>0</v>
      </c>
      <c r="BN218">
        <f>'Ввод данных'!BQ222</f>
        <v>0</v>
      </c>
      <c r="BO218">
        <f>'Ввод данных'!BR222</f>
        <v>0</v>
      </c>
      <c r="BP218" s="3" t="b">
        <f>IF('Ввод данных'!BS222=4,1,(IF('Ввод данных'!BS222=3,2,(IF('Ввод данных'!BS222=2,3,(IF('Ввод данных'!BS222=1,4)))))))</f>
        <v>0</v>
      </c>
      <c r="BQ218">
        <f>'Ввод данных'!BT222</f>
        <v>0</v>
      </c>
      <c r="BR218">
        <f>'Ввод данных'!BU222</f>
        <v>0</v>
      </c>
      <c r="BS218">
        <f>'Ввод данных'!BV222</f>
        <v>0</v>
      </c>
      <c r="BT218" s="45">
        <f>'Ввод данных'!BH222</f>
        <v>0</v>
      </c>
      <c r="BU218" s="45">
        <f>'Ввод данных'!G222</f>
        <v>0</v>
      </c>
      <c r="BV218" s="45">
        <f>'Ввод данных'!AV222</f>
        <v>0</v>
      </c>
    </row>
    <row r="219" spans="1:74" x14ac:dyDescent="0.25">
      <c r="A219" s="3" t="b">
        <f>IF('Ввод данных'!D223=4,1,(IF('Ввод данных'!D223=3,2,(IF('Ввод данных'!D223=2,3,(IF('Ввод данных'!D223=1,4)))))))</f>
        <v>0</v>
      </c>
      <c r="B219">
        <f>'Ввод данных'!E223</f>
        <v>0</v>
      </c>
      <c r="C219">
        <f>'Ввод данных'!F223</f>
        <v>0</v>
      </c>
      <c r="D219" s="1" t="b">
        <f>IF('Ввод данных'!G223=4,1,(IF('Ввод данных'!G223=1,1,(IF('Ввод данных'!G223=2,0,(IF('Ввод данных'!G223=3,0)))))))</f>
        <v>0</v>
      </c>
      <c r="E219" s="3" t="b">
        <f>IF('Ввод данных'!H223=4,1,(IF('Ввод данных'!H223=3,2,(IF('Ввод данных'!H223=2,3,(IF('Ввод данных'!H223=1,4)))))))</f>
        <v>0</v>
      </c>
      <c r="F219">
        <f>'Ввод данных'!I223</f>
        <v>0</v>
      </c>
      <c r="G219">
        <f>'Ввод данных'!J223</f>
        <v>0</v>
      </c>
      <c r="H219">
        <f>'Ввод данных'!K223</f>
        <v>0</v>
      </c>
      <c r="I219">
        <f>'Ввод данных'!L223</f>
        <v>0</v>
      </c>
      <c r="J219">
        <f>'Ввод данных'!M223</f>
        <v>0</v>
      </c>
      <c r="K219">
        <f>'Ввод данных'!N223</f>
        <v>0</v>
      </c>
      <c r="L219">
        <f>'Ввод данных'!O223</f>
        <v>0</v>
      </c>
      <c r="M219">
        <f>'Ввод данных'!P223</f>
        <v>0</v>
      </c>
      <c r="N219">
        <f>'Ввод данных'!Q223</f>
        <v>0</v>
      </c>
      <c r="O219" s="2">
        <f>'Ввод данных'!R223</f>
        <v>0</v>
      </c>
      <c r="P219">
        <f>'Ввод данных'!S223</f>
        <v>0</v>
      </c>
      <c r="Q219" s="1" t="b">
        <f>IF('Ввод данных'!T223=4,1,(IF('Ввод данных'!T223=1,1,(IF('Ввод данных'!T223=2,0,(IF('Ввод данных'!T223=3,0)))))))</f>
        <v>0</v>
      </c>
      <c r="R219" s="3" t="b">
        <f>IF('Ввод данных'!U223=4,1,(IF('Ввод данных'!U223=3,2,(IF('Ввод данных'!U223=2,3,(IF('Ввод данных'!U223=1,4)))))))</f>
        <v>0</v>
      </c>
      <c r="S219">
        <f>'Ввод данных'!V223</f>
        <v>0</v>
      </c>
      <c r="T219">
        <f>'Ввод данных'!W223</f>
        <v>0</v>
      </c>
      <c r="U219" s="3" t="b">
        <f>IF('Ввод данных'!X223=4,1,(IF('Ввод данных'!X223=3,2,(IF('Ввод данных'!X223=2,3,(IF('Ввод данных'!X223=1,4)))))))</f>
        <v>0</v>
      </c>
      <c r="V219" s="3" t="b">
        <f>IF('Ввод данных'!Y223=4,1,(IF('Ввод данных'!Y223=3,2,(IF('Ввод данных'!Y223=2,3,(IF('Ввод данных'!Y223=1,4)))))))</f>
        <v>0</v>
      </c>
      <c r="W219" s="3" t="b">
        <f>IF('Ввод данных'!Z223=4,1,(IF('Ввод данных'!Z223=3,2,(IF('Ввод данных'!Z223=2,3,(IF('Ввод данных'!Z223=1,4)))))))</f>
        <v>0</v>
      </c>
      <c r="X219">
        <f>'Ввод данных'!AA223</f>
        <v>0</v>
      </c>
      <c r="Y219">
        <f>'Ввод данных'!AB223</f>
        <v>0</v>
      </c>
      <c r="Z219">
        <f>'Ввод данных'!AC223</f>
        <v>0</v>
      </c>
      <c r="AA219">
        <f>'Ввод данных'!AD223</f>
        <v>0</v>
      </c>
      <c r="AB219" s="1" t="b">
        <f>IF('Ввод данных'!AE223=4,1,(IF('Ввод данных'!AE223=1,1,(IF('Ввод данных'!AE223=2,0,(IF('Ввод данных'!AE223=3,0)))))))</f>
        <v>0</v>
      </c>
      <c r="AC219">
        <f>'Ввод данных'!AF223</f>
        <v>0</v>
      </c>
      <c r="AD219">
        <f>'Ввод данных'!AG223</f>
        <v>0</v>
      </c>
      <c r="AE219" s="3" t="b">
        <f>IF('Ввод данных'!AH223=4,1,(IF('Ввод данных'!AH223=3,2,(IF('Ввод данных'!AH223=2,3,(IF('Ввод данных'!AH223=1,4)))))))</f>
        <v>0</v>
      </c>
      <c r="AF219">
        <f>'Ввод данных'!AI223</f>
        <v>0</v>
      </c>
      <c r="AG219">
        <f>'Ввод данных'!AJ223</f>
        <v>0</v>
      </c>
      <c r="AH219">
        <f>'Ввод данных'!AK223</f>
        <v>0</v>
      </c>
      <c r="AI219" s="3" t="b">
        <f>IF('Ввод данных'!AL223=4,1,(IF('Ввод данных'!AL223=3,2,(IF('Ввод данных'!AL223=2,3,(IF('Ввод данных'!AL223=1,4)))))))</f>
        <v>0</v>
      </c>
      <c r="AJ219">
        <f>'Ввод данных'!AM223</f>
        <v>0</v>
      </c>
      <c r="AK219">
        <f>'Ввод данных'!AN223</f>
        <v>0</v>
      </c>
      <c r="AL219">
        <f>'Ввод данных'!AO223</f>
        <v>0</v>
      </c>
      <c r="AM219">
        <f>'Ввод данных'!AP223</f>
        <v>0</v>
      </c>
      <c r="AN219">
        <f>'Ввод данных'!AQ223</f>
        <v>0</v>
      </c>
      <c r="AO219">
        <f>'Ввод данных'!AR223</f>
        <v>0</v>
      </c>
      <c r="AP219" s="1" t="b">
        <f>IF('Ввод данных'!AS223=4,1,(IF('Ввод данных'!AS223=1,1,(IF('Ввод данных'!AS223=2,0,(IF('Ввод данных'!AS223=3,0)))))))</f>
        <v>0</v>
      </c>
      <c r="AQ219">
        <f>'Ввод данных'!AT223</f>
        <v>0</v>
      </c>
      <c r="AR219">
        <f>'Ввод данных'!AU223</f>
        <v>0</v>
      </c>
      <c r="AS219" s="1" t="b">
        <f>IF('Ввод данных'!AV223=4,1,(IF('Ввод данных'!AV223=1,1,(IF('Ввод данных'!AV223=2,0,(IF('Ввод данных'!AV223=3,0)))))))</f>
        <v>0</v>
      </c>
      <c r="AT219" s="3" t="b">
        <f>IF('Ввод данных'!AW223=4,1,(IF('Ввод данных'!AW223=3,2,(IF('Ввод данных'!AW223=2,3,(IF('Ввод данных'!AW223=1,4)))))))</f>
        <v>0</v>
      </c>
      <c r="AU219">
        <f>'Ввод данных'!AX223</f>
        <v>0</v>
      </c>
      <c r="AV219">
        <f>'Ввод данных'!AY223</f>
        <v>0</v>
      </c>
      <c r="AW219">
        <f>'Ввод данных'!AZ223</f>
        <v>0</v>
      </c>
      <c r="AX219">
        <f>'Ввод данных'!BA223</f>
        <v>0</v>
      </c>
      <c r="AY219" s="3" t="b">
        <f>IF('Ввод данных'!BB223=4,1,(IF('Ввод данных'!BB223=3,2,(IF('Ввод данных'!BB223=2,3,(IF('Ввод данных'!BB223=1,4)))))))</f>
        <v>0</v>
      </c>
      <c r="AZ219">
        <f>'Ввод данных'!BC223</f>
        <v>0</v>
      </c>
      <c r="BA219" s="3" t="b">
        <f>IF('Ввод данных'!BD223=4,1,(IF('Ввод данных'!BD223=3,2,(IF('Ввод данных'!BD223=2,3,(IF('Ввод данных'!BD223=1,4)))))))</f>
        <v>0</v>
      </c>
      <c r="BB219">
        <f>'Ввод данных'!BE223</f>
        <v>0</v>
      </c>
      <c r="BC219">
        <f>'Ввод данных'!BF223</f>
        <v>0</v>
      </c>
      <c r="BD219" s="3" t="b">
        <f>IF('Ввод данных'!BG223=4,1,(IF('Ввод данных'!BG223=3,2,(IF('Ввод данных'!BG223=2,3,(IF('Ввод данных'!BG223=1,4)))))))</f>
        <v>0</v>
      </c>
      <c r="BE219" s="1" t="b">
        <f>IF('Ввод данных'!BH223=4,1,(IF('Ввод данных'!BH223=1,1,(IF('Ввод данных'!BH223=2,0,(IF('Ввод данных'!BH223=3,0)))))))</f>
        <v>0</v>
      </c>
      <c r="BF219" s="2">
        <f>'Ввод данных'!BI223</f>
        <v>0</v>
      </c>
      <c r="BG219">
        <f>'Ввод данных'!BJ223</f>
        <v>0</v>
      </c>
      <c r="BH219">
        <f>'Ввод данных'!BK223</f>
        <v>0</v>
      </c>
      <c r="BI219">
        <f>'Ввод данных'!BL223</f>
        <v>0</v>
      </c>
      <c r="BJ219">
        <f>'Ввод данных'!BM223</f>
        <v>0</v>
      </c>
      <c r="BK219">
        <f>'Ввод данных'!BN223</f>
        <v>0</v>
      </c>
      <c r="BL219">
        <f>'Ввод данных'!BO223</f>
        <v>0</v>
      </c>
      <c r="BM219" s="1" t="b">
        <f>IF('Ввод данных'!BP223=4,1,(IF('Ввод данных'!BP223=1,1,(IF('Ввод данных'!BP223=2,0,(IF('Ввод данных'!BP223=3,0)))))))</f>
        <v>0</v>
      </c>
      <c r="BN219">
        <f>'Ввод данных'!BQ223</f>
        <v>0</v>
      </c>
      <c r="BO219">
        <f>'Ввод данных'!BR223</f>
        <v>0</v>
      </c>
      <c r="BP219" s="3" t="b">
        <f>IF('Ввод данных'!BS223=4,1,(IF('Ввод данных'!BS223=3,2,(IF('Ввод данных'!BS223=2,3,(IF('Ввод данных'!BS223=1,4)))))))</f>
        <v>0</v>
      </c>
      <c r="BQ219">
        <f>'Ввод данных'!BT223</f>
        <v>0</v>
      </c>
      <c r="BR219">
        <f>'Ввод данных'!BU223</f>
        <v>0</v>
      </c>
      <c r="BS219">
        <f>'Ввод данных'!BV223</f>
        <v>0</v>
      </c>
      <c r="BT219" s="45">
        <f>'Ввод данных'!BH223</f>
        <v>0</v>
      </c>
      <c r="BU219" s="45">
        <f>'Ввод данных'!G223</f>
        <v>0</v>
      </c>
      <c r="BV219" s="45">
        <f>'Ввод данных'!AV223</f>
        <v>0</v>
      </c>
    </row>
    <row r="220" spans="1:74" x14ac:dyDescent="0.25">
      <c r="A220" s="3" t="b">
        <f>IF('Ввод данных'!D224=4,1,(IF('Ввод данных'!D224=3,2,(IF('Ввод данных'!D224=2,3,(IF('Ввод данных'!D224=1,4)))))))</f>
        <v>0</v>
      </c>
      <c r="B220">
        <f>'Ввод данных'!E224</f>
        <v>0</v>
      </c>
      <c r="C220">
        <f>'Ввод данных'!F224</f>
        <v>0</v>
      </c>
      <c r="D220" s="1" t="b">
        <f>IF('Ввод данных'!G224=4,1,(IF('Ввод данных'!G224=1,1,(IF('Ввод данных'!G224=2,0,(IF('Ввод данных'!G224=3,0)))))))</f>
        <v>0</v>
      </c>
      <c r="E220" s="3" t="b">
        <f>IF('Ввод данных'!H224=4,1,(IF('Ввод данных'!H224=3,2,(IF('Ввод данных'!H224=2,3,(IF('Ввод данных'!H224=1,4)))))))</f>
        <v>0</v>
      </c>
      <c r="F220">
        <f>'Ввод данных'!I224</f>
        <v>0</v>
      </c>
      <c r="G220">
        <f>'Ввод данных'!J224</f>
        <v>0</v>
      </c>
      <c r="H220">
        <f>'Ввод данных'!K224</f>
        <v>0</v>
      </c>
      <c r="I220">
        <f>'Ввод данных'!L224</f>
        <v>0</v>
      </c>
      <c r="J220">
        <f>'Ввод данных'!M224</f>
        <v>0</v>
      </c>
      <c r="K220">
        <f>'Ввод данных'!N224</f>
        <v>0</v>
      </c>
      <c r="L220">
        <f>'Ввод данных'!O224</f>
        <v>0</v>
      </c>
      <c r="M220">
        <f>'Ввод данных'!P224</f>
        <v>0</v>
      </c>
      <c r="N220">
        <f>'Ввод данных'!Q224</f>
        <v>0</v>
      </c>
      <c r="O220" s="2">
        <f>'Ввод данных'!R224</f>
        <v>0</v>
      </c>
      <c r="P220">
        <f>'Ввод данных'!S224</f>
        <v>0</v>
      </c>
      <c r="Q220" s="1" t="b">
        <f>IF('Ввод данных'!T224=4,1,(IF('Ввод данных'!T224=1,1,(IF('Ввод данных'!T224=2,0,(IF('Ввод данных'!T224=3,0)))))))</f>
        <v>0</v>
      </c>
      <c r="R220" s="3" t="b">
        <f>IF('Ввод данных'!U224=4,1,(IF('Ввод данных'!U224=3,2,(IF('Ввод данных'!U224=2,3,(IF('Ввод данных'!U224=1,4)))))))</f>
        <v>0</v>
      </c>
      <c r="S220">
        <f>'Ввод данных'!V224</f>
        <v>0</v>
      </c>
      <c r="T220">
        <f>'Ввод данных'!W224</f>
        <v>0</v>
      </c>
      <c r="U220" s="3" t="b">
        <f>IF('Ввод данных'!X224=4,1,(IF('Ввод данных'!X224=3,2,(IF('Ввод данных'!X224=2,3,(IF('Ввод данных'!X224=1,4)))))))</f>
        <v>0</v>
      </c>
      <c r="V220" s="3" t="b">
        <f>IF('Ввод данных'!Y224=4,1,(IF('Ввод данных'!Y224=3,2,(IF('Ввод данных'!Y224=2,3,(IF('Ввод данных'!Y224=1,4)))))))</f>
        <v>0</v>
      </c>
      <c r="W220" s="3" t="b">
        <f>IF('Ввод данных'!Z224=4,1,(IF('Ввод данных'!Z224=3,2,(IF('Ввод данных'!Z224=2,3,(IF('Ввод данных'!Z224=1,4)))))))</f>
        <v>0</v>
      </c>
      <c r="X220">
        <f>'Ввод данных'!AA224</f>
        <v>0</v>
      </c>
      <c r="Y220">
        <f>'Ввод данных'!AB224</f>
        <v>0</v>
      </c>
      <c r="Z220">
        <f>'Ввод данных'!AC224</f>
        <v>0</v>
      </c>
      <c r="AA220">
        <f>'Ввод данных'!AD224</f>
        <v>0</v>
      </c>
      <c r="AB220" s="1" t="b">
        <f>IF('Ввод данных'!AE224=4,1,(IF('Ввод данных'!AE224=1,1,(IF('Ввод данных'!AE224=2,0,(IF('Ввод данных'!AE224=3,0)))))))</f>
        <v>0</v>
      </c>
      <c r="AC220">
        <f>'Ввод данных'!AF224</f>
        <v>0</v>
      </c>
      <c r="AD220">
        <f>'Ввод данных'!AG224</f>
        <v>0</v>
      </c>
      <c r="AE220" s="3" t="b">
        <f>IF('Ввод данных'!AH224=4,1,(IF('Ввод данных'!AH224=3,2,(IF('Ввод данных'!AH224=2,3,(IF('Ввод данных'!AH224=1,4)))))))</f>
        <v>0</v>
      </c>
      <c r="AF220">
        <f>'Ввод данных'!AI224</f>
        <v>0</v>
      </c>
      <c r="AG220">
        <f>'Ввод данных'!AJ224</f>
        <v>0</v>
      </c>
      <c r="AH220">
        <f>'Ввод данных'!AK224</f>
        <v>0</v>
      </c>
      <c r="AI220" s="3" t="b">
        <f>IF('Ввод данных'!AL224=4,1,(IF('Ввод данных'!AL224=3,2,(IF('Ввод данных'!AL224=2,3,(IF('Ввод данных'!AL224=1,4)))))))</f>
        <v>0</v>
      </c>
      <c r="AJ220">
        <f>'Ввод данных'!AM224</f>
        <v>0</v>
      </c>
      <c r="AK220">
        <f>'Ввод данных'!AN224</f>
        <v>0</v>
      </c>
      <c r="AL220">
        <f>'Ввод данных'!AO224</f>
        <v>0</v>
      </c>
      <c r="AM220">
        <f>'Ввод данных'!AP224</f>
        <v>0</v>
      </c>
      <c r="AN220">
        <f>'Ввод данных'!AQ224</f>
        <v>0</v>
      </c>
      <c r="AO220">
        <f>'Ввод данных'!AR224</f>
        <v>0</v>
      </c>
      <c r="AP220" s="1" t="b">
        <f>IF('Ввод данных'!AS224=4,1,(IF('Ввод данных'!AS224=1,1,(IF('Ввод данных'!AS224=2,0,(IF('Ввод данных'!AS224=3,0)))))))</f>
        <v>0</v>
      </c>
      <c r="AQ220">
        <f>'Ввод данных'!AT224</f>
        <v>0</v>
      </c>
      <c r="AR220">
        <f>'Ввод данных'!AU224</f>
        <v>0</v>
      </c>
      <c r="AS220" s="1" t="b">
        <f>IF('Ввод данных'!AV224=4,1,(IF('Ввод данных'!AV224=1,1,(IF('Ввод данных'!AV224=2,0,(IF('Ввод данных'!AV224=3,0)))))))</f>
        <v>0</v>
      </c>
      <c r="AT220" s="3" t="b">
        <f>IF('Ввод данных'!AW224=4,1,(IF('Ввод данных'!AW224=3,2,(IF('Ввод данных'!AW224=2,3,(IF('Ввод данных'!AW224=1,4)))))))</f>
        <v>0</v>
      </c>
      <c r="AU220">
        <f>'Ввод данных'!AX224</f>
        <v>0</v>
      </c>
      <c r="AV220">
        <f>'Ввод данных'!AY224</f>
        <v>0</v>
      </c>
      <c r="AW220">
        <f>'Ввод данных'!AZ224</f>
        <v>0</v>
      </c>
      <c r="AX220">
        <f>'Ввод данных'!BA224</f>
        <v>0</v>
      </c>
      <c r="AY220" s="3" t="b">
        <f>IF('Ввод данных'!BB224=4,1,(IF('Ввод данных'!BB224=3,2,(IF('Ввод данных'!BB224=2,3,(IF('Ввод данных'!BB224=1,4)))))))</f>
        <v>0</v>
      </c>
      <c r="AZ220">
        <f>'Ввод данных'!BC224</f>
        <v>0</v>
      </c>
      <c r="BA220" s="3" t="b">
        <f>IF('Ввод данных'!BD224=4,1,(IF('Ввод данных'!BD224=3,2,(IF('Ввод данных'!BD224=2,3,(IF('Ввод данных'!BD224=1,4)))))))</f>
        <v>0</v>
      </c>
      <c r="BB220">
        <f>'Ввод данных'!BE224</f>
        <v>0</v>
      </c>
      <c r="BC220">
        <f>'Ввод данных'!BF224</f>
        <v>0</v>
      </c>
      <c r="BD220" s="3" t="b">
        <f>IF('Ввод данных'!BG224=4,1,(IF('Ввод данных'!BG224=3,2,(IF('Ввод данных'!BG224=2,3,(IF('Ввод данных'!BG224=1,4)))))))</f>
        <v>0</v>
      </c>
      <c r="BE220" s="1" t="b">
        <f>IF('Ввод данных'!BH224=4,1,(IF('Ввод данных'!BH224=1,1,(IF('Ввод данных'!BH224=2,0,(IF('Ввод данных'!BH224=3,0)))))))</f>
        <v>0</v>
      </c>
      <c r="BF220" s="2">
        <f>'Ввод данных'!BI224</f>
        <v>0</v>
      </c>
      <c r="BG220">
        <f>'Ввод данных'!BJ224</f>
        <v>0</v>
      </c>
      <c r="BH220">
        <f>'Ввод данных'!BK224</f>
        <v>0</v>
      </c>
      <c r="BI220">
        <f>'Ввод данных'!BL224</f>
        <v>0</v>
      </c>
      <c r="BJ220">
        <f>'Ввод данных'!BM224</f>
        <v>0</v>
      </c>
      <c r="BK220">
        <f>'Ввод данных'!BN224</f>
        <v>0</v>
      </c>
      <c r="BL220">
        <f>'Ввод данных'!BO224</f>
        <v>0</v>
      </c>
      <c r="BM220" s="1" t="b">
        <f>IF('Ввод данных'!BP224=4,1,(IF('Ввод данных'!BP224=1,1,(IF('Ввод данных'!BP224=2,0,(IF('Ввод данных'!BP224=3,0)))))))</f>
        <v>0</v>
      </c>
      <c r="BN220">
        <f>'Ввод данных'!BQ224</f>
        <v>0</v>
      </c>
      <c r="BO220">
        <f>'Ввод данных'!BR224</f>
        <v>0</v>
      </c>
      <c r="BP220" s="3" t="b">
        <f>IF('Ввод данных'!BS224=4,1,(IF('Ввод данных'!BS224=3,2,(IF('Ввод данных'!BS224=2,3,(IF('Ввод данных'!BS224=1,4)))))))</f>
        <v>0</v>
      </c>
      <c r="BQ220">
        <f>'Ввод данных'!BT224</f>
        <v>0</v>
      </c>
      <c r="BR220">
        <f>'Ввод данных'!BU224</f>
        <v>0</v>
      </c>
      <c r="BS220">
        <f>'Ввод данных'!BV224</f>
        <v>0</v>
      </c>
      <c r="BT220" s="45">
        <f>'Ввод данных'!BH224</f>
        <v>0</v>
      </c>
      <c r="BU220" s="45">
        <f>'Ввод данных'!G224</f>
        <v>0</v>
      </c>
      <c r="BV220" s="45">
        <f>'Ввод данных'!AV224</f>
        <v>0</v>
      </c>
    </row>
    <row r="221" spans="1:74" x14ac:dyDescent="0.25">
      <c r="A221" s="3" t="b">
        <f>IF('Ввод данных'!D225=4,1,(IF('Ввод данных'!D225=3,2,(IF('Ввод данных'!D225=2,3,(IF('Ввод данных'!D225=1,4)))))))</f>
        <v>0</v>
      </c>
      <c r="B221">
        <f>'Ввод данных'!E225</f>
        <v>0</v>
      </c>
      <c r="C221">
        <f>'Ввод данных'!F225</f>
        <v>0</v>
      </c>
      <c r="D221" s="1" t="b">
        <f>IF('Ввод данных'!G225=4,1,(IF('Ввод данных'!G225=1,1,(IF('Ввод данных'!G225=2,0,(IF('Ввод данных'!G225=3,0)))))))</f>
        <v>0</v>
      </c>
      <c r="E221" s="3" t="b">
        <f>IF('Ввод данных'!H225=4,1,(IF('Ввод данных'!H225=3,2,(IF('Ввод данных'!H225=2,3,(IF('Ввод данных'!H225=1,4)))))))</f>
        <v>0</v>
      </c>
      <c r="F221">
        <f>'Ввод данных'!I225</f>
        <v>0</v>
      </c>
      <c r="G221">
        <f>'Ввод данных'!J225</f>
        <v>0</v>
      </c>
      <c r="H221">
        <f>'Ввод данных'!K225</f>
        <v>0</v>
      </c>
      <c r="I221">
        <f>'Ввод данных'!L225</f>
        <v>0</v>
      </c>
      <c r="J221">
        <f>'Ввод данных'!M225</f>
        <v>0</v>
      </c>
      <c r="K221">
        <f>'Ввод данных'!N225</f>
        <v>0</v>
      </c>
      <c r="L221">
        <f>'Ввод данных'!O225</f>
        <v>0</v>
      </c>
      <c r="M221">
        <f>'Ввод данных'!P225</f>
        <v>0</v>
      </c>
      <c r="N221">
        <f>'Ввод данных'!Q225</f>
        <v>0</v>
      </c>
      <c r="O221" s="2">
        <f>'Ввод данных'!R225</f>
        <v>0</v>
      </c>
      <c r="P221">
        <f>'Ввод данных'!S225</f>
        <v>0</v>
      </c>
      <c r="Q221" s="1" t="b">
        <f>IF('Ввод данных'!T225=4,1,(IF('Ввод данных'!T225=1,1,(IF('Ввод данных'!T225=2,0,(IF('Ввод данных'!T225=3,0)))))))</f>
        <v>0</v>
      </c>
      <c r="R221" s="3" t="b">
        <f>IF('Ввод данных'!U225=4,1,(IF('Ввод данных'!U225=3,2,(IF('Ввод данных'!U225=2,3,(IF('Ввод данных'!U225=1,4)))))))</f>
        <v>0</v>
      </c>
      <c r="S221">
        <f>'Ввод данных'!V225</f>
        <v>0</v>
      </c>
      <c r="T221">
        <f>'Ввод данных'!W225</f>
        <v>0</v>
      </c>
      <c r="U221" s="3" t="b">
        <f>IF('Ввод данных'!X225=4,1,(IF('Ввод данных'!X225=3,2,(IF('Ввод данных'!X225=2,3,(IF('Ввод данных'!X225=1,4)))))))</f>
        <v>0</v>
      </c>
      <c r="V221" s="3" t="b">
        <f>IF('Ввод данных'!Y225=4,1,(IF('Ввод данных'!Y225=3,2,(IF('Ввод данных'!Y225=2,3,(IF('Ввод данных'!Y225=1,4)))))))</f>
        <v>0</v>
      </c>
      <c r="W221" s="3" t="b">
        <f>IF('Ввод данных'!Z225=4,1,(IF('Ввод данных'!Z225=3,2,(IF('Ввод данных'!Z225=2,3,(IF('Ввод данных'!Z225=1,4)))))))</f>
        <v>0</v>
      </c>
      <c r="X221">
        <f>'Ввод данных'!AA225</f>
        <v>0</v>
      </c>
      <c r="Y221">
        <f>'Ввод данных'!AB225</f>
        <v>0</v>
      </c>
      <c r="Z221">
        <f>'Ввод данных'!AC225</f>
        <v>0</v>
      </c>
      <c r="AA221">
        <f>'Ввод данных'!AD225</f>
        <v>0</v>
      </c>
      <c r="AB221" s="1" t="b">
        <f>IF('Ввод данных'!AE225=4,1,(IF('Ввод данных'!AE225=1,1,(IF('Ввод данных'!AE225=2,0,(IF('Ввод данных'!AE225=3,0)))))))</f>
        <v>0</v>
      </c>
      <c r="AC221">
        <f>'Ввод данных'!AF225</f>
        <v>0</v>
      </c>
      <c r="AD221">
        <f>'Ввод данных'!AG225</f>
        <v>0</v>
      </c>
      <c r="AE221" s="3" t="b">
        <f>IF('Ввод данных'!AH225=4,1,(IF('Ввод данных'!AH225=3,2,(IF('Ввод данных'!AH225=2,3,(IF('Ввод данных'!AH225=1,4)))))))</f>
        <v>0</v>
      </c>
      <c r="AF221">
        <f>'Ввод данных'!AI225</f>
        <v>0</v>
      </c>
      <c r="AG221">
        <f>'Ввод данных'!AJ225</f>
        <v>0</v>
      </c>
      <c r="AH221">
        <f>'Ввод данных'!AK225</f>
        <v>0</v>
      </c>
      <c r="AI221" s="3" t="b">
        <f>IF('Ввод данных'!AL225=4,1,(IF('Ввод данных'!AL225=3,2,(IF('Ввод данных'!AL225=2,3,(IF('Ввод данных'!AL225=1,4)))))))</f>
        <v>0</v>
      </c>
      <c r="AJ221">
        <f>'Ввод данных'!AM225</f>
        <v>0</v>
      </c>
      <c r="AK221">
        <f>'Ввод данных'!AN225</f>
        <v>0</v>
      </c>
      <c r="AL221">
        <f>'Ввод данных'!AO225</f>
        <v>0</v>
      </c>
      <c r="AM221">
        <f>'Ввод данных'!AP225</f>
        <v>0</v>
      </c>
      <c r="AN221">
        <f>'Ввод данных'!AQ225</f>
        <v>0</v>
      </c>
      <c r="AO221">
        <f>'Ввод данных'!AR225</f>
        <v>0</v>
      </c>
      <c r="AP221" s="1" t="b">
        <f>IF('Ввод данных'!AS225=4,1,(IF('Ввод данных'!AS225=1,1,(IF('Ввод данных'!AS225=2,0,(IF('Ввод данных'!AS225=3,0)))))))</f>
        <v>0</v>
      </c>
      <c r="AQ221">
        <f>'Ввод данных'!AT225</f>
        <v>0</v>
      </c>
      <c r="AR221">
        <f>'Ввод данных'!AU225</f>
        <v>0</v>
      </c>
      <c r="AS221" s="1" t="b">
        <f>IF('Ввод данных'!AV225=4,1,(IF('Ввод данных'!AV225=1,1,(IF('Ввод данных'!AV225=2,0,(IF('Ввод данных'!AV225=3,0)))))))</f>
        <v>0</v>
      </c>
      <c r="AT221" s="3" t="b">
        <f>IF('Ввод данных'!AW225=4,1,(IF('Ввод данных'!AW225=3,2,(IF('Ввод данных'!AW225=2,3,(IF('Ввод данных'!AW225=1,4)))))))</f>
        <v>0</v>
      </c>
      <c r="AU221">
        <f>'Ввод данных'!AX225</f>
        <v>0</v>
      </c>
      <c r="AV221">
        <f>'Ввод данных'!AY225</f>
        <v>0</v>
      </c>
      <c r="AW221">
        <f>'Ввод данных'!AZ225</f>
        <v>0</v>
      </c>
      <c r="AX221">
        <f>'Ввод данных'!BA225</f>
        <v>0</v>
      </c>
      <c r="AY221" s="3" t="b">
        <f>IF('Ввод данных'!BB225=4,1,(IF('Ввод данных'!BB225=3,2,(IF('Ввод данных'!BB225=2,3,(IF('Ввод данных'!BB225=1,4)))))))</f>
        <v>0</v>
      </c>
      <c r="AZ221">
        <f>'Ввод данных'!BC225</f>
        <v>0</v>
      </c>
      <c r="BA221" s="3" t="b">
        <f>IF('Ввод данных'!BD225=4,1,(IF('Ввод данных'!BD225=3,2,(IF('Ввод данных'!BD225=2,3,(IF('Ввод данных'!BD225=1,4)))))))</f>
        <v>0</v>
      </c>
      <c r="BB221">
        <f>'Ввод данных'!BE225</f>
        <v>0</v>
      </c>
      <c r="BC221">
        <f>'Ввод данных'!BF225</f>
        <v>0</v>
      </c>
      <c r="BD221" s="3" t="b">
        <f>IF('Ввод данных'!BG225=4,1,(IF('Ввод данных'!BG225=3,2,(IF('Ввод данных'!BG225=2,3,(IF('Ввод данных'!BG225=1,4)))))))</f>
        <v>0</v>
      </c>
      <c r="BE221" s="1" t="b">
        <f>IF('Ввод данных'!BH225=4,1,(IF('Ввод данных'!BH225=1,1,(IF('Ввод данных'!BH225=2,0,(IF('Ввод данных'!BH225=3,0)))))))</f>
        <v>0</v>
      </c>
      <c r="BF221" s="2">
        <f>'Ввод данных'!BI225</f>
        <v>0</v>
      </c>
      <c r="BG221">
        <f>'Ввод данных'!BJ225</f>
        <v>0</v>
      </c>
      <c r="BH221">
        <f>'Ввод данных'!BK225</f>
        <v>0</v>
      </c>
      <c r="BI221">
        <f>'Ввод данных'!BL225</f>
        <v>0</v>
      </c>
      <c r="BJ221">
        <f>'Ввод данных'!BM225</f>
        <v>0</v>
      </c>
      <c r="BK221">
        <f>'Ввод данных'!BN225</f>
        <v>0</v>
      </c>
      <c r="BL221">
        <f>'Ввод данных'!BO225</f>
        <v>0</v>
      </c>
      <c r="BM221" s="1" t="b">
        <f>IF('Ввод данных'!BP225=4,1,(IF('Ввод данных'!BP225=1,1,(IF('Ввод данных'!BP225=2,0,(IF('Ввод данных'!BP225=3,0)))))))</f>
        <v>0</v>
      </c>
      <c r="BN221">
        <f>'Ввод данных'!BQ225</f>
        <v>0</v>
      </c>
      <c r="BO221">
        <f>'Ввод данных'!BR225</f>
        <v>0</v>
      </c>
      <c r="BP221" s="3" t="b">
        <f>IF('Ввод данных'!BS225=4,1,(IF('Ввод данных'!BS225=3,2,(IF('Ввод данных'!BS225=2,3,(IF('Ввод данных'!BS225=1,4)))))))</f>
        <v>0</v>
      </c>
      <c r="BQ221">
        <f>'Ввод данных'!BT225</f>
        <v>0</v>
      </c>
      <c r="BR221">
        <f>'Ввод данных'!BU225</f>
        <v>0</v>
      </c>
      <c r="BS221">
        <f>'Ввод данных'!BV225</f>
        <v>0</v>
      </c>
      <c r="BT221" s="45">
        <f>'Ввод данных'!BH225</f>
        <v>0</v>
      </c>
      <c r="BU221" s="45">
        <f>'Ввод данных'!G225</f>
        <v>0</v>
      </c>
      <c r="BV221" s="45">
        <f>'Ввод данных'!AV225</f>
        <v>0</v>
      </c>
    </row>
    <row r="222" spans="1:74" x14ac:dyDescent="0.25">
      <c r="A222" s="3" t="b">
        <f>IF('Ввод данных'!D226=4,1,(IF('Ввод данных'!D226=3,2,(IF('Ввод данных'!D226=2,3,(IF('Ввод данных'!D226=1,4)))))))</f>
        <v>0</v>
      </c>
      <c r="B222">
        <f>'Ввод данных'!E226</f>
        <v>0</v>
      </c>
      <c r="C222">
        <f>'Ввод данных'!F226</f>
        <v>0</v>
      </c>
      <c r="D222" s="1" t="b">
        <f>IF('Ввод данных'!G226=4,1,(IF('Ввод данных'!G226=1,1,(IF('Ввод данных'!G226=2,0,(IF('Ввод данных'!G226=3,0)))))))</f>
        <v>0</v>
      </c>
      <c r="E222" s="3" t="b">
        <f>IF('Ввод данных'!H226=4,1,(IF('Ввод данных'!H226=3,2,(IF('Ввод данных'!H226=2,3,(IF('Ввод данных'!H226=1,4)))))))</f>
        <v>0</v>
      </c>
      <c r="F222">
        <f>'Ввод данных'!I226</f>
        <v>0</v>
      </c>
      <c r="G222">
        <f>'Ввод данных'!J226</f>
        <v>0</v>
      </c>
      <c r="H222">
        <f>'Ввод данных'!K226</f>
        <v>0</v>
      </c>
      <c r="I222">
        <f>'Ввод данных'!L226</f>
        <v>0</v>
      </c>
      <c r="J222">
        <f>'Ввод данных'!M226</f>
        <v>0</v>
      </c>
      <c r="K222">
        <f>'Ввод данных'!N226</f>
        <v>0</v>
      </c>
      <c r="L222">
        <f>'Ввод данных'!O226</f>
        <v>0</v>
      </c>
      <c r="M222">
        <f>'Ввод данных'!P226</f>
        <v>0</v>
      </c>
      <c r="N222">
        <f>'Ввод данных'!Q226</f>
        <v>0</v>
      </c>
      <c r="O222" s="2">
        <f>'Ввод данных'!R226</f>
        <v>0</v>
      </c>
      <c r="P222">
        <f>'Ввод данных'!S226</f>
        <v>0</v>
      </c>
      <c r="Q222" s="1" t="b">
        <f>IF('Ввод данных'!T226=4,1,(IF('Ввод данных'!T226=1,1,(IF('Ввод данных'!T226=2,0,(IF('Ввод данных'!T226=3,0)))))))</f>
        <v>0</v>
      </c>
      <c r="R222" s="3" t="b">
        <f>IF('Ввод данных'!U226=4,1,(IF('Ввод данных'!U226=3,2,(IF('Ввод данных'!U226=2,3,(IF('Ввод данных'!U226=1,4)))))))</f>
        <v>0</v>
      </c>
      <c r="S222">
        <f>'Ввод данных'!V226</f>
        <v>0</v>
      </c>
      <c r="T222">
        <f>'Ввод данных'!W226</f>
        <v>0</v>
      </c>
      <c r="U222" s="3" t="b">
        <f>IF('Ввод данных'!X226=4,1,(IF('Ввод данных'!X226=3,2,(IF('Ввод данных'!X226=2,3,(IF('Ввод данных'!X226=1,4)))))))</f>
        <v>0</v>
      </c>
      <c r="V222" s="3" t="b">
        <f>IF('Ввод данных'!Y226=4,1,(IF('Ввод данных'!Y226=3,2,(IF('Ввод данных'!Y226=2,3,(IF('Ввод данных'!Y226=1,4)))))))</f>
        <v>0</v>
      </c>
      <c r="W222" s="3" t="b">
        <f>IF('Ввод данных'!Z226=4,1,(IF('Ввод данных'!Z226=3,2,(IF('Ввод данных'!Z226=2,3,(IF('Ввод данных'!Z226=1,4)))))))</f>
        <v>0</v>
      </c>
      <c r="X222">
        <f>'Ввод данных'!AA226</f>
        <v>0</v>
      </c>
      <c r="Y222">
        <f>'Ввод данных'!AB226</f>
        <v>0</v>
      </c>
      <c r="Z222">
        <f>'Ввод данных'!AC226</f>
        <v>0</v>
      </c>
      <c r="AA222">
        <f>'Ввод данных'!AD226</f>
        <v>0</v>
      </c>
      <c r="AB222" s="1" t="b">
        <f>IF('Ввод данных'!AE226=4,1,(IF('Ввод данных'!AE226=1,1,(IF('Ввод данных'!AE226=2,0,(IF('Ввод данных'!AE226=3,0)))))))</f>
        <v>0</v>
      </c>
      <c r="AC222">
        <f>'Ввод данных'!AF226</f>
        <v>0</v>
      </c>
      <c r="AD222">
        <f>'Ввод данных'!AG226</f>
        <v>0</v>
      </c>
      <c r="AE222" s="3" t="b">
        <f>IF('Ввод данных'!AH226=4,1,(IF('Ввод данных'!AH226=3,2,(IF('Ввод данных'!AH226=2,3,(IF('Ввод данных'!AH226=1,4)))))))</f>
        <v>0</v>
      </c>
      <c r="AF222">
        <f>'Ввод данных'!AI226</f>
        <v>0</v>
      </c>
      <c r="AG222">
        <f>'Ввод данных'!AJ226</f>
        <v>0</v>
      </c>
      <c r="AH222">
        <f>'Ввод данных'!AK226</f>
        <v>0</v>
      </c>
      <c r="AI222" s="3" t="b">
        <f>IF('Ввод данных'!AL226=4,1,(IF('Ввод данных'!AL226=3,2,(IF('Ввод данных'!AL226=2,3,(IF('Ввод данных'!AL226=1,4)))))))</f>
        <v>0</v>
      </c>
      <c r="AJ222">
        <f>'Ввод данных'!AM226</f>
        <v>0</v>
      </c>
      <c r="AK222">
        <f>'Ввод данных'!AN226</f>
        <v>0</v>
      </c>
      <c r="AL222">
        <f>'Ввод данных'!AO226</f>
        <v>0</v>
      </c>
      <c r="AM222">
        <f>'Ввод данных'!AP226</f>
        <v>0</v>
      </c>
      <c r="AN222">
        <f>'Ввод данных'!AQ226</f>
        <v>0</v>
      </c>
      <c r="AO222">
        <f>'Ввод данных'!AR226</f>
        <v>0</v>
      </c>
      <c r="AP222" s="1" t="b">
        <f>IF('Ввод данных'!AS226=4,1,(IF('Ввод данных'!AS226=1,1,(IF('Ввод данных'!AS226=2,0,(IF('Ввод данных'!AS226=3,0)))))))</f>
        <v>0</v>
      </c>
      <c r="AQ222">
        <f>'Ввод данных'!AT226</f>
        <v>0</v>
      </c>
      <c r="AR222">
        <f>'Ввод данных'!AU226</f>
        <v>0</v>
      </c>
      <c r="AS222" s="1" t="b">
        <f>IF('Ввод данных'!AV226=4,1,(IF('Ввод данных'!AV226=1,1,(IF('Ввод данных'!AV226=2,0,(IF('Ввод данных'!AV226=3,0)))))))</f>
        <v>0</v>
      </c>
      <c r="AT222" s="3" t="b">
        <f>IF('Ввод данных'!AW226=4,1,(IF('Ввод данных'!AW226=3,2,(IF('Ввод данных'!AW226=2,3,(IF('Ввод данных'!AW226=1,4)))))))</f>
        <v>0</v>
      </c>
      <c r="AU222">
        <f>'Ввод данных'!AX226</f>
        <v>0</v>
      </c>
      <c r="AV222">
        <f>'Ввод данных'!AY226</f>
        <v>0</v>
      </c>
      <c r="AW222">
        <f>'Ввод данных'!AZ226</f>
        <v>0</v>
      </c>
      <c r="AX222">
        <f>'Ввод данных'!BA226</f>
        <v>0</v>
      </c>
      <c r="AY222" s="3" t="b">
        <f>IF('Ввод данных'!BB226=4,1,(IF('Ввод данных'!BB226=3,2,(IF('Ввод данных'!BB226=2,3,(IF('Ввод данных'!BB226=1,4)))))))</f>
        <v>0</v>
      </c>
      <c r="AZ222">
        <f>'Ввод данных'!BC226</f>
        <v>0</v>
      </c>
      <c r="BA222" s="3" t="b">
        <f>IF('Ввод данных'!BD226=4,1,(IF('Ввод данных'!BD226=3,2,(IF('Ввод данных'!BD226=2,3,(IF('Ввод данных'!BD226=1,4)))))))</f>
        <v>0</v>
      </c>
      <c r="BB222">
        <f>'Ввод данных'!BE226</f>
        <v>0</v>
      </c>
      <c r="BC222">
        <f>'Ввод данных'!BF226</f>
        <v>0</v>
      </c>
      <c r="BD222" s="3" t="b">
        <f>IF('Ввод данных'!BG226=4,1,(IF('Ввод данных'!BG226=3,2,(IF('Ввод данных'!BG226=2,3,(IF('Ввод данных'!BG226=1,4)))))))</f>
        <v>0</v>
      </c>
      <c r="BE222" s="1" t="b">
        <f>IF('Ввод данных'!BH226=4,1,(IF('Ввод данных'!BH226=1,1,(IF('Ввод данных'!BH226=2,0,(IF('Ввод данных'!BH226=3,0)))))))</f>
        <v>0</v>
      </c>
      <c r="BF222" s="2">
        <f>'Ввод данных'!BI226</f>
        <v>0</v>
      </c>
      <c r="BG222">
        <f>'Ввод данных'!BJ226</f>
        <v>0</v>
      </c>
      <c r="BH222">
        <f>'Ввод данных'!BK226</f>
        <v>0</v>
      </c>
      <c r="BI222">
        <f>'Ввод данных'!BL226</f>
        <v>0</v>
      </c>
      <c r="BJ222">
        <f>'Ввод данных'!BM226</f>
        <v>0</v>
      </c>
      <c r="BK222">
        <f>'Ввод данных'!BN226</f>
        <v>0</v>
      </c>
      <c r="BL222">
        <f>'Ввод данных'!BO226</f>
        <v>0</v>
      </c>
      <c r="BM222" s="1" t="b">
        <f>IF('Ввод данных'!BP226=4,1,(IF('Ввод данных'!BP226=1,1,(IF('Ввод данных'!BP226=2,0,(IF('Ввод данных'!BP226=3,0)))))))</f>
        <v>0</v>
      </c>
      <c r="BN222">
        <f>'Ввод данных'!BQ226</f>
        <v>0</v>
      </c>
      <c r="BO222">
        <f>'Ввод данных'!BR226</f>
        <v>0</v>
      </c>
      <c r="BP222" s="3" t="b">
        <f>IF('Ввод данных'!BS226=4,1,(IF('Ввод данных'!BS226=3,2,(IF('Ввод данных'!BS226=2,3,(IF('Ввод данных'!BS226=1,4)))))))</f>
        <v>0</v>
      </c>
      <c r="BQ222">
        <f>'Ввод данных'!BT226</f>
        <v>0</v>
      </c>
      <c r="BR222">
        <f>'Ввод данных'!BU226</f>
        <v>0</v>
      </c>
      <c r="BS222">
        <f>'Ввод данных'!BV226</f>
        <v>0</v>
      </c>
      <c r="BT222" s="45">
        <f>'Ввод данных'!BH226</f>
        <v>0</v>
      </c>
      <c r="BU222" s="45">
        <f>'Ввод данных'!G226</f>
        <v>0</v>
      </c>
      <c r="BV222" s="45">
        <f>'Ввод данных'!AV226</f>
        <v>0</v>
      </c>
    </row>
    <row r="223" spans="1:74" x14ac:dyDescent="0.25">
      <c r="A223" s="3" t="b">
        <f>IF('Ввод данных'!D227=4,1,(IF('Ввод данных'!D227=3,2,(IF('Ввод данных'!D227=2,3,(IF('Ввод данных'!D227=1,4)))))))</f>
        <v>0</v>
      </c>
      <c r="B223">
        <f>'Ввод данных'!E227</f>
        <v>0</v>
      </c>
      <c r="C223">
        <f>'Ввод данных'!F227</f>
        <v>0</v>
      </c>
      <c r="D223" s="1" t="b">
        <f>IF('Ввод данных'!G227=4,1,(IF('Ввод данных'!G227=1,1,(IF('Ввод данных'!G227=2,0,(IF('Ввод данных'!G227=3,0)))))))</f>
        <v>0</v>
      </c>
      <c r="E223" s="3" t="b">
        <f>IF('Ввод данных'!H227=4,1,(IF('Ввод данных'!H227=3,2,(IF('Ввод данных'!H227=2,3,(IF('Ввод данных'!H227=1,4)))))))</f>
        <v>0</v>
      </c>
      <c r="F223">
        <f>'Ввод данных'!I227</f>
        <v>0</v>
      </c>
      <c r="G223">
        <f>'Ввод данных'!J227</f>
        <v>0</v>
      </c>
      <c r="H223">
        <f>'Ввод данных'!K227</f>
        <v>0</v>
      </c>
      <c r="I223">
        <f>'Ввод данных'!L227</f>
        <v>0</v>
      </c>
      <c r="J223">
        <f>'Ввод данных'!M227</f>
        <v>0</v>
      </c>
      <c r="K223">
        <f>'Ввод данных'!N227</f>
        <v>0</v>
      </c>
      <c r="L223">
        <f>'Ввод данных'!O227</f>
        <v>0</v>
      </c>
      <c r="M223">
        <f>'Ввод данных'!P227</f>
        <v>0</v>
      </c>
      <c r="N223">
        <f>'Ввод данных'!Q227</f>
        <v>0</v>
      </c>
      <c r="O223" s="2">
        <f>'Ввод данных'!R227</f>
        <v>0</v>
      </c>
      <c r="P223">
        <f>'Ввод данных'!S227</f>
        <v>0</v>
      </c>
      <c r="Q223" s="1" t="b">
        <f>IF('Ввод данных'!T227=4,1,(IF('Ввод данных'!T227=1,1,(IF('Ввод данных'!T227=2,0,(IF('Ввод данных'!T227=3,0)))))))</f>
        <v>0</v>
      </c>
      <c r="R223" s="3" t="b">
        <f>IF('Ввод данных'!U227=4,1,(IF('Ввод данных'!U227=3,2,(IF('Ввод данных'!U227=2,3,(IF('Ввод данных'!U227=1,4)))))))</f>
        <v>0</v>
      </c>
      <c r="S223">
        <f>'Ввод данных'!V227</f>
        <v>0</v>
      </c>
      <c r="T223">
        <f>'Ввод данных'!W227</f>
        <v>0</v>
      </c>
      <c r="U223" s="3" t="b">
        <f>IF('Ввод данных'!X227=4,1,(IF('Ввод данных'!X227=3,2,(IF('Ввод данных'!X227=2,3,(IF('Ввод данных'!X227=1,4)))))))</f>
        <v>0</v>
      </c>
      <c r="V223" s="3" t="b">
        <f>IF('Ввод данных'!Y227=4,1,(IF('Ввод данных'!Y227=3,2,(IF('Ввод данных'!Y227=2,3,(IF('Ввод данных'!Y227=1,4)))))))</f>
        <v>0</v>
      </c>
      <c r="W223" s="3" t="b">
        <f>IF('Ввод данных'!Z227=4,1,(IF('Ввод данных'!Z227=3,2,(IF('Ввод данных'!Z227=2,3,(IF('Ввод данных'!Z227=1,4)))))))</f>
        <v>0</v>
      </c>
      <c r="X223">
        <f>'Ввод данных'!AA227</f>
        <v>0</v>
      </c>
      <c r="Y223">
        <f>'Ввод данных'!AB227</f>
        <v>0</v>
      </c>
      <c r="Z223">
        <f>'Ввод данных'!AC227</f>
        <v>0</v>
      </c>
      <c r="AA223">
        <f>'Ввод данных'!AD227</f>
        <v>0</v>
      </c>
      <c r="AB223" s="1" t="b">
        <f>IF('Ввод данных'!AE227=4,1,(IF('Ввод данных'!AE227=1,1,(IF('Ввод данных'!AE227=2,0,(IF('Ввод данных'!AE227=3,0)))))))</f>
        <v>0</v>
      </c>
      <c r="AC223">
        <f>'Ввод данных'!AF227</f>
        <v>0</v>
      </c>
      <c r="AD223">
        <f>'Ввод данных'!AG227</f>
        <v>0</v>
      </c>
      <c r="AE223" s="3" t="b">
        <f>IF('Ввод данных'!AH227=4,1,(IF('Ввод данных'!AH227=3,2,(IF('Ввод данных'!AH227=2,3,(IF('Ввод данных'!AH227=1,4)))))))</f>
        <v>0</v>
      </c>
      <c r="AF223">
        <f>'Ввод данных'!AI227</f>
        <v>0</v>
      </c>
      <c r="AG223">
        <f>'Ввод данных'!AJ227</f>
        <v>0</v>
      </c>
      <c r="AH223">
        <f>'Ввод данных'!AK227</f>
        <v>0</v>
      </c>
      <c r="AI223" s="3" t="b">
        <f>IF('Ввод данных'!AL227=4,1,(IF('Ввод данных'!AL227=3,2,(IF('Ввод данных'!AL227=2,3,(IF('Ввод данных'!AL227=1,4)))))))</f>
        <v>0</v>
      </c>
      <c r="AJ223">
        <f>'Ввод данных'!AM227</f>
        <v>0</v>
      </c>
      <c r="AK223">
        <f>'Ввод данных'!AN227</f>
        <v>0</v>
      </c>
      <c r="AL223">
        <f>'Ввод данных'!AO227</f>
        <v>0</v>
      </c>
      <c r="AM223">
        <f>'Ввод данных'!AP227</f>
        <v>0</v>
      </c>
      <c r="AN223">
        <f>'Ввод данных'!AQ227</f>
        <v>0</v>
      </c>
      <c r="AO223">
        <f>'Ввод данных'!AR227</f>
        <v>0</v>
      </c>
      <c r="AP223" s="1" t="b">
        <f>IF('Ввод данных'!AS227=4,1,(IF('Ввод данных'!AS227=1,1,(IF('Ввод данных'!AS227=2,0,(IF('Ввод данных'!AS227=3,0)))))))</f>
        <v>0</v>
      </c>
      <c r="AQ223">
        <f>'Ввод данных'!AT227</f>
        <v>0</v>
      </c>
      <c r="AR223">
        <f>'Ввод данных'!AU227</f>
        <v>0</v>
      </c>
      <c r="AS223" s="1" t="b">
        <f>IF('Ввод данных'!AV227=4,1,(IF('Ввод данных'!AV227=1,1,(IF('Ввод данных'!AV227=2,0,(IF('Ввод данных'!AV227=3,0)))))))</f>
        <v>0</v>
      </c>
      <c r="AT223" s="3" t="b">
        <f>IF('Ввод данных'!AW227=4,1,(IF('Ввод данных'!AW227=3,2,(IF('Ввод данных'!AW227=2,3,(IF('Ввод данных'!AW227=1,4)))))))</f>
        <v>0</v>
      </c>
      <c r="AU223">
        <f>'Ввод данных'!AX227</f>
        <v>0</v>
      </c>
      <c r="AV223">
        <f>'Ввод данных'!AY227</f>
        <v>0</v>
      </c>
      <c r="AW223">
        <f>'Ввод данных'!AZ227</f>
        <v>0</v>
      </c>
      <c r="AX223">
        <f>'Ввод данных'!BA227</f>
        <v>0</v>
      </c>
      <c r="AY223" s="3" t="b">
        <f>IF('Ввод данных'!BB227=4,1,(IF('Ввод данных'!BB227=3,2,(IF('Ввод данных'!BB227=2,3,(IF('Ввод данных'!BB227=1,4)))))))</f>
        <v>0</v>
      </c>
      <c r="AZ223">
        <f>'Ввод данных'!BC227</f>
        <v>0</v>
      </c>
      <c r="BA223" s="3" t="b">
        <f>IF('Ввод данных'!BD227=4,1,(IF('Ввод данных'!BD227=3,2,(IF('Ввод данных'!BD227=2,3,(IF('Ввод данных'!BD227=1,4)))))))</f>
        <v>0</v>
      </c>
      <c r="BB223">
        <f>'Ввод данных'!BE227</f>
        <v>0</v>
      </c>
      <c r="BC223">
        <f>'Ввод данных'!BF227</f>
        <v>0</v>
      </c>
      <c r="BD223" s="3" t="b">
        <f>IF('Ввод данных'!BG227=4,1,(IF('Ввод данных'!BG227=3,2,(IF('Ввод данных'!BG227=2,3,(IF('Ввод данных'!BG227=1,4)))))))</f>
        <v>0</v>
      </c>
      <c r="BE223" s="1" t="b">
        <f>IF('Ввод данных'!BH227=4,1,(IF('Ввод данных'!BH227=1,1,(IF('Ввод данных'!BH227=2,0,(IF('Ввод данных'!BH227=3,0)))))))</f>
        <v>0</v>
      </c>
      <c r="BF223" s="2">
        <f>'Ввод данных'!BI227</f>
        <v>0</v>
      </c>
      <c r="BG223">
        <f>'Ввод данных'!BJ227</f>
        <v>0</v>
      </c>
      <c r="BH223">
        <f>'Ввод данных'!BK227</f>
        <v>0</v>
      </c>
      <c r="BI223">
        <f>'Ввод данных'!BL227</f>
        <v>0</v>
      </c>
      <c r="BJ223">
        <f>'Ввод данных'!BM227</f>
        <v>0</v>
      </c>
      <c r="BK223">
        <f>'Ввод данных'!BN227</f>
        <v>0</v>
      </c>
      <c r="BL223">
        <f>'Ввод данных'!BO227</f>
        <v>0</v>
      </c>
      <c r="BM223" s="1" t="b">
        <f>IF('Ввод данных'!BP227=4,1,(IF('Ввод данных'!BP227=1,1,(IF('Ввод данных'!BP227=2,0,(IF('Ввод данных'!BP227=3,0)))))))</f>
        <v>0</v>
      </c>
      <c r="BN223">
        <f>'Ввод данных'!BQ227</f>
        <v>0</v>
      </c>
      <c r="BO223">
        <f>'Ввод данных'!BR227</f>
        <v>0</v>
      </c>
      <c r="BP223" s="3" t="b">
        <f>IF('Ввод данных'!BS227=4,1,(IF('Ввод данных'!BS227=3,2,(IF('Ввод данных'!BS227=2,3,(IF('Ввод данных'!BS227=1,4)))))))</f>
        <v>0</v>
      </c>
      <c r="BQ223">
        <f>'Ввод данных'!BT227</f>
        <v>0</v>
      </c>
      <c r="BR223">
        <f>'Ввод данных'!BU227</f>
        <v>0</v>
      </c>
      <c r="BS223">
        <f>'Ввод данных'!BV227</f>
        <v>0</v>
      </c>
      <c r="BT223" s="45">
        <f>'Ввод данных'!BH227</f>
        <v>0</v>
      </c>
      <c r="BU223" s="45">
        <f>'Ввод данных'!G227</f>
        <v>0</v>
      </c>
      <c r="BV223" s="45">
        <f>'Ввод данных'!AV227</f>
        <v>0</v>
      </c>
    </row>
    <row r="224" spans="1:74" x14ac:dyDescent="0.25">
      <c r="A224" s="3" t="b">
        <f>IF('Ввод данных'!D228=4,1,(IF('Ввод данных'!D228=3,2,(IF('Ввод данных'!D228=2,3,(IF('Ввод данных'!D228=1,4)))))))</f>
        <v>0</v>
      </c>
      <c r="B224">
        <f>'Ввод данных'!E228</f>
        <v>0</v>
      </c>
      <c r="C224">
        <f>'Ввод данных'!F228</f>
        <v>0</v>
      </c>
      <c r="D224" s="1" t="b">
        <f>IF('Ввод данных'!G228=4,1,(IF('Ввод данных'!G228=1,1,(IF('Ввод данных'!G228=2,0,(IF('Ввод данных'!G228=3,0)))))))</f>
        <v>0</v>
      </c>
      <c r="E224" s="3" t="b">
        <f>IF('Ввод данных'!H228=4,1,(IF('Ввод данных'!H228=3,2,(IF('Ввод данных'!H228=2,3,(IF('Ввод данных'!H228=1,4)))))))</f>
        <v>0</v>
      </c>
      <c r="F224">
        <f>'Ввод данных'!I228</f>
        <v>0</v>
      </c>
      <c r="G224">
        <f>'Ввод данных'!J228</f>
        <v>0</v>
      </c>
      <c r="H224">
        <f>'Ввод данных'!K228</f>
        <v>0</v>
      </c>
      <c r="I224">
        <f>'Ввод данных'!L228</f>
        <v>0</v>
      </c>
      <c r="J224">
        <f>'Ввод данных'!M228</f>
        <v>0</v>
      </c>
      <c r="K224">
        <f>'Ввод данных'!N228</f>
        <v>0</v>
      </c>
      <c r="L224">
        <f>'Ввод данных'!O228</f>
        <v>0</v>
      </c>
      <c r="M224">
        <f>'Ввод данных'!P228</f>
        <v>0</v>
      </c>
      <c r="N224">
        <f>'Ввод данных'!Q228</f>
        <v>0</v>
      </c>
      <c r="O224" s="2">
        <f>'Ввод данных'!R228</f>
        <v>0</v>
      </c>
      <c r="P224">
        <f>'Ввод данных'!S228</f>
        <v>0</v>
      </c>
      <c r="Q224" s="1" t="b">
        <f>IF('Ввод данных'!T228=4,1,(IF('Ввод данных'!T228=1,1,(IF('Ввод данных'!T228=2,0,(IF('Ввод данных'!T228=3,0)))))))</f>
        <v>0</v>
      </c>
      <c r="R224" s="3" t="b">
        <f>IF('Ввод данных'!U228=4,1,(IF('Ввод данных'!U228=3,2,(IF('Ввод данных'!U228=2,3,(IF('Ввод данных'!U228=1,4)))))))</f>
        <v>0</v>
      </c>
      <c r="S224">
        <f>'Ввод данных'!V228</f>
        <v>0</v>
      </c>
      <c r="T224">
        <f>'Ввод данных'!W228</f>
        <v>0</v>
      </c>
      <c r="U224" s="3" t="b">
        <f>IF('Ввод данных'!X228=4,1,(IF('Ввод данных'!X228=3,2,(IF('Ввод данных'!X228=2,3,(IF('Ввод данных'!X228=1,4)))))))</f>
        <v>0</v>
      </c>
      <c r="V224" s="3" t="b">
        <f>IF('Ввод данных'!Y228=4,1,(IF('Ввод данных'!Y228=3,2,(IF('Ввод данных'!Y228=2,3,(IF('Ввод данных'!Y228=1,4)))))))</f>
        <v>0</v>
      </c>
      <c r="W224" s="3" t="b">
        <f>IF('Ввод данных'!Z228=4,1,(IF('Ввод данных'!Z228=3,2,(IF('Ввод данных'!Z228=2,3,(IF('Ввод данных'!Z228=1,4)))))))</f>
        <v>0</v>
      </c>
      <c r="X224">
        <f>'Ввод данных'!AA228</f>
        <v>0</v>
      </c>
      <c r="Y224">
        <f>'Ввод данных'!AB228</f>
        <v>0</v>
      </c>
      <c r="Z224">
        <f>'Ввод данных'!AC228</f>
        <v>0</v>
      </c>
      <c r="AA224">
        <f>'Ввод данных'!AD228</f>
        <v>0</v>
      </c>
      <c r="AB224" s="1" t="b">
        <f>IF('Ввод данных'!AE228=4,1,(IF('Ввод данных'!AE228=1,1,(IF('Ввод данных'!AE228=2,0,(IF('Ввод данных'!AE228=3,0)))))))</f>
        <v>0</v>
      </c>
      <c r="AC224">
        <f>'Ввод данных'!AF228</f>
        <v>0</v>
      </c>
      <c r="AD224">
        <f>'Ввод данных'!AG228</f>
        <v>0</v>
      </c>
      <c r="AE224" s="3" t="b">
        <f>IF('Ввод данных'!AH228=4,1,(IF('Ввод данных'!AH228=3,2,(IF('Ввод данных'!AH228=2,3,(IF('Ввод данных'!AH228=1,4)))))))</f>
        <v>0</v>
      </c>
      <c r="AF224">
        <f>'Ввод данных'!AI228</f>
        <v>0</v>
      </c>
      <c r="AG224">
        <f>'Ввод данных'!AJ228</f>
        <v>0</v>
      </c>
      <c r="AH224">
        <f>'Ввод данных'!AK228</f>
        <v>0</v>
      </c>
      <c r="AI224" s="3" t="b">
        <f>IF('Ввод данных'!AL228=4,1,(IF('Ввод данных'!AL228=3,2,(IF('Ввод данных'!AL228=2,3,(IF('Ввод данных'!AL228=1,4)))))))</f>
        <v>0</v>
      </c>
      <c r="AJ224">
        <f>'Ввод данных'!AM228</f>
        <v>0</v>
      </c>
      <c r="AK224">
        <f>'Ввод данных'!AN228</f>
        <v>0</v>
      </c>
      <c r="AL224">
        <f>'Ввод данных'!AO228</f>
        <v>0</v>
      </c>
      <c r="AM224">
        <f>'Ввод данных'!AP228</f>
        <v>0</v>
      </c>
      <c r="AN224">
        <f>'Ввод данных'!AQ228</f>
        <v>0</v>
      </c>
      <c r="AO224">
        <f>'Ввод данных'!AR228</f>
        <v>0</v>
      </c>
      <c r="AP224" s="1" t="b">
        <f>IF('Ввод данных'!AS228=4,1,(IF('Ввод данных'!AS228=1,1,(IF('Ввод данных'!AS228=2,0,(IF('Ввод данных'!AS228=3,0)))))))</f>
        <v>0</v>
      </c>
      <c r="AQ224">
        <f>'Ввод данных'!AT228</f>
        <v>0</v>
      </c>
      <c r="AR224">
        <f>'Ввод данных'!AU228</f>
        <v>0</v>
      </c>
      <c r="AS224" s="1" t="b">
        <f>IF('Ввод данных'!AV228=4,1,(IF('Ввод данных'!AV228=1,1,(IF('Ввод данных'!AV228=2,0,(IF('Ввод данных'!AV228=3,0)))))))</f>
        <v>0</v>
      </c>
      <c r="AT224" s="3" t="b">
        <f>IF('Ввод данных'!AW228=4,1,(IF('Ввод данных'!AW228=3,2,(IF('Ввод данных'!AW228=2,3,(IF('Ввод данных'!AW228=1,4)))))))</f>
        <v>0</v>
      </c>
      <c r="AU224">
        <f>'Ввод данных'!AX228</f>
        <v>0</v>
      </c>
      <c r="AV224">
        <f>'Ввод данных'!AY228</f>
        <v>0</v>
      </c>
      <c r="AW224">
        <f>'Ввод данных'!AZ228</f>
        <v>0</v>
      </c>
      <c r="AX224">
        <f>'Ввод данных'!BA228</f>
        <v>0</v>
      </c>
      <c r="AY224" s="3" t="b">
        <f>IF('Ввод данных'!BB228=4,1,(IF('Ввод данных'!BB228=3,2,(IF('Ввод данных'!BB228=2,3,(IF('Ввод данных'!BB228=1,4)))))))</f>
        <v>0</v>
      </c>
      <c r="AZ224">
        <f>'Ввод данных'!BC228</f>
        <v>0</v>
      </c>
      <c r="BA224" s="3" t="b">
        <f>IF('Ввод данных'!BD228=4,1,(IF('Ввод данных'!BD228=3,2,(IF('Ввод данных'!BD228=2,3,(IF('Ввод данных'!BD228=1,4)))))))</f>
        <v>0</v>
      </c>
      <c r="BB224">
        <f>'Ввод данных'!BE228</f>
        <v>0</v>
      </c>
      <c r="BC224">
        <f>'Ввод данных'!BF228</f>
        <v>0</v>
      </c>
      <c r="BD224" s="3" t="b">
        <f>IF('Ввод данных'!BG228=4,1,(IF('Ввод данных'!BG228=3,2,(IF('Ввод данных'!BG228=2,3,(IF('Ввод данных'!BG228=1,4)))))))</f>
        <v>0</v>
      </c>
      <c r="BE224" s="1" t="b">
        <f>IF('Ввод данных'!BH228=4,1,(IF('Ввод данных'!BH228=1,1,(IF('Ввод данных'!BH228=2,0,(IF('Ввод данных'!BH228=3,0)))))))</f>
        <v>0</v>
      </c>
      <c r="BF224" s="2">
        <f>'Ввод данных'!BI228</f>
        <v>0</v>
      </c>
      <c r="BG224">
        <f>'Ввод данных'!BJ228</f>
        <v>0</v>
      </c>
      <c r="BH224">
        <f>'Ввод данных'!BK228</f>
        <v>0</v>
      </c>
      <c r="BI224">
        <f>'Ввод данных'!BL228</f>
        <v>0</v>
      </c>
      <c r="BJ224">
        <f>'Ввод данных'!BM228</f>
        <v>0</v>
      </c>
      <c r="BK224">
        <f>'Ввод данных'!BN228</f>
        <v>0</v>
      </c>
      <c r="BL224">
        <f>'Ввод данных'!BO228</f>
        <v>0</v>
      </c>
      <c r="BM224" s="1" t="b">
        <f>IF('Ввод данных'!BP228=4,1,(IF('Ввод данных'!BP228=1,1,(IF('Ввод данных'!BP228=2,0,(IF('Ввод данных'!BP228=3,0)))))))</f>
        <v>0</v>
      </c>
      <c r="BN224">
        <f>'Ввод данных'!BQ228</f>
        <v>0</v>
      </c>
      <c r="BO224">
        <f>'Ввод данных'!BR228</f>
        <v>0</v>
      </c>
      <c r="BP224" s="3" t="b">
        <f>IF('Ввод данных'!BS228=4,1,(IF('Ввод данных'!BS228=3,2,(IF('Ввод данных'!BS228=2,3,(IF('Ввод данных'!BS228=1,4)))))))</f>
        <v>0</v>
      </c>
      <c r="BQ224">
        <f>'Ввод данных'!BT228</f>
        <v>0</v>
      </c>
      <c r="BR224">
        <f>'Ввод данных'!BU228</f>
        <v>0</v>
      </c>
      <c r="BS224">
        <f>'Ввод данных'!BV228</f>
        <v>0</v>
      </c>
      <c r="BT224" s="45">
        <f>'Ввод данных'!BH228</f>
        <v>0</v>
      </c>
      <c r="BU224" s="45">
        <f>'Ввод данных'!G228</f>
        <v>0</v>
      </c>
      <c r="BV224" s="45">
        <f>'Ввод данных'!AV228</f>
        <v>0</v>
      </c>
    </row>
    <row r="225" spans="1:74" x14ac:dyDescent="0.25">
      <c r="A225" s="3" t="b">
        <f>IF('Ввод данных'!D229=4,1,(IF('Ввод данных'!D229=3,2,(IF('Ввод данных'!D229=2,3,(IF('Ввод данных'!D229=1,4)))))))</f>
        <v>0</v>
      </c>
      <c r="B225">
        <f>'Ввод данных'!E229</f>
        <v>0</v>
      </c>
      <c r="C225">
        <f>'Ввод данных'!F229</f>
        <v>0</v>
      </c>
      <c r="D225" s="1" t="b">
        <f>IF('Ввод данных'!G229=4,1,(IF('Ввод данных'!G229=1,1,(IF('Ввод данных'!G229=2,0,(IF('Ввод данных'!G229=3,0)))))))</f>
        <v>0</v>
      </c>
      <c r="E225" s="3" t="b">
        <f>IF('Ввод данных'!H229=4,1,(IF('Ввод данных'!H229=3,2,(IF('Ввод данных'!H229=2,3,(IF('Ввод данных'!H229=1,4)))))))</f>
        <v>0</v>
      </c>
      <c r="F225">
        <f>'Ввод данных'!I229</f>
        <v>0</v>
      </c>
      <c r="G225">
        <f>'Ввод данных'!J229</f>
        <v>0</v>
      </c>
      <c r="H225">
        <f>'Ввод данных'!K229</f>
        <v>0</v>
      </c>
      <c r="I225">
        <f>'Ввод данных'!L229</f>
        <v>0</v>
      </c>
      <c r="J225">
        <f>'Ввод данных'!M229</f>
        <v>0</v>
      </c>
      <c r="K225">
        <f>'Ввод данных'!N229</f>
        <v>0</v>
      </c>
      <c r="L225">
        <f>'Ввод данных'!O229</f>
        <v>0</v>
      </c>
      <c r="M225">
        <f>'Ввод данных'!P229</f>
        <v>0</v>
      </c>
      <c r="N225">
        <f>'Ввод данных'!Q229</f>
        <v>0</v>
      </c>
      <c r="O225" s="2">
        <f>'Ввод данных'!R229</f>
        <v>0</v>
      </c>
      <c r="P225">
        <f>'Ввод данных'!S229</f>
        <v>0</v>
      </c>
      <c r="Q225" s="1" t="b">
        <f>IF('Ввод данных'!T229=4,1,(IF('Ввод данных'!T229=1,1,(IF('Ввод данных'!T229=2,0,(IF('Ввод данных'!T229=3,0)))))))</f>
        <v>0</v>
      </c>
      <c r="R225" s="3" t="b">
        <f>IF('Ввод данных'!U229=4,1,(IF('Ввод данных'!U229=3,2,(IF('Ввод данных'!U229=2,3,(IF('Ввод данных'!U229=1,4)))))))</f>
        <v>0</v>
      </c>
      <c r="S225">
        <f>'Ввод данных'!V229</f>
        <v>0</v>
      </c>
      <c r="T225">
        <f>'Ввод данных'!W229</f>
        <v>0</v>
      </c>
      <c r="U225" s="3" t="b">
        <f>IF('Ввод данных'!X229=4,1,(IF('Ввод данных'!X229=3,2,(IF('Ввод данных'!X229=2,3,(IF('Ввод данных'!X229=1,4)))))))</f>
        <v>0</v>
      </c>
      <c r="V225" s="3" t="b">
        <f>IF('Ввод данных'!Y229=4,1,(IF('Ввод данных'!Y229=3,2,(IF('Ввод данных'!Y229=2,3,(IF('Ввод данных'!Y229=1,4)))))))</f>
        <v>0</v>
      </c>
      <c r="W225" s="3" t="b">
        <f>IF('Ввод данных'!Z229=4,1,(IF('Ввод данных'!Z229=3,2,(IF('Ввод данных'!Z229=2,3,(IF('Ввод данных'!Z229=1,4)))))))</f>
        <v>0</v>
      </c>
      <c r="X225">
        <f>'Ввод данных'!AA229</f>
        <v>0</v>
      </c>
      <c r="Y225">
        <f>'Ввод данных'!AB229</f>
        <v>0</v>
      </c>
      <c r="Z225">
        <f>'Ввод данных'!AC229</f>
        <v>0</v>
      </c>
      <c r="AA225">
        <f>'Ввод данных'!AD229</f>
        <v>0</v>
      </c>
      <c r="AB225" s="1" t="b">
        <f>IF('Ввод данных'!AE229=4,1,(IF('Ввод данных'!AE229=1,1,(IF('Ввод данных'!AE229=2,0,(IF('Ввод данных'!AE229=3,0)))))))</f>
        <v>0</v>
      </c>
      <c r="AC225">
        <f>'Ввод данных'!AF229</f>
        <v>0</v>
      </c>
      <c r="AD225">
        <f>'Ввод данных'!AG229</f>
        <v>0</v>
      </c>
      <c r="AE225" s="3" t="b">
        <f>IF('Ввод данных'!AH229=4,1,(IF('Ввод данных'!AH229=3,2,(IF('Ввод данных'!AH229=2,3,(IF('Ввод данных'!AH229=1,4)))))))</f>
        <v>0</v>
      </c>
      <c r="AF225">
        <f>'Ввод данных'!AI229</f>
        <v>0</v>
      </c>
      <c r="AG225">
        <f>'Ввод данных'!AJ229</f>
        <v>0</v>
      </c>
      <c r="AH225">
        <f>'Ввод данных'!AK229</f>
        <v>0</v>
      </c>
      <c r="AI225" s="3" t="b">
        <f>IF('Ввод данных'!AL229=4,1,(IF('Ввод данных'!AL229=3,2,(IF('Ввод данных'!AL229=2,3,(IF('Ввод данных'!AL229=1,4)))))))</f>
        <v>0</v>
      </c>
      <c r="AJ225">
        <f>'Ввод данных'!AM229</f>
        <v>0</v>
      </c>
      <c r="AK225">
        <f>'Ввод данных'!AN229</f>
        <v>0</v>
      </c>
      <c r="AL225">
        <f>'Ввод данных'!AO229</f>
        <v>0</v>
      </c>
      <c r="AM225">
        <f>'Ввод данных'!AP229</f>
        <v>0</v>
      </c>
      <c r="AN225">
        <f>'Ввод данных'!AQ229</f>
        <v>0</v>
      </c>
      <c r="AO225">
        <f>'Ввод данных'!AR229</f>
        <v>0</v>
      </c>
      <c r="AP225" s="1" t="b">
        <f>IF('Ввод данных'!AS229=4,1,(IF('Ввод данных'!AS229=1,1,(IF('Ввод данных'!AS229=2,0,(IF('Ввод данных'!AS229=3,0)))))))</f>
        <v>0</v>
      </c>
      <c r="AQ225">
        <f>'Ввод данных'!AT229</f>
        <v>0</v>
      </c>
      <c r="AR225">
        <f>'Ввод данных'!AU229</f>
        <v>0</v>
      </c>
      <c r="AS225" s="1" t="b">
        <f>IF('Ввод данных'!AV229=4,1,(IF('Ввод данных'!AV229=1,1,(IF('Ввод данных'!AV229=2,0,(IF('Ввод данных'!AV229=3,0)))))))</f>
        <v>0</v>
      </c>
      <c r="AT225" s="3" t="b">
        <f>IF('Ввод данных'!AW229=4,1,(IF('Ввод данных'!AW229=3,2,(IF('Ввод данных'!AW229=2,3,(IF('Ввод данных'!AW229=1,4)))))))</f>
        <v>0</v>
      </c>
      <c r="AU225">
        <f>'Ввод данных'!AX229</f>
        <v>0</v>
      </c>
      <c r="AV225">
        <f>'Ввод данных'!AY229</f>
        <v>0</v>
      </c>
      <c r="AW225">
        <f>'Ввод данных'!AZ229</f>
        <v>0</v>
      </c>
      <c r="AX225">
        <f>'Ввод данных'!BA229</f>
        <v>0</v>
      </c>
      <c r="AY225" s="3" t="b">
        <f>IF('Ввод данных'!BB229=4,1,(IF('Ввод данных'!BB229=3,2,(IF('Ввод данных'!BB229=2,3,(IF('Ввод данных'!BB229=1,4)))))))</f>
        <v>0</v>
      </c>
      <c r="AZ225">
        <f>'Ввод данных'!BC229</f>
        <v>0</v>
      </c>
      <c r="BA225" s="3" t="b">
        <f>IF('Ввод данных'!BD229=4,1,(IF('Ввод данных'!BD229=3,2,(IF('Ввод данных'!BD229=2,3,(IF('Ввод данных'!BD229=1,4)))))))</f>
        <v>0</v>
      </c>
      <c r="BB225">
        <f>'Ввод данных'!BE229</f>
        <v>0</v>
      </c>
      <c r="BC225">
        <f>'Ввод данных'!BF229</f>
        <v>0</v>
      </c>
      <c r="BD225" s="3" t="b">
        <f>IF('Ввод данных'!BG229=4,1,(IF('Ввод данных'!BG229=3,2,(IF('Ввод данных'!BG229=2,3,(IF('Ввод данных'!BG229=1,4)))))))</f>
        <v>0</v>
      </c>
      <c r="BE225" s="1" t="b">
        <f>IF('Ввод данных'!BH229=4,1,(IF('Ввод данных'!BH229=1,1,(IF('Ввод данных'!BH229=2,0,(IF('Ввод данных'!BH229=3,0)))))))</f>
        <v>0</v>
      </c>
      <c r="BF225" s="2">
        <f>'Ввод данных'!BI229</f>
        <v>0</v>
      </c>
      <c r="BG225">
        <f>'Ввод данных'!BJ229</f>
        <v>0</v>
      </c>
      <c r="BH225">
        <f>'Ввод данных'!BK229</f>
        <v>0</v>
      </c>
      <c r="BI225">
        <f>'Ввод данных'!BL229</f>
        <v>0</v>
      </c>
      <c r="BJ225">
        <f>'Ввод данных'!BM229</f>
        <v>0</v>
      </c>
      <c r="BK225">
        <f>'Ввод данных'!BN229</f>
        <v>0</v>
      </c>
      <c r="BL225">
        <f>'Ввод данных'!BO229</f>
        <v>0</v>
      </c>
      <c r="BM225" s="1" t="b">
        <f>IF('Ввод данных'!BP229=4,1,(IF('Ввод данных'!BP229=1,1,(IF('Ввод данных'!BP229=2,0,(IF('Ввод данных'!BP229=3,0)))))))</f>
        <v>0</v>
      </c>
      <c r="BN225">
        <f>'Ввод данных'!BQ229</f>
        <v>0</v>
      </c>
      <c r="BO225">
        <f>'Ввод данных'!BR229</f>
        <v>0</v>
      </c>
      <c r="BP225" s="3" t="b">
        <f>IF('Ввод данных'!BS229=4,1,(IF('Ввод данных'!BS229=3,2,(IF('Ввод данных'!BS229=2,3,(IF('Ввод данных'!BS229=1,4)))))))</f>
        <v>0</v>
      </c>
      <c r="BQ225">
        <f>'Ввод данных'!BT229</f>
        <v>0</v>
      </c>
      <c r="BR225">
        <f>'Ввод данных'!BU229</f>
        <v>0</v>
      </c>
      <c r="BS225">
        <f>'Ввод данных'!BV229</f>
        <v>0</v>
      </c>
      <c r="BT225" s="45">
        <f>'Ввод данных'!BH229</f>
        <v>0</v>
      </c>
      <c r="BU225" s="45">
        <f>'Ввод данных'!G229</f>
        <v>0</v>
      </c>
      <c r="BV225" s="45">
        <f>'Ввод данных'!AV229</f>
        <v>0</v>
      </c>
    </row>
    <row r="226" spans="1:74" x14ac:dyDescent="0.25">
      <c r="A226" s="3" t="b">
        <f>IF('Ввод данных'!D230=4,1,(IF('Ввод данных'!D230=3,2,(IF('Ввод данных'!D230=2,3,(IF('Ввод данных'!D230=1,4)))))))</f>
        <v>0</v>
      </c>
      <c r="B226">
        <f>'Ввод данных'!E230</f>
        <v>0</v>
      </c>
      <c r="C226">
        <f>'Ввод данных'!F230</f>
        <v>0</v>
      </c>
      <c r="D226" s="1" t="b">
        <f>IF('Ввод данных'!G230=4,1,(IF('Ввод данных'!G230=1,1,(IF('Ввод данных'!G230=2,0,(IF('Ввод данных'!G230=3,0)))))))</f>
        <v>0</v>
      </c>
      <c r="E226" s="3" t="b">
        <f>IF('Ввод данных'!H230=4,1,(IF('Ввод данных'!H230=3,2,(IF('Ввод данных'!H230=2,3,(IF('Ввод данных'!H230=1,4)))))))</f>
        <v>0</v>
      </c>
      <c r="F226">
        <f>'Ввод данных'!I230</f>
        <v>0</v>
      </c>
      <c r="G226">
        <f>'Ввод данных'!J230</f>
        <v>0</v>
      </c>
      <c r="H226">
        <f>'Ввод данных'!K230</f>
        <v>0</v>
      </c>
      <c r="I226">
        <f>'Ввод данных'!L230</f>
        <v>0</v>
      </c>
      <c r="J226">
        <f>'Ввод данных'!M230</f>
        <v>0</v>
      </c>
      <c r="K226">
        <f>'Ввод данных'!N230</f>
        <v>0</v>
      </c>
      <c r="L226">
        <f>'Ввод данных'!O230</f>
        <v>0</v>
      </c>
      <c r="M226">
        <f>'Ввод данных'!P230</f>
        <v>0</v>
      </c>
      <c r="N226">
        <f>'Ввод данных'!Q230</f>
        <v>0</v>
      </c>
      <c r="O226" s="2">
        <f>'Ввод данных'!R230</f>
        <v>0</v>
      </c>
      <c r="P226">
        <f>'Ввод данных'!S230</f>
        <v>0</v>
      </c>
      <c r="Q226" s="1" t="b">
        <f>IF('Ввод данных'!T230=4,1,(IF('Ввод данных'!T230=1,1,(IF('Ввод данных'!T230=2,0,(IF('Ввод данных'!T230=3,0)))))))</f>
        <v>0</v>
      </c>
      <c r="R226" s="3" t="b">
        <f>IF('Ввод данных'!U230=4,1,(IF('Ввод данных'!U230=3,2,(IF('Ввод данных'!U230=2,3,(IF('Ввод данных'!U230=1,4)))))))</f>
        <v>0</v>
      </c>
      <c r="S226">
        <f>'Ввод данных'!V230</f>
        <v>0</v>
      </c>
      <c r="T226">
        <f>'Ввод данных'!W230</f>
        <v>0</v>
      </c>
      <c r="U226" s="3" t="b">
        <f>IF('Ввод данных'!X230=4,1,(IF('Ввод данных'!X230=3,2,(IF('Ввод данных'!X230=2,3,(IF('Ввод данных'!X230=1,4)))))))</f>
        <v>0</v>
      </c>
      <c r="V226" s="3" t="b">
        <f>IF('Ввод данных'!Y230=4,1,(IF('Ввод данных'!Y230=3,2,(IF('Ввод данных'!Y230=2,3,(IF('Ввод данных'!Y230=1,4)))))))</f>
        <v>0</v>
      </c>
      <c r="W226" s="3" t="b">
        <f>IF('Ввод данных'!Z230=4,1,(IF('Ввод данных'!Z230=3,2,(IF('Ввод данных'!Z230=2,3,(IF('Ввод данных'!Z230=1,4)))))))</f>
        <v>0</v>
      </c>
      <c r="X226">
        <f>'Ввод данных'!AA230</f>
        <v>0</v>
      </c>
      <c r="Y226">
        <f>'Ввод данных'!AB230</f>
        <v>0</v>
      </c>
      <c r="Z226">
        <f>'Ввод данных'!AC230</f>
        <v>0</v>
      </c>
      <c r="AA226">
        <f>'Ввод данных'!AD230</f>
        <v>0</v>
      </c>
      <c r="AB226" s="1" t="b">
        <f>IF('Ввод данных'!AE230=4,1,(IF('Ввод данных'!AE230=1,1,(IF('Ввод данных'!AE230=2,0,(IF('Ввод данных'!AE230=3,0)))))))</f>
        <v>0</v>
      </c>
      <c r="AC226">
        <f>'Ввод данных'!AF230</f>
        <v>0</v>
      </c>
      <c r="AD226">
        <f>'Ввод данных'!AG230</f>
        <v>0</v>
      </c>
      <c r="AE226" s="3" t="b">
        <f>IF('Ввод данных'!AH230=4,1,(IF('Ввод данных'!AH230=3,2,(IF('Ввод данных'!AH230=2,3,(IF('Ввод данных'!AH230=1,4)))))))</f>
        <v>0</v>
      </c>
      <c r="AF226">
        <f>'Ввод данных'!AI230</f>
        <v>0</v>
      </c>
      <c r="AG226">
        <f>'Ввод данных'!AJ230</f>
        <v>0</v>
      </c>
      <c r="AH226">
        <f>'Ввод данных'!AK230</f>
        <v>0</v>
      </c>
      <c r="AI226" s="3" t="b">
        <f>IF('Ввод данных'!AL230=4,1,(IF('Ввод данных'!AL230=3,2,(IF('Ввод данных'!AL230=2,3,(IF('Ввод данных'!AL230=1,4)))))))</f>
        <v>0</v>
      </c>
      <c r="AJ226">
        <f>'Ввод данных'!AM230</f>
        <v>0</v>
      </c>
      <c r="AK226">
        <f>'Ввод данных'!AN230</f>
        <v>0</v>
      </c>
      <c r="AL226">
        <f>'Ввод данных'!AO230</f>
        <v>0</v>
      </c>
      <c r="AM226">
        <f>'Ввод данных'!AP230</f>
        <v>0</v>
      </c>
      <c r="AN226">
        <f>'Ввод данных'!AQ230</f>
        <v>0</v>
      </c>
      <c r="AO226">
        <f>'Ввод данных'!AR230</f>
        <v>0</v>
      </c>
      <c r="AP226" s="1" t="b">
        <f>IF('Ввод данных'!AS230=4,1,(IF('Ввод данных'!AS230=1,1,(IF('Ввод данных'!AS230=2,0,(IF('Ввод данных'!AS230=3,0)))))))</f>
        <v>0</v>
      </c>
      <c r="AQ226">
        <f>'Ввод данных'!AT230</f>
        <v>0</v>
      </c>
      <c r="AR226">
        <f>'Ввод данных'!AU230</f>
        <v>0</v>
      </c>
      <c r="AS226" s="1" t="b">
        <f>IF('Ввод данных'!AV230=4,1,(IF('Ввод данных'!AV230=1,1,(IF('Ввод данных'!AV230=2,0,(IF('Ввод данных'!AV230=3,0)))))))</f>
        <v>0</v>
      </c>
      <c r="AT226" s="3" t="b">
        <f>IF('Ввод данных'!AW230=4,1,(IF('Ввод данных'!AW230=3,2,(IF('Ввод данных'!AW230=2,3,(IF('Ввод данных'!AW230=1,4)))))))</f>
        <v>0</v>
      </c>
      <c r="AU226">
        <f>'Ввод данных'!AX230</f>
        <v>0</v>
      </c>
      <c r="AV226">
        <f>'Ввод данных'!AY230</f>
        <v>0</v>
      </c>
      <c r="AW226">
        <f>'Ввод данных'!AZ230</f>
        <v>0</v>
      </c>
      <c r="AX226">
        <f>'Ввод данных'!BA230</f>
        <v>0</v>
      </c>
      <c r="AY226" s="3" t="b">
        <f>IF('Ввод данных'!BB230=4,1,(IF('Ввод данных'!BB230=3,2,(IF('Ввод данных'!BB230=2,3,(IF('Ввод данных'!BB230=1,4)))))))</f>
        <v>0</v>
      </c>
      <c r="AZ226">
        <f>'Ввод данных'!BC230</f>
        <v>0</v>
      </c>
      <c r="BA226" s="3" t="b">
        <f>IF('Ввод данных'!BD230=4,1,(IF('Ввод данных'!BD230=3,2,(IF('Ввод данных'!BD230=2,3,(IF('Ввод данных'!BD230=1,4)))))))</f>
        <v>0</v>
      </c>
      <c r="BB226">
        <f>'Ввод данных'!BE230</f>
        <v>0</v>
      </c>
      <c r="BC226">
        <f>'Ввод данных'!BF230</f>
        <v>0</v>
      </c>
      <c r="BD226" s="3" t="b">
        <f>IF('Ввод данных'!BG230=4,1,(IF('Ввод данных'!BG230=3,2,(IF('Ввод данных'!BG230=2,3,(IF('Ввод данных'!BG230=1,4)))))))</f>
        <v>0</v>
      </c>
      <c r="BE226" s="1" t="b">
        <f>IF('Ввод данных'!BH230=4,1,(IF('Ввод данных'!BH230=1,1,(IF('Ввод данных'!BH230=2,0,(IF('Ввод данных'!BH230=3,0)))))))</f>
        <v>0</v>
      </c>
      <c r="BF226" s="2">
        <f>'Ввод данных'!BI230</f>
        <v>0</v>
      </c>
      <c r="BG226">
        <f>'Ввод данных'!BJ230</f>
        <v>0</v>
      </c>
      <c r="BH226">
        <f>'Ввод данных'!BK230</f>
        <v>0</v>
      </c>
      <c r="BI226">
        <f>'Ввод данных'!BL230</f>
        <v>0</v>
      </c>
      <c r="BJ226">
        <f>'Ввод данных'!BM230</f>
        <v>0</v>
      </c>
      <c r="BK226">
        <f>'Ввод данных'!BN230</f>
        <v>0</v>
      </c>
      <c r="BL226">
        <f>'Ввод данных'!BO230</f>
        <v>0</v>
      </c>
      <c r="BM226" s="1" t="b">
        <f>IF('Ввод данных'!BP230=4,1,(IF('Ввод данных'!BP230=1,1,(IF('Ввод данных'!BP230=2,0,(IF('Ввод данных'!BP230=3,0)))))))</f>
        <v>0</v>
      </c>
      <c r="BN226">
        <f>'Ввод данных'!BQ230</f>
        <v>0</v>
      </c>
      <c r="BO226">
        <f>'Ввод данных'!BR230</f>
        <v>0</v>
      </c>
      <c r="BP226" s="3" t="b">
        <f>IF('Ввод данных'!BS230=4,1,(IF('Ввод данных'!BS230=3,2,(IF('Ввод данных'!BS230=2,3,(IF('Ввод данных'!BS230=1,4)))))))</f>
        <v>0</v>
      </c>
      <c r="BQ226">
        <f>'Ввод данных'!BT230</f>
        <v>0</v>
      </c>
      <c r="BR226">
        <f>'Ввод данных'!BU230</f>
        <v>0</v>
      </c>
      <c r="BS226">
        <f>'Ввод данных'!BV230</f>
        <v>0</v>
      </c>
      <c r="BT226" s="45">
        <f>'Ввод данных'!BH230</f>
        <v>0</v>
      </c>
      <c r="BU226" s="45">
        <f>'Ввод данных'!G230</f>
        <v>0</v>
      </c>
      <c r="BV226" s="45">
        <f>'Ввод данных'!AV230</f>
        <v>0</v>
      </c>
    </row>
    <row r="227" spans="1:74" x14ac:dyDescent="0.25">
      <c r="A227" s="3" t="b">
        <f>IF('Ввод данных'!D231=4,1,(IF('Ввод данных'!D231=3,2,(IF('Ввод данных'!D231=2,3,(IF('Ввод данных'!D231=1,4)))))))</f>
        <v>0</v>
      </c>
      <c r="B227">
        <f>'Ввод данных'!E231</f>
        <v>0</v>
      </c>
      <c r="C227">
        <f>'Ввод данных'!F231</f>
        <v>0</v>
      </c>
      <c r="D227" s="1" t="b">
        <f>IF('Ввод данных'!G231=4,1,(IF('Ввод данных'!G231=1,1,(IF('Ввод данных'!G231=2,0,(IF('Ввод данных'!G231=3,0)))))))</f>
        <v>0</v>
      </c>
      <c r="E227" s="3" t="b">
        <f>IF('Ввод данных'!H231=4,1,(IF('Ввод данных'!H231=3,2,(IF('Ввод данных'!H231=2,3,(IF('Ввод данных'!H231=1,4)))))))</f>
        <v>0</v>
      </c>
      <c r="F227">
        <f>'Ввод данных'!I231</f>
        <v>0</v>
      </c>
      <c r="G227">
        <f>'Ввод данных'!J231</f>
        <v>0</v>
      </c>
      <c r="H227">
        <f>'Ввод данных'!K231</f>
        <v>0</v>
      </c>
      <c r="I227">
        <f>'Ввод данных'!L231</f>
        <v>0</v>
      </c>
      <c r="J227">
        <f>'Ввод данных'!M231</f>
        <v>0</v>
      </c>
      <c r="K227">
        <f>'Ввод данных'!N231</f>
        <v>0</v>
      </c>
      <c r="L227">
        <f>'Ввод данных'!O231</f>
        <v>0</v>
      </c>
      <c r="M227">
        <f>'Ввод данных'!P231</f>
        <v>0</v>
      </c>
      <c r="N227">
        <f>'Ввод данных'!Q231</f>
        <v>0</v>
      </c>
      <c r="O227" s="2">
        <f>'Ввод данных'!R231</f>
        <v>0</v>
      </c>
      <c r="P227">
        <f>'Ввод данных'!S231</f>
        <v>0</v>
      </c>
      <c r="Q227" s="1" t="b">
        <f>IF('Ввод данных'!T231=4,1,(IF('Ввод данных'!T231=1,1,(IF('Ввод данных'!T231=2,0,(IF('Ввод данных'!T231=3,0)))))))</f>
        <v>0</v>
      </c>
      <c r="R227" s="3" t="b">
        <f>IF('Ввод данных'!U231=4,1,(IF('Ввод данных'!U231=3,2,(IF('Ввод данных'!U231=2,3,(IF('Ввод данных'!U231=1,4)))))))</f>
        <v>0</v>
      </c>
      <c r="S227">
        <f>'Ввод данных'!V231</f>
        <v>0</v>
      </c>
      <c r="T227">
        <f>'Ввод данных'!W231</f>
        <v>0</v>
      </c>
      <c r="U227" s="3" t="b">
        <f>IF('Ввод данных'!X231=4,1,(IF('Ввод данных'!X231=3,2,(IF('Ввод данных'!X231=2,3,(IF('Ввод данных'!X231=1,4)))))))</f>
        <v>0</v>
      </c>
      <c r="V227" s="3" t="b">
        <f>IF('Ввод данных'!Y231=4,1,(IF('Ввод данных'!Y231=3,2,(IF('Ввод данных'!Y231=2,3,(IF('Ввод данных'!Y231=1,4)))))))</f>
        <v>0</v>
      </c>
      <c r="W227" s="3" t="b">
        <f>IF('Ввод данных'!Z231=4,1,(IF('Ввод данных'!Z231=3,2,(IF('Ввод данных'!Z231=2,3,(IF('Ввод данных'!Z231=1,4)))))))</f>
        <v>0</v>
      </c>
      <c r="X227">
        <f>'Ввод данных'!AA231</f>
        <v>0</v>
      </c>
      <c r="Y227">
        <f>'Ввод данных'!AB231</f>
        <v>0</v>
      </c>
      <c r="Z227">
        <f>'Ввод данных'!AC231</f>
        <v>0</v>
      </c>
      <c r="AA227">
        <f>'Ввод данных'!AD231</f>
        <v>0</v>
      </c>
      <c r="AB227" s="1" t="b">
        <f>IF('Ввод данных'!AE231=4,1,(IF('Ввод данных'!AE231=1,1,(IF('Ввод данных'!AE231=2,0,(IF('Ввод данных'!AE231=3,0)))))))</f>
        <v>0</v>
      </c>
      <c r="AC227">
        <f>'Ввод данных'!AF231</f>
        <v>0</v>
      </c>
      <c r="AD227">
        <f>'Ввод данных'!AG231</f>
        <v>0</v>
      </c>
      <c r="AE227" s="3" t="b">
        <f>IF('Ввод данных'!AH231=4,1,(IF('Ввод данных'!AH231=3,2,(IF('Ввод данных'!AH231=2,3,(IF('Ввод данных'!AH231=1,4)))))))</f>
        <v>0</v>
      </c>
      <c r="AF227">
        <f>'Ввод данных'!AI231</f>
        <v>0</v>
      </c>
      <c r="AG227">
        <f>'Ввод данных'!AJ231</f>
        <v>0</v>
      </c>
      <c r="AH227">
        <f>'Ввод данных'!AK231</f>
        <v>0</v>
      </c>
      <c r="AI227" s="3" t="b">
        <f>IF('Ввод данных'!AL231=4,1,(IF('Ввод данных'!AL231=3,2,(IF('Ввод данных'!AL231=2,3,(IF('Ввод данных'!AL231=1,4)))))))</f>
        <v>0</v>
      </c>
      <c r="AJ227">
        <f>'Ввод данных'!AM231</f>
        <v>0</v>
      </c>
      <c r="AK227">
        <f>'Ввод данных'!AN231</f>
        <v>0</v>
      </c>
      <c r="AL227">
        <f>'Ввод данных'!AO231</f>
        <v>0</v>
      </c>
      <c r="AM227">
        <f>'Ввод данных'!AP231</f>
        <v>0</v>
      </c>
      <c r="AN227">
        <f>'Ввод данных'!AQ231</f>
        <v>0</v>
      </c>
      <c r="AO227">
        <f>'Ввод данных'!AR231</f>
        <v>0</v>
      </c>
      <c r="AP227" s="1" t="b">
        <f>IF('Ввод данных'!AS231=4,1,(IF('Ввод данных'!AS231=1,1,(IF('Ввод данных'!AS231=2,0,(IF('Ввод данных'!AS231=3,0)))))))</f>
        <v>0</v>
      </c>
      <c r="AQ227">
        <f>'Ввод данных'!AT231</f>
        <v>0</v>
      </c>
      <c r="AR227">
        <f>'Ввод данных'!AU231</f>
        <v>0</v>
      </c>
      <c r="AS227" s="1" t="b">
        <f>IF('Ввод данных'!AV231=4,1,(IF('Ввод данных'!AV231=1,1,(IF('Ввод данных'!AV231=2,0,(IF('Ввод данных'!AV231=3,0)))))))</f>
        <v>0</v>
      </c>
      <c r="AT227" s="3" t="b">
        <f>IF('Ввод данных'!AW231=4,1,(IF('Ввод данных'!AW231=3,2,(IF('Ввод данных'!AW231=2,3,(IF('Ввод данных'!AW231=1,4)))))))</f>
        <v>0</v>
      </c>
      <c r="AU227">
        <f>'Ввод данных'!AX231</f>
        <v>0</v>
      </c>
      <c r="AV227">
        <f>'Ввод данных'!AY231</f>
        <v>0</v>
      </c>
      <c r="AW227">
        <f>'Ввод данных'!AZ231</f>
        <v>0</v>
      </c>
      <c r="AX227">
        <f>'Ввод данных'!BA231</f>
        <v>0</v>
      </c>
      <c r="AY227" s="3" t="b">
        <f>IF('Ввод данных'!BB231=4,1,(IF('Ввод данных'!BB231=3,2,(IF('Ввод данных'!BB231=2,3,(IF('Ввод данных'!BB231=1,4)))))))</f>
        <v>0</v>
      </c>
      <c r="AZ227">
        <f>'Ввод данных'!BC231</f>
        <v>0</v>
      </c>
      <c r="BA227" s="3" t="b">
        <f>IF('Ввод данных'!BD231=4,1,(IF('Ввод данных'!BD231=3,2,(IF('Ввод данных'!BD231=2,3,(IF('Ввод данных'!BD231=1,4)))))))</f>
        <v>0</v>
      </c>
      <c r="BB227">
        <f>'Ввод данных'!BE231</f>
        <v>0</v>
      </c>
      <c r="BC227">
        <f>'Ввод данных'!BF231</f>
        <v>0</v>
      </c>
      <c r="BD227" s="3" t="b">
        <f>IF('Ввод данных'!BG231=4,1,(IF('Ввод данных'!BG231=3,2,(IF('Ввод данных'!BG231=2,3,(IF('Ввод данных'!BG231=1,4)))))))</f>
        <v>0</v>
      </c>
      <c r="BE227" s="1" t="b">
        <f>IF('Ввод данных'!BH231=4,1,(IF('Ввод данных'!BH231=1,1,(IF('Ввод данных'!BH231=2,0,(IF('Ввод данных'!BH231=3,0)))))))</f>
        <v>0</v>
      </c>
      <c r="BF227" s="2">
        <f>'Ввод данных'!BI231</f>
        <v>0</v>
      </c>
      <c r="BG227">
        <f>'Ввод данных'!BJ231</f>
        <v>0</v>
      </c>
      <c r="BH227">
        <f>'Ввод данных'!BK231</f>
        <v>0</v>
      </c>
      <c r="BI227">
        <f>'Ввод данных'!BL231</f>
        <v>0</v>
      </c>
      <c r="BJ227">
        <f>'Ввод данных'!BM231</f>
        <v>0</v>
      </c>
      <c r="BK227">
        <f>'Ввод данных'!BN231</f>
        <v>0</v>
      </c>
      <c r="BL227">
        <f>'Ввод данных'!BO231</f>
        <v>0</v>
      </c>
      <c r="BM227" s="1" t="b">
        <f>IF('Ввод данных'!BP231=4,1,(IF('Ввод данных'!BP231=1,1,(IF('Ввод данных'!BP231=2,0,(IF('Ввод данных'!BP231=3,0)))))))</f>
        <v>0</v>
      </c>
      <c r="BN227">
        <f>'Ввод данных'!BQ231</f>
        <v>0</v>
      </c>
      <c r="BO227">
        <f>'Ввод данных'!BR231</f>
        <v>0</v>
      </c>
      <c r="BP227" s="3" t="b">
        <f>IF('Ввод данных'!BS231=4,1,(IF('Ввод данных'!BS231=3,2,(IF('Ввод данных'!BS231=2,3,(IF('Ввод данных'!BS231=1,4)))))))</f>
        <v>0</v>
      </c>
      <c r="BQ227">
        <f>'Ввод данных'!BT231</f>
        <v>0</v>
      </c>
      <c r="BR227">
        <f>'Ввод данных'!BU231</f>
        <v>0</v>
      </c>
      <c r="BS227">
        <f>'Ввод данных'!BV231</f>
        <v>0</v>
      </c>
      <c r="BT227" s="45">
        <f>'Ввод данных'!BH231</f>
        <v>0</v>
      </c>
      <c r="BU227" s="45">
        <f>'Ввод данных'!G231</f>
        <v>0</v>
      </c>
      <c r="BV227" s="45">
        <f>'Ввод данных'!AV231</f>
        <v>0</v>
      </c>
    </row>
    <row r="228" spans="1:74" x14ac:dyDescent="0.25">
      <c r="A228" s="3" t="b">
        <f>IF('Ввод данных'!D232=4,1,(IF('Ввод данных'!D232=3,2,(IF('Ввод данных'!D232=2,3,(IF('Ввод данных'!D232=1,4)))))))</f>
        <v>0</v>
      </c>
      <c r="B228">
        <f>'Ввод данных'!E232</f>
        <v>0</v>
      </c>
      <c r="C228">
        <f>'Ввод данных'!F232</f>
        <v>0</v>
      </c>
      <c r="D228" s="1" t="b">
        <f>IF('Ввод данных'!G232=4,1,(IF('Ввод данных'!G232=1,1,(IF('Ввод данных'!G232=2,0,(IF('Ввод данных'!G232=3,0)))))))</f>
        <v>0</v>
      </c>
      <c r="E228" s="3" t="b">
        <f>IF('Ввод данных'!H232=4,1,(IF('Ввод данных'!H232=3,2,(IF('Ввод данных'!H232=2,3,(IF('Ввод данных'!H232=1,4)))))))</f>
        <v>0</v>
      </c>
      <c r="F228">
        <f>'Ввод данных'!I232</f>
        <v>0</v>
      </c>
      <c r="G228">
        <f>'Ввод данных'!J232</f>
        <v>0</v>
      </c>
      <c r="H228">
        <f>'Ввод данных'!K232</f>
        <v>0</v>
      </c>
      <c r="I228">
        <f>'Ввод данных'!L232</f>
        <v>0</v>
      </c>
      <c r="J228">
        <f>'Ввод данных'!M232</f>
        <v>0</v>
      </c>
      <c r="K228">
        <f>'Ввод данных'!N232</f>
        <v>0</v>
      </c>
      <c r="L228">
        <f>'Ввод данных'!O232</f>
        <v>0</v>
      </c>
      <c r="M228">
        <f>'Ввод данных'!P232</f>
        <v>0</v>
      </c>
      <c r="N228">
        <f>'Ввод данных'!Q232</f>
        <v>0</v>
      </c>
      <c r="O228" s="2">
        <f>'Ввод данных'!R232</f>
        <v>0</v>
      </c>
      <c r="P228">
        <f>'Ввод данных'!S232</f>
        <v>0</v>
      </c>
      <c r="Q228" s="1" t="b">
        <f>IF('Ввод данных'!T232=4,1,(IF('Ввод данных'!T232=1,1,(IF('Ввод данных'!T232=2,0,(IF('Ввод данных'!T232=3,0)))))))</f>
        <v>0</v>
      </c>
      <c r="R228" s="3" t="b">
        <f>IF('Ввод данных'!U232=4,1,(IF('Ввод данных'!U232=3,2,(IF('Ввод данных'!U232=2,3,(IF('Ввод данных'!U232=1,4)))))))</f>
        <v>0</v>
      </c>
      <c r="S228">
        <f>'Ввод данных'!V232</f>
        <v>0</v>
      </c>
      <c r="T228">
        <f>'Ввод данных'!W232</f>
        <v>0</v>
      </c>
      <c r="U228" s="3" t="b">
        <f>IF('Ввод данных'!X232=4,1,(IF('Ввод данных'!X232=3,2,(IF('Ввод данных'!X232=2,3,(IF('Ввод данных'!X232=1,4)))))))</f>
        <v>0</v>
      </c>
      <c r="V228" s="3" t="b">
        <f>IF('Ввод данных'!Y232=4,1,(IF('Ввод данных'!Y232=3,2,(IF('Ввод данных'!Y232=2,3,(IF('Ввод данных'!Y232=1,4)))))))</f>
        <v>0</v>
      </c>
      <c r="W228" s="3" t="b">
        <f>IF('Ввод данных'!Z232=4,1,(IF('Ввод данных'!Z232=3,2,(IF('Ввод данных'!Z232=2,3,(IF('Ввод данных'!Z232=1,4)))))))</f>
        <v>0</v>
      </c>
      <c r="X228">
        <f>'Ввод данных'!AA232</f>
        <v>0</v>
      </c>
      <c r="Y228">
        <f>'Ввод данных'!AB232</f>
        <v>0</v>
      </c>
      <c r="Z228">
        <f>'Ввод данных'!AC232</f>
        <v>0</v>
      </c>
      <c r="AA228">
        <f>'Ввод данных'!AD232</f>
        <v>0</v>
      </c>
      <c r="AB228" s="1" t="b">
        <f>IF('Ввод данных'!AE232=4,1,(IF('Ввод данных'!AE232=1,1,(IF('Ввод данных'!AE232=2,0,(IF('Ввод данных'!AE232=3,0)))))))</f>
        <v>0</v>
      </c>
      <c r="AC228">
        <f>'Ввод данных'!AF232</f>
        <v>0</v>
      </c>
      <c r="AD228">
        <f>'Ввод данных'!AG232</f>
        <v>0</v>
      </c>
      <c r="AE228" s="3" t="b">
        <f>IF('Ввод данных'!AH232=4,1,(IF('Ввод данных'!AH232=3,2,(IF('Ввод данных'!AH232=2,3,(IF('Ввод данных'!AH232=1,4)))))))</f>
        <v>0</v>
      </c>
      <c r="AF228">
        <f>'Ввод данных'!AI232</f>
        <v>0</v>
      </c>
      <c r="AG228">
        <f>'Ввод данных'!AJ232</f>
        <v>0</v>
      </c>
      <c r="AH228">
        <f>'Ввод данных'!AK232</f>
        <v>0</v>
      </c>
      <c r="AI228" s="3" t="b">
        <f>IF('Ввод данных'!AL232=4,1,(IF('Ввод данных'!AL232=3,2,(IF('Ввод данных'!AL232=2,3,(IF('Ввод данных'!AL232=1,4)))))))</f>
        <v>0</v>
      </c>
      <c r="AJ228">
        <f>'Ввод данных'!AM232</f>
        <v>0</v>
      </c>
      <c r="AK228">
        <f>'Ввод данных'!AN232</f>
        <v>0</v>
      </c>
      <c r="AL228">
        <f>'Ввод данных'!AO232</f>
        <v>0</v>
      </c>
      <c r="AM228">
        <f>'Ввод данных'!AP232</f>
        <v>0</v>
      </c>
      <c r="AN228">
        <f>'Ввод данных'!AQ232</f>
        <v>0</v>
      </c>
      <c r="AO228">
        <f>'Ввод данных'!AR232</f>
        <v>0</v>
      </c>
      <c r="AP228" s="1" t="b">
        <f>IF('Ввод данных'!AS232=4,1,(IF('Ввод данных'!AS232=1,1,(IF('Ввод данных'!AS232=2,0,(IF('Ввод данных'!AS232=3,0)))))))</f>
        <v>0</v>
      </c>
      <c r="AQ228">
        <f>'Ввод данных'!AT232</f>
        <v>0</v>
      </c>
      <c r="AR228">
        <f>'Ввод данных'!AU232</f>
        <v>0</v>
      </c>
      <c r="AS228" s="1" t="b">
        <f>IF('Ввод данных'!AV232=4,1,(IF('Ввод данных'!AV232=1,1,(IF('Ввод данных'!AV232=2,0,(IF('Ввод данных'!AV232=3,0)))))))</f>
        <v>0</v>
      </c>
      <c r="AT228" s="3" t="b">
        <f>IF('Ввод данных'!AW232=4,1,(IF('Ввод данных'!AW232=3,2,(IF('Ввод данных'!AW232=2,3,(IF('Ввод данных'!AW232=1,4)))))))</f>
        <v>0</v>
      </c>
      <c r="AU228">
        <f>'Ввод данных'!AX232</f>
        <v>0</v>
      </c>
      <c r="AV228">
        <f>'Ввод данных'!AY232</f>
        <v>0</v>
      </c>
      <c r="AW228">
        <f>'Ввод данных'!AZ232</f>
        <v>0</v>
      </c>
      <c r="AX228">
        <f>'Ввод данных'!BA232</f>
        <v>0</v>
      </c>
      <c r="AY228" s="3" t="b">
        <f>IF('Ввод данных'!BB232=4,1,(IF('Ввод данных'!BB232=3,2,(IF('Ввод данных'!BB232=2,3,(IF('Ввод данных'!BB232=1,4)))))))</f>
        <v>0</v>
      </c>
      <c r="AZ228">
        <f>'Ввод данных'!BC232</f>
        <v>0</v>
      </c>
      <c r="BA228" s="3" t="b">
        <f>IF('Ввод данных'!BD232=4,1,(IF('Ввод данных'!BD232=3,2,(IF('Ввод данных'!BD232=2,3,(IF('Ввод данных'!BD232=1,4)))))))</f>
        <v>0</v>
      </c>
      <c r="BB228">
        <f>'Ввод данных'!BE232</f>
        <v>0</v>
      </c>
      <c r="BC228">
        <f>'Ввод данных'!BF232</f>
        <v>0</v>
      </c>
      <c r="BD228" s="3" t="b">
        <f>IF('Ввод данных'!BG232=4,1,(IF('Ввод данных'!BG232=3,2,(IF('Ввод данных'!BG232=2,3,(IF('Ввод данных'!BG232=1,4)))))))</f>
        <v>0</v>
      </c>
      <c r="BE228" s="1" t="b">
        <f>IF('Ввод данных'!BH232=4,1,(IF('Ввод данных'!BH232=1,1,(IF('Ввод данных'!BH232=2,0,(IF('Ввод данных'!BH232=3,0)))))))</f>
        <v>0</v>
      </c>
      <c r="BF228" s="2">
        <f>'Ввод данных'!BI232</f>
        <v>0</v>
      </c>
      <c r="BG228">
        <f>'Ввод данных'!BJ232</f>
        <v>0</v>
      </c>
      <c r="BH228">
        <f>'Ввод данных'!BK232</f>
        <v>0</v>
      </c>
      <c r="BI228">
        <f>'Ввод данных'!BL232</f>
        <v>0</v>
      </c>
      <c r="BJ228">
        <f>'Ввод данных'!BM232</f>
        <v>0</v>
      </c>
      <c r="BK228">
        <f>'Ввод данных'!BN232</f>
        <v>0</v>
      </c>
      <c r="BL228">
        <f>'Ввод данных'!BO232</f>
        <v>0</v>
      </c>
      <c r="BM228" s="1" t="b">
        <f>IF('Ввод данных'!BP232=4,1,(IF('Ввод данных'!BP232=1,1,(IF('Ввод данных'!BP232=2,0,(IF('Ввод данных'!BP232=3,0)))))))</f>
        <v>0</v>
      </c>
      <c r="BN228">
        <f>'Ввод данных'!BQ232</f>
        <v>0</v>
      </c>
      <c r="BO228">
        <f>'Ввод данных'!BR232</f>
        <v>0</v>
      </c>
      <c r="BP228" s="3" t="b">
        <f>IF('Ввод данных'!BS232=4,1,(IF('Ввод данных'!BS232=3,2,(IF('Ввод данных'!BS232=2,3,(IF('Ввод данных'!BS232=1,4)))))))</f>
        <v>0</v>
      </c>
      <c r="BQ228">
        <f>'Ввод данных'!BT232</f>
        <v>0</v>
      </c>
      <c r="BR228">
        <f>'Ввод данных'!BU232</f>
        <v>0</v>
      </c>
      <c r="BS228">
        <f>'Ввод данных'!BV232</f>
        <v>0</v>
      </c>
      <c r="BT228" s="45">
        <f>'Ввод данных'!BH232</f>
        <v>0</v>
      </c>
      <c r="BU228" s="45">
        <f>'Ввод данных'!G232</f>
        <v>0</v>
      </c>
      <c r="BV228" s="45">
        <f>'Ввод данных'!AV232</f>
        <v>0</v>
      </c>
    </row>
    <row r="229" spans="1:74" x14ac:dyDescent="0.25">
      <c r="A229" s="3" t="b">
        <f>IF('Ввод данных'!D233=4,1,(IF('Ввод данных'!D233=3,2,(IF('Ввод данных'!D233=2,3,(IF('Ввод данных'!D233=1,4)))))))</f>
        <v>0</v>
      </c>
      <c r="B229">
        <f>'Ввод данных'!E233</f>
        <v>0</v>
      </c>
      <c r="C229">
        <f>'Ввод данных'!F233</f>
        <v>0</v>
      </c>
      <c r="D229" s="1" t="b">
        <f>IF('Ввод данных'!G233=4,1,(IF('Ввод данных'!G233=1,1,(IF('Ввод данных'!G233=2,0,(IF('Ввод данных'!G233=3,0)))))))</f>
        <v>0</v>
      </c>
      <c r="E229" s="3" t="b">
        <f>IF('Ввод данных'!H233=4,1,(IF('Ввод данных'!H233=3,2,(IF('Ввод данных'!H233=2,3,(IF('Ввод данных'!H233=1,4)))))))</f>
        <v>0</v>
      </c>
      <c r="F229">
        <f>'Ввод данных'!I233</f>
        <v>0</v>
      </c>
      <c r="G229">
        <f>'Ввод данных'!J233</f>
        <v>0</v>
      </c>
      <c r="H229">
        <f>'Ввод данных'!K233</f>
        <v>0</v>
      </c>
      <c r="I229">
        <f>'Ввод данных'!L233</f>
        <v>0</v>
      </c>
      <c r="J229">
        <f>'Ввод данных'!M233</f>
        <v>0</v>
      </c>
      <c r="K229">
        <f>'Ввод данных'!N233</f>
        <v>0</v>
      </c>
      <c r="L229">
        <f>'Ввод данных'!O233</f>
        <v>0</v>
      </c>
      <c r="M229">
        <f>'Ввод данных'!P233</f>
        <v>0</v>
      </c>
      <c r="N229">
        <f>'Ввод данных'!Q233</f>
        <v>0</v>
      </c>
      <c r="O229" s="2">
        <f>'Ввод данных'!R233</f>
        <v>0</v>
      </c>
      <c r="P229">
        <f>'Ввод данных'!S233</f>
        <v>0</v>
      </c>
      <c r="Q229" s="1" t="b">
        <f>IF('Ввод данных'!T233=4,1,(IF('Ввод данных'!T233=1,1,(IF('Ввод данных'!T233=2,0,(IF('Ввод данных'!T233=3,0)))))))</f>
        <v>0</v>
      </c>
      <c r="R229" s="3" t="b">
        <f>IF('Ввод данных'!U233=4,1,(IF('Ввод данных'!U233=3,2,(IF('Ввод данных'!U233=2,3,(IF('Ввод данных'!U233=1,4)))))))</f>
        <v>0</v>
      </c>
      <c r="S229">
        <f>'Ввод данных'!V233</f>
        <v>0</v>
      </c>
      <c r="T229">
        <f>'Ввод данных'!W233</f>
        <v>0</v>
      </c>
      <c r="U229" s="3" t="b">
        <f>IF('Ввод данных'!X233=4,1,(IF('Ввод данных'!X233=3,2,(IF('Ввод данных'!X233=2,3,(IF('Ввод данных'!X233=1,4)))))))</f>
        <v>0</v>
      </c>
      <c r="V229" s="3" t="b">
        <f>IF('Ввод данных'!Y233=4,1,(IF('Ввод данных'!Y233=3,2,(IF('Ввод данных'!Y233=2,3,(IF('Ввод данных'!Y233=1,4)))))))</f>
        <v>0</v>
      </c>
      <c r="W229" s="3" t="b">
        <f>IF('Ввод данных'!Z233=4,1,(IF('Ввод данных'!Z233=3,2,(IF('Ввод данных'!Z233=2,3,(IF('Ввод данных'!Z233=1,4)))))))</f>
        <v>0</v>
      </c>
      <c r="X229">
        <f>'Ввод данных'!AA233</f>
        <v>0</v>
      </c>
      <c r="Y229">
        <f>'Ввод данных'!AB233</f>
        <v>0</v>
      </c>
      <c r="Z229">
        <f>'Ввод данных'!AC233</f>
        <v>0</v>
      </c>
      <c r="AA229">
        <f>'Ввод данных'!AD233</f>
        <v>0</v>
      </c>
      <c r="AB229" s="1" t="b">
        <f>IF('Ввод данных'!AE233=4,1,(IF('Ввод данных'!AE233=1,1,(IF('Ввод данных'!AE233=2,0,(IF('Ввод данных'!AE233=3,0)))))))</f>
        <v>0</v>
      </c>
      <c r="AC229">
        <f>'Ввод данных'!AF233</f>
        <v>0</v>
      </c>
      <c r="AD229">
        <f>'Ввод данных'!AG233</f>
        <v>0</v>
      </c>
      <c r="AE229" s="3" t="b">
        <f>IF('Ввод данных'!AH233=4,1,(IF('Ввод данных'!AH233=3,2,(IF('Ввод данных'!AH233=2,3,(IF('Ввод данных'!AH233=1,4)))))))</f>
        <v>0</v>
      </c>
      <c r="AF229">
        <f>'Ввод данных'!AI233</f>
        <v>0</v>
      </c>
      <c r="AG229">
        <f>'Ввод данных'!AJ233</f>
        <v>0</v>
      </c>
      <c r="AH229">
        <f>'Ввод данных'!AK233</f>
        <v>0</v>
      </c>
      <c r="AI229" s="3" t="b">
        <f>IF('Ввод данных'!AL233=4,1,(IF('Ввод данных'!AL233=3,2,(IF('Ввод данных'!AL233=2,3,(IF('Ввод данных'!AL233=1,4)))))))</f>
        <v>0</v>
      </c>
      <c r="AJ229">
        <f>'Ввод данных'!AM233</f>
        <v>0</v>
      </c>
      <c r="AK229">
        <f>'Ввод данных'!AN233</f>
        <v>0</v>
      </c>
      <c r="AL229">
        <f>'Ввод данных'!AO233</f>
        <v>0</v>
      </c>
      <c r="AM229">
        <f>'Ввод данных'!AP233</f>
        <v>0</v>
      </c>
      <c r="AN229">
        <f>'Ввод данных'!AQ233</f>
        <v>0</v>
      </c>
      <c r="AO229">
        <f>'Ввод данных'!AR233</f>
        <v>0</v>
      </c>
      <c r="AP229" s="1" t="b">
        <f>IF('Ввод данных'!AS233=4,1,(IF('Ввод данных'!AS233=1,1,(IF('Ввод данных'!AS233=2,0,(IF('Ввод данных'!AS233=3,0)))))))</f>
        <v>0</v>
      </c>
      <c r="AQ229">
        <f>'Ввод данных'!AT233</f>
        <v>0</v>
      </c>
      <c r="AR229">
        <f>'Ввод данных'!AU233</f>
        <v>0</v>
      </c>
      <c r="AS229" s="1" t="b">
        <f>IF('Ввод данных'!AV233=4,1,(IF('Ввод данных'!AV233=1,1,(IF('Ввод данных'!AV233=2,0,(IF('Ввод данных'!AV233=3,0)))))))</f>
        <v>0</v>
      </c>
      <c r="AT229" s="3" t="b">
        <f>IF('Ввод данных'!AW233=4,1,(IF('Ввод данных'!AW233=3,2,(IF('Ввод данных'!AW233=2,3,(IF('Ввод данных'!AW233=1,4)))))))</f>
        <v>0</v>
      </c>
      <c r="AU229">
        <f>'Ввод данных'!AX233</f>
        <v>0</v>
      </c>
      <c r="AV229">
        <f>'Ввод данных'!AY233</f>
        <v>0</v>
      </c>
      <c r="AW229">
        <f>'Ввод данных'!AZ233</f>
        <v>0</v>
      </c>
      <c r="AX229">
        <f>'Ввод данных'!BA233</f>
        <v>0</v>
      </c>
      <c r="AY229" s="3" t="b">
        <f>IF('Ввод данных'!BB233=4,1,(IF('Ввод данных'!BB233=3,2,(IF('Ввод данных'!BB233=2,3,(IF('Ввод данных'!BB233=1,4)))))))</f>
        <v>0</v>
      </c>
      <c r="AZ229">
        <f>'Ввод данных'!BC233</f>
        <v>0</v>
      </c>
      <c r="BA229" s="3" t="b">
        <f>IF('Ввод данных'!BD233=4,1,(IF('Ввод данных'!BD233=3,2,(IF('Ввод данных'!BD233=2,3,(IF('Ввод данных'!BD233=1,4)))))))</f>
        <v>0</v>
      </c>
      <c r="BB229">
        <f>'Ввод данных'!BE233</f>
        <v>0</v>
      </c>
      <c r="BC229">
        <f>'Ввод данных'!BF233</f>
        <v>0</v>
      </c>
      <c r="BD229" s="3" t="b">
        <f>IF('Ввод данных'!BG233=4,1,(IF('Ввод данных'!BG233=3,2,(IF('Ввод данных'!BG233=2,3,(IF('Ввод данных'!BG233=1,4)))))))</f>
        <v>0</v>
      </c>
      <c r="BE229" s="1" t="b">
        <f>IF('Ввод данных'!BH233=4,1,(IF('Ввод данных'!BH233=1,1,(IF('Ввод данных'!BH233=2,0,(IF('Ввод данных'!BH233=3,0)))))))</f>
        <v>0</v>
      </c>
      <c r="BF229" s="2">
        <f>'Ввод данных'!BI233</f>
        <v>0</v>
      </c>
      <c r="BG229">
        <f>'Ввод данных'!BJ233</f>
        <v>0</v>
      </c>
      <c r="BH229">
        <f>'Ввод данных'!BK233</f>
        <v>0</v>
      </c>
      <c r="BI229">
        <f>'Ввод данных'!BL233</f>
        <v>0</v>
      </c>
      <c r="BJ229">
        <f>'Ввод данных'!BM233</f>
        <v>0</v>
      </c>
      <c r="BK229">
        <f>'Ввод данных'!BN233</f>
        <v>0</v>
      </c>
      <c r="BL229">
        <f>'Ввод данных'!BO233</f>
        <v>0</v>
      </c>
      <c r="BM229" s="1" t="b">
        <f>IF('Ввод данных'!BP233=4,1,(IF('Ввод данных'!BP233=1,1,(IF('Ввод данных'!BP233=2,0,(IF('Ввод данных'!BP233=3,0)))))))</f>
        <v>0</v>
      </c>
      <c r="BN229">
        <f>'Ввод данных'!BQ233</f>
        <v>0</v>
      </c>
      <c r="BO229">
        <f>'Ввод данных'!BR233</f>
        <v>0</v>
      </c>
      <c r="BP229" s="3" t="b">
        <f>IF('Ввод данных'!BS233=4,1,(IF('Ввод данных'!BS233=3,2,(IF('Ввод данных'!BS233=2,3,(IF('Ввод данных'!BS233=1,4)))))))</f>
        <v>0</v>
      </c>
      <c r="BQ229">
        <f>'Ввод данных'!BT233</f>
        <v>0</v>
      </c>
      <c r="BR229">
        <f>'Ввод данных'!BU233</f>
        <v>0</v>
      </c>
      <c r="BS229">
        <f>'Ввод данных'!BV233</f>
        <v>0</v>
      </c>
      <c r="BT229" s="45">
        <f>'Ввод данных'!BH233</f>
        <v>0</v>
      </c>
      <c r="BU229" s="45">
        <f>'Ввод данных'!G233</f>
        <v>0</v>
      </c>
      <c r="BV229" s="45">
        <f>'Ввод данных'!AV233</f>
        <v>0</v>
      </c>
    </row>
    <row r="230" spans="1:74" x14ac:dyDescent="0.25">
      <c r="A230" s="3" t="b">
        <f>IF('Ввод данных'!D234=4,1,(IF('Ввод данных'!D234=3,2,(IF('Ввод данных'!D234=2,3,(IF('Ввод данных'!D234=1,4)))))))</f>
        <v>0</v>
      </c>
      <c r="B230">
        <f>'Ввод данных'!E234</f>
        <v>0</v>
      </c>
      <c r="C230">
        <f>'Ввод данных'!F234</f>
        <v>0</v>
      </c>
      <c r="D230" s="1" t="b">
        <f>IF('Ввод данных'!G234=4,1,(IF('Ввод данных'!G234=1,1,(IF('Ввод данных'!G234=2,0,(IF('Ввод данных'!G234=3,0)))))))</f>
        <v>0</v>
      </c>
      <c r="E230" s="3" t="b">
        <f>IF('Ввод данных'!H234=4,1,(IF('Ввод данных'!H234=3,2,(IF('Ввод данных'!H234=2,3,(IF('Ввод данных'!H234=1,4)))))))</f>
        <v>0</v>
      </c>
      <c r="F230">
        <f>'Ввод данных'!I234</f>
        <v>0</v>
      </c>
      <c r="G230">
        <f>'Ввод данных'!J234</f>
        <v>0</v>
      </c>
      <c r="H230">
        <f>'Ввод данных'!K234</f>
        <v>0</v>
      </c>
      <c r="I230">
        <f>'Ввод данных'!L234</f>
        <v>0</v>
      </c>
      <c r="J230">
        <f>'Ввод данных'!M234</f>
        <v>0</v>
      </c>
      <c r="K230">
        <f>'Ввод данных'!N234</f>
        <v>0</v>
      </c>
      <c r="L230">
        <f>'Ввод данных'!O234</f>
        <v>0</v>
      </c>
      <c r="M230">
        <f>'Ввод данных'!P234</f>
        <v>0</v>
      </c>
      <c r="N230">
        <f>'Ввод данных'!Q234</f>
        <v>0</v>
      </c>
      <c r="O230" s="2">
        <f>'Ввод данных'!R234</f>
        <v>0</v>
      </c>
      <c r="P230">
        <f>'Ввод данных'!S234</f>
        <v>0</v>
      </c>
      <c r="Q230" s="1" t="b">
        <f>IF('Ввод данных'!T234=4,1,(IF('Ввод данных'!T234=1,1,(IF('Ввод данных'!T234=2,0,(IF('Ввод данных'!T234=3,0)))))))</f>
        <v>0</v>
      </c>
      <c r="R230" s="3" t="b">
        <f>IF('Ввод данных'!U234=4,1,(IF('Ввод данных'!U234=3,2,(IF('Ввод данных'!U234=2,3,(IF('Ввод данных'!U234=1,4)))))))</f>
        <v>0</v>
      </c>
      <c r="S230">
        <f>'Ввод данных'!V234</f>
        <v>0</v>
      </c>
      <c r="T230">
        <f>'Ввод данных'!W234</f>
        <v>0</v>
      </c>
      <c r="U230" s="3" t="b">
        <f>IF('Ввод данных'!X234=4,1,(IF('Ввод данных'!X234=3,2,(IF('Ввод данных'!X234=2,3,(IF('Ввод данных'!X234=1,4)))))))</f>
        <v>0</v>
      </c>
      <c r="V230" s="3" t="b">
        <f>IF('Ввод данных'!Y234=4,1,(IF('Ввод данных'!Y234=3,2,(IF('Ввод данных'!Y234=2,3,(IF('Ввод данных'!Y234=1,4)))))))</f>
        <v>0</v>
      </c>
      <c r="W230" s="3" t="b">
        <f>IF('Ввод данных'!Z234=4,1,(IF('Ввод данных'!Z234=3,2,(IF('Ввод данных'!Z234=2,3,(IF('Ввод данных'!Z234=1,4)))))))</f>
        <v>0</v>
      </c>
      <c r="X230">
        <f>'Ввод данных'!AA234</f>
        <v>0</v>
      </c>
      <c r="Y230">
        <f>'Ввод данных'!AB234</f>
        <v>0</v>
      </c>
      <c r="Z230">
        <f>'Ввод данных'!AC234</f>
        <v>0</v>
      </c>
      <c r="AA230">
        <f>'Ввод данных'!AD234</f>
        <v>0</v>
      </c>
      <c r="AB230" s="1" t="b">
        <f>IF('Ввод данных'!AE234=4,1,(IF('Ввод данных'!AE234=1,1,(IF('Ввод данных'!AE234=2,0,(IF('Ввод данных'!AE234=3,0)))))))</f>
        <v>0</v>
      </c>
      <c r="AC230">
        <f>'Ввод данных'!AF234</f>
        <v>0</v>
      </c>
      <c r="AD230">
        <f>'Ввод данных'!AG234</f>
        <v>0</v>
      </c>
      <c r="AE230" s="3" t="b">
        <f>IF('Ввод данных'!AH234=4,1,(IF('Ввод данных'!AH234=3,2,(IF('Ввод данных'!AH234=2,3,(IF('Ввод данных'!AH234=1,4)))))))</f>
        <v>0</v>
      </c>
      <c r="AF230">
        <f>'Ввод данных'!AI234</f>
        <v>0</v>
      </c>
      <c r="AG230">
        <f>'Ввод данных'!AJ234</f>
        <v>0</v>
      </c>
      <c r="AH230">
        <f>'Ввод данных'!AK234</f>
        <v>0</v>
      </c>
      <c r="AI230" s="3" t="b">
        <f>IF('Ввод данных'!AL234=4,1,(IF('Ввод данных'!AL234=3,2,(IF('Ввод данных'!AL234=2,3,(IF('Ввод данных'!AL234=1,4)))))))</f>
        <v>0</v>
      </c>
      <c r="AJ230">
        <f>'Ввод данных'!AM234</f>
        <v>0</v>
      </c>
      <c r="AK230">
        <f>'Ввод данных'!AN234</f>
        <v>0</v>
      </c>
      <c r="AL230">
        <f>'Ввод данных'!AO234</f>
        <v>0</v>
      </c>
      <c r="AM230">
        <f>'Ввод данных'!AP234</f>
        <v>0</v>
      </c>
      <c r="AN230">
        <f>'Ввод данных'!AQ234</f>
        <v>0</v>
      </c>
      <c r="AO230">
        <f>'Ввод данных'!AR234</f>
        <v>0</v>
      </c>
      <c r="AP230" s="1" t="b">
        <f>IF('Ввод данных'!AS234=4,1,(IF('Ввод данных'!AS234=1,1,(IF('Ввод данных'!AS234=2,0,(IF('Ввод данных'!AS234=3,0)))))))</f>
        <v>0</v>
      </c>
      <c r="AQ230">
        <f>'Ввод данных'!AT234</f>
        <v>0</v>
      </c>
      <c r="AR230">
        <f>'Ввод данных'!AU234</f>
        <v>0</v>
      </c>
      <c r="AS230" s="1" t="b">
        <f>IF('Ввод данных'!AV234=4,1,(IF('Ввод данных'!AV234=1,1,(IF('Ввод данных'!AV234=2,0,(IF('Ввод данных'!AV234=3,0)))))))</f>
        <v>0</v>
      </c>
      <c r="AT230" s="3" t="b">
        <f>IF('Ввод данных'!AW234=4,1,(IF('Ввод данных'!AW234=3,2,(IF('Ввод данных'!AW234=2,3,(IF('Ввод данных'!AW234=1,4)))))))</f>
        <v>0</v>
      </c>
      <c r="AU230">
        <f>'Ввод данных'!AX234</f>
        <v>0</v>
      </c>
      <c r="AV230">
        <f>'Ввод данных'!AY234</f>
        <v>0</v>
      </c>
      <c r="AW230">
        <f>'Ввод данных'!AZ234</f>
        <v>0</v>
      </c>
      <c r="AX230">
        <f>'Ввод данных'!BA234</f>
        <v>0</v>
      </c>
      <c r="AY230" s="3" t="b">
        <f>IF('Ввод данных'!BB234=4,1,(IF('Ввод данных'!BB234=3,2,(IF('Ввод данных'!BB234=2,3,(IF('Ввод данных'!BB234=1,4)))))))</f>
        <v>0</v>
      </c>
      <c r="AZ230">
        <f>'Ввод данных'!BC234</f>
        <v>0</v>
      </c>
      <c r="BA230" s="3" t="b">
        <f>IF('Ввод данных'!BD234=4,1,(IF('Ввод данных'!BD234=3,2,(IF('Ввод данных'!BD234=2,3,(IF('Ввод данных'!BD234=1,4)))))))</f>
        <v>0</v>
      </c>
      <c r="BB230">
        <f>'Ввод данных'!BE234</f>
        <v>0</v>
      </c>
      <c r="BC230">
        <f>'Ввод данных'!BF234</f>
        <v>0</v>
      </c>
      <c r="BD230" s="3" t="b">
        <f>IF('Ввод данных'!BG234=4,1,(IF('Ввод данных'!BG234=3,2,(IF('Ввод данных'!BG234=2,3,(IF('Ввод данных'!BG234=1,4)))))))</f>
        <v>0</v>
      </c>
      <c r="BE230" s="1" t="b">
        <f>IF('Ввод данных'!BH234=4,1,(IF('Ввод данных'!BH234=1,1,(IF('Ввод данных'!BH234=2,0,(IF('Ввод данных'!BH234=3,0)))))))</f>
        <v>0</v>
      </c>
      <c r="BF230" s="2">
        <f>'Ввод данных'!BI234</f>
        <v>0</v>
      </c>
      <c r="BG230">
        <f>'Ввод данных'!BJ234</f>
        <v>0</v>
      </c>
      <c r="BH230">
        <f>'Ввод данных'!BK234</f>
        <v>0</v>
      </c>
      <c r="BI230">
        <f>'Ввод данных'!BL234</f>
        <v>0</v>
      </c>
      <c r="BJ230">
        <f>'Ввод данных'!BM234</f>
        <v>0</v>
      </c>
      <c r="BK230">
        <f>'Ввод данных'!BN234</f>
        <v>0</v>
      </c>
      <c r="BL230">
        <f>'Ввод данных'!BO234</f>
        <v>0</v>
      </c>
      <c r="BM230" s="1" t="b">
        <f>IF('Ввод данных'!BP234=4,1,(IF('Ввод данных'!BP234=1,1,(IF('Ввод данных'!BP234=2,0,(IF('Ввод данных'!BP234=3,0)))))))</f>
        <v>0</v>
      </c>
      <c r="BN230">
        <f>'Ввод данных'!BQ234</f>
        <v>0</v>
      </c>
      <c r="BO230">
        <f>'Ввод данных'!BR234</f>
        <v>0</v>
      </c>
      <c r="BP230" s="3" t="b">
        <f>IF('Ввод данных'!BS234=4,1,(IF('Ввод данных'!BS234=3,2,(IF('Ввод данных'!BS234=2,3,(IF('Ввод данных'!BS234=1,4)))))))</f>
        <v>0</v>
      </c>
      <c r="BQ230">
        <f>'Ввод данных'!BT234</f>
        <v>0</v>
      </c>
      <c r="BR230">
        <f>'Ввод данных'!BU234</f>
        <v>0</v>
      </c>
      <c r="BS230">
        <f>'Ввод данных'!BV234</f>
        <v>0</v>
      </c>
      <c r="BT230" s="45">
        <f>'Ввод данных'!BH234</f>
        <v>0</v>
      </c>
      <c r="BU230" s="45">
        <f>'Ввод данных'!G234</f>
        <v>0</v>
      </c>
      <c r="BV230" s="45">
        <f>'Ввод данных'!AV234</f>
        <v>0</v>
      </c>
    </row>
    <row r="231" spans="1:74" x14ac:dyDescent="0.25">
      <c r="A231" s="3" t="b">
        <f>IF('Ввод данных'!D235=4,1,(IF('Ввод данных'!D235=3,2,(IF('Ввод данных'!D235=2,3,(IF('Ввод данных'!D235=1,4)))))))</f>
        <v>0</v>
      </c>
      <c r="B231">
        <f>'Ввод данных'!E235</f>
        <v>0</v>
      </c>
      <c r="C231">
        <f>'Ввод данных'!F235</f>
        <v>0</v>
      </c>
      <c r="D231" s="1" t="b">
        <f>IF('Ввод данных'!G235=4,1,(IF('Ввод данных'!G235=1,1,(IF('Ввод данных'!G235=2,0,(IF('Ввод данных'!G235=3,0)))))))</f>
        <v>0</v>
      </c>
      <c r="E231" s="3" t="b">
        <f>IF('Ввод данных'!H235=4,1,(IF('Ввод данных'!H235=3,2,(IF('Ввод данных'!H235=2,3,(IF('Ввод данных'!H235=1,4)))))))</f>
        <v>0</v>
      </c>
      <c r="F231">
        <f>'Ввод данных'!I235</f>
        <v>0</v>
      </c>
      <c r="G231">
        <f>'Ввод данных'!J235</f>
        <v>0</v>
      </c>
      <c r="H231">
        <f>'Ввод данных'!K235</f>
        <v>0</v>
      </c>
      <c r="I231">
        <f>'Ввод данных'!L235</f>
        <v>0</v>
      </c>
      <c r="J231">
        <f>'Ввод данных'!M235</f>
        <v>0</v>
      </c>
      <c r="K231">
        <f>'Ввод данных'!N235</f>
        <v>0</v>
      </c>
      <c r="L231">
        <f>'Ввод данных'!O235</f>
        <v>0</v>
      </c>
      <c r="M231">
        <f>'Ввод данных'!P235</f>
        <v>0</v>
      </c>
      <c r="N231">
        <f>'Ввод данных'!Q235</f>
        <v>0</v>
      </c>
      <c r="O231" s="2">
        <f>'Ввод данных'!R235</f>
        <v>0</v>
      </c>
      <c r="P231">
        <f>'Ввод данных'!S235</f>
        <v>0</v>
      </c>
      <c r="Q231" s="1" t="b">
        <f>IF('Ввод данных'!T235=4,1,(IF('Ввод данных'!T235=1,1,(IF('Ввод данных'!T235=2,0,(IF('Ввод данных'!T235=3,0)))))))</f>
        <v>0</v>
      </c>
      <c r="R231" s="3" t="b">
        <f>IF('Ввод данных'!U235=4,1,(IF('Ввод данных'!U235=3,2,(IF('Ввод данных'!U235=2,3,(IF('Ввод данных'!U235=1,4)))))))</f>
        <v>0</v>
      </c>
      <c r="S231">
        <f>'Ввод данных'!V235</f>
        <v>0</v>
      </c>
      <c r="T231">
        <f>'Ввод данных'!W235</f>
        <v>0</v>
      </c>
      <c r="U231" s="3" t="b">
        <f>IF('Ввод данных'!X235=4,1,(IF('Ввод данных'!X235=3,2,(IF('Ввод данных'!X235=2,3,(IF('Ввод данных'!X235=1,4)))))))</f>
        <v>0</v>
      </c>
      <c r="V231" s="3" t="b">
        <f>IF('Ввод данных'!Y235=4,1,(IF('Ввод данных'!Y235=3,2,(IF('Ввод данных'!Y235=2,3,(IF('Ввод данных'!Y235=1,4)))))))</f>
        <v>0</v>
      </c>
      <c r="W231" s="3" t="b">
        <f>IF('Ввод данных'!Z235=4,1,(IF('Ввод данных'!Z235=3,2,(IF('Ввод данных'!Z235=2,3,(IF('Ввод данных'!Z235=1,4)))))))</f>
        <v>0</v>
      </c>
      <c r="X231">
        <f>'Ввод данных'!AA235</f>
        <v>0</v>
      </c>
      <c r="Y231">
        <f>'Ввод данных'!AB235</f>
        <v>0</v>
      </c>
      <c r="Z231">
        <f>'Ввод данных'!AC235</f>
        <v>0</v>
      </c>
      <c r="AA231">
        <f>'Ввод данных'!AD235</f>
        <v>0</v>
      </c>
      <c r="AB231" s="1" t="b">
        <f>IF('Ввод данных'!AE235=4,1,(IF('Ввод данных'!AE235=1,1,(IF('Ввод данных'!AE235=2,0,(IF('Ввод данных'!AE235=3,0)))))))</f>
        <v>0</v>
      </c>
      <c r="AC231">
        <f>'Ввод данных'!AF235</f>
        <v>0</v>
      </c>
      <c r="AD231">
        <f>'Ввод данных'!AG235</f>
        <v>0</v>
      </c>
      <c r="AE231" s="3" t="b">
        <f>IF('Ввод данных'!AH235=4,1,(IF('Ввод данных'!AH235=3,2,(IF('Ввод данных'!AH235=2,3,(IF('Ввод данных'!AH235=1,4)))))))</f>
        <v>0</v>
      </c>
      <c r="AF231">
        <f>'Ввод данных'!AI235</f>
        <v>0</v>
      </c>
      <c r="AG231">
        <f>'Ввод данных'!AJ235</f>
        <v>0</v>
      </c>
      <c r="AH231">
        <f>'Ввод данных'!AK235</f>
        <v>0</v>
      </c>
      <c r="AI231" s="3" t="b">
        <f>IF('Ввод данных'!AL235=4,1,(IF('Ввод данных'!AL235=3,2,(IF('Ввод данных'!AL235=2,3,(IF('Ввод данных'!AL235=1,4)))))))</f>
        <v>0</v>
      </c>
      <c r="AJ231">
        <f>'Ввод данных'!AM235</f>
        <v>0</v>
      </c>
      <c r="AK231">
        <f>'Ввод данных'!AN235</f>
        <v>0</v>
      </c>
      <c r="AL231">
        <f>'Ввод данных'!AO235</f>
        <v>0</v>
      </c>
      <c r="AM231">
        <f>'Ввод данных'!AP235</f>
        <v>0</v>
      </c>
      <c r="AN231">
        <f>'Ввод данных'!AQ235</f>
        <v>0</v>
      </c>
      <c r="AO231">
        <f>'Ввод данных'!AR235</f>
        <v>0</v>
      </c>
      <c r="AP231" s="1" t="b">
        <f>IF('Ввод данных'!AS235=4,1,(IF('Ввод данных'!AS235=1,1,(IF('Ввод данных'!AS235=2,0,(IF('Ввод данных'!AS235=3,0)))))))</f>
        <v>0</v>
      </c>
      <c r="AQ231">
        <f>'Ввод данных'!AT235</f>
        <v>0</v>
      </c>
      <c r="AR231">
        <f>'Ввод данных'!AU235</f>
        <v>0</v>
      </c>
      <c r="AS231" s="1" t="b">
        <f>IF('Ввод данных'!AV235=4,1,(IF('Ввод данных'!AV235=1,1,(IF('Ввод данных'!AV235=2,0,(IF('Ввод данных'!AV235=3,0)))))))</f>
        <v>0</v>
      </c>
      <c r="AT231" s="3" t="b">
        <f>IF('Ввод данных'!AW235=4,1,(IF('Ввод данных'!AW235=3,2,(IF('Ввод данных'!AW235=2,3,(IF('Ввод данных'!AW235=1,4)))))))</f>
        <v>0</v>
      </c>
      <c r="AU231">
        <f>'Ввод данных'!AX235</f>
        <v>0</v>
      </c>
      <c r="AV231">
        <f>'Ввод данных'!AY235</f>
        <v>0</v>
      </c>
      <c r="AW231">
        <f>'Ввод данных'!AZ235</f>
        <v>0</v>
      </c>
      <c r="AX231">
        <f>'Ввод данных'!BA235</f>
        <v>0</v>
      </c>
      <c r="AY231" s="3" t="b">
        <f>IF('Ввод данных'!BB235=4,1,(IF('Ввод данных'!BB235=3,2,(IF('Ввод данных'!BB235=2,3,(IF('Ввод данных'!BB235=1,4)))))))</f>
        <v>0</v>
      </c>
      <c r="AZ231">
        <f>'Ввод данных'!BC235</f>
        <v>0</v>
      </c>
      <c r="BA231" s="3" t="b">
        <f>IF('Ввод данных'!BD235=4,1,(IF('Ввод данных'!BD235=3,2,(IF('Ввод данных'!BD235=2,3,(IF('Ввод данных'!BD235=1,4)))))))</f>
        <v>0</v>
      </c>
      <c r="BB231">
        <f>'Ввод данных'!BE235</f>
        <v>0</v>
      </c>
      <c r="BC231">
        <f>'Ввод данных'!BF235</f>
        <v>0</v>
      </c>
      <c r="BD231" s="3" t="b">
        <f>IF('Ввод данных'!BG235=4,1,(IF('Ввод данных'!BG235=3,2,(IF('Ввод данных'!BG235=2,3,(IF('Ввод данных'!BG235=1,4)))))))</f>
        <v>0</v>
      </c>
      <c r="BE231" s="1" t="b">
        <f>IF('Ввод данных'!BH235=4,1,(IF('Ввод данных'!BH235=1,1,(IF('Ввод данных'!BH235=2,0,(IF('Ввод данных'!BH235=3,0)))))))</f>
        <v>0</v>
      </c>
      <c r="BF231" s="2">
        <f>'Ввод данных'!BI235</f>
        <v>0</v>
      </c>
      <c r="BG231">
        <f>'Ввод данных'!BJ235</f>
        <v>0</v>
      </c>
      <c r="BH231">
        <f>'Ввод данных'!BK235</f>
        <v>0</v>
      </c>
      <c r="BI231">
        <f>'Ввод данных'!BL235</f>
        <v>0</v>
      </c>
      <c r="BJ231">
        <f>'Ввод данных'!BM235</f>
        <v>0</v>
      </c>
      <c r="BK231">
        <f>'Ввод данных'!BN235</f>
        <v>0</v>
      </c>
      <c r="BL231">
        <f>'Ввод данных'!BO235</f>
        <v>0</v>
      </c>
      <c r="BM231" s="1" t="b">
        <f>IF('Ввод данных'!BP235=4,1,(IF('Ввод данных'!BP235=1,1,(IF('Ввод данных'!BP235=2,0,(IF('Ввод данных'!BP235=3,0)))))))</f>
        <v>0</v>
      </c>
      <c r="BN231">
        <f>'Ввод данных'!BQ235</f>
        <v>0</v>
      </c>
      <c r="BO231">
        <f>'Ввод данных'!BR235</f>
        <v>0</v>
      </c>
      <c r="BP231" s="3" t="b">
        <f>IF('Ввод данных'!BS235=4,1,(IF('Ввод данных'!BS235=3,2,(IF('Ввод данных'!BS235=2,3,(IF('Ввод данных'!BS235=1,4)))))))</f>
        <v>0</v>
      </c>
      <c r="BQ231">
        <f>'Ввод данных'!BT235</f>
        <v>0</v>
      </c>
      <c r="BR231">
        <f>'Ввод данных'!BU235</f>
        <v>0</v>
      </c>
      <c r="BS231">
        <f>'Ввод данных'!BV235</f>
        <v>0</v>
      </c>
      <c r="BT231" s="45">
        <f>'Ввод данных'!BH235</f>
        <v>0</v>
      </c>
      <c r="BU231" s="45">
        <f>'Ввод данных'!G235</f>
        <v>0</v>
      </c>
      <c r="BV231" s="45">
        <f>'Ввод данных'!AV235</f>
        <v>0</v>
      </c>
    </row>
    <row r="232" spans="1:74" x14ac:dyDescent="0.25">
      <c r="A232" s="3" t="b">
        <f>IF('Ввод данных'!D236=4,1,(IF('Ввод данных'!D236=3,2,(IF('Ввод данных'!D236=2,3,(IF('Ввод данных'!D236=1,4)))))))</f>
        <v>0</v>
      </c>
      <c r="B232">
        <f>'Ввод данных'!E236</f>
        <v>0</v>
      </c>
      <c r="C232">
        <f>'Ввод данных'!F236</f>
        <v>0</v>
      </c>
      <c r="D232" s="1" t="b">
        <f>IF('Ввод данных'!G236=4,1,(IF('Ввод данных'!G236=1,1,(IF('Ввод данных'!G236=2,0,(IF('Ввод данных'!G236=3,0)))))))</f>
        <v>0</v>
      </c>
      <c r="E232" s="3" t="b">
        <f>IF('Ввод данных'!H236=4,1,(IF('Ввод данных'!H236=3,2,(IF('Ввод данных'!H236=2,3,(IF('Ввод данных'!H236=1,4)))))))</f>
        <v>0</v>
      </c>
      <c r="F232">
        <f>'Ввод данных'!I236</f>
        <v>0</v>
      </c>
      <c r="G232">
        <f>'Ввод данных'!J236</f>
        <v>0</v>
      </c>
      <c r="H232">
        <f>'Ввод данных'!K236</f>
        <v>0</v>
      </c>
      <c r="I232">
        <f>'Ввод данных'!L236</f>
        <v>0</v>
      </c>
      <c r="J232">
        <f>'Ввод данных'!M236</f>
        <v>0</v>
      </c>
      <c r="K232">
        <f>'Ввод данных'!N236</f>
        <v>0</v>
      </c>
      <c r="L232">
        <f>'Ввод данных'!O236</f>
        <v>0</v>
      </c>
      <c r="M232">
        <f>'Ввод данных'!P236</f>
        <v>0</v>
      </c>
      <c r="N232">
        <f>'Ввод данных'!Q236</f>
        <v>0</v>
      </c>
      <c r="O232" s="2">
        <f>'Ввод данных'!R236</f>
        <v>0</v>
      </c>
      <c r="P232">
        <f>'Ввод данных'!S236</f>
        <v>0</v>
      </c>
      <c r="Q232" s="1" t="b">
        <f>IF('Ввод данных'!T236=4,1,(IF('Ввод данных'!T236=1,1,(IF('Ввод данных'!T236=2,0,(IF('Ввод данных'!T236=3,0)))))))</f>
        <v>0</v>
      </c>
      <c r="R232" s="3" t="b">
        <f>IF('Ввод данных'!U236=4,1,(IF('Ввод данных'!U236=3,2,(IF('Ввод данных'!U236=2,3,(IF('Ввод данных'!U236=1,4)))))))</f>
        <v>0</v>
      </c>
      <c r="S232">
        <f>'Ввод данных'!V236</f>
        <v>0</v>
      </c>
      <c r="T232">
        <f>'Ввод данных'!W236</f>
        <v>0</v>
      </c>
      <c r="U232" s="3" t="b">
        <f>IF('Ввод данных'!X236=4,1,(IF('Ввод данных'!X236=3,2,(IF('Ввод данных'!X236=2,3,(IF('Ввод данных'!X236=1,4)))))))</f>
        <v>0</v>
      </c>
      <c r="V232" s="3" t="b">
        <f>IF('Ввод данных'!Y236=4,1,(IF('Ввод данных'!Y236=3,2,(IF('Ввод данных'!Y236=2,3,(IF('Ввод данных'!Y236=1,4)))))))</f>
        <v>0</v>
      </c>
      <c r="W232" s="3" t="b">
        <f>IF('Ввод данных'!Z236=4,1,(IF('Ввод данных'!Z236=3,2,(IF('Ввод данных'!Z236=2,3,(IF('Ввод данных'!Z236=1,4)))))))</f>
        <v>0</v>
      </c>
      <c r="X232">
        <f>'Ввод данных'!AA236</f>
        <v>0</v>
      </c>
      <c r="Y232">
        <f>'Ввод данных'!AB236</f>
        <v>0</v>
      </c>
      <c r="Z232">
        <f>'Ввод данных'!AC236</f>
        <v>0</v>
      </c>
      <c r="AA232">
        <f>'Ввод данных'!AD236</f>
        <v>0</v>
      </c>
      <c r="AB232" s="1" t="b">
        <f>IF('Ввод данных'!AE236=4,1,(IF('Ввод данных'!AE236=1,1,(IF('Ввод данных'!AE236=2,0,(IF('Ввод данных'!AE236=3,0)))))))</f>
        <v>0</v>
      </c>
      <c r="AC232">
        <f>'Ввод данных'!AF236</f>
        <v>0</v>
      </c>
      <c r="AD232">
        <f>'Ввод данных'!AG236</f>
        <v>0</v>
      </c>
      <c r="AE232" s="3" t="b">
        <f>IF('Ввод данных'!AH236=4,1,(IF('Ввод данных'!AH236=3,2,(IF('Ввод данных'!AH236=2,3,(IF('Ввод данных'!AH236=1,4)))))))</f>
        <v>0</v>
      </c>
      <c r="AF232">
        <f>'Ввод данных'!AI236</f>
        <v>0</v>
      </c>
      <c r="AG232">
        <f>'Ввод данных'!AJ236</f>
        <v>0</v>
      </c>
      <c r="AH232">
        <f>'Ввод данных'!AK236</f>
        <v>0</v>
      </c>
      <c r="AI232" s="3" t="b">
        <f>IF('Ввод данных'!AL236=4,1,(IF('Ввод данных'!AL236=3,2,(IF('Ввод данных'!AL236=2,3,(IF('Ввод данных'!AL236=1,4)))))))</f>
        <v>0</v>
      </c>
      <c r="AJ232">
        <f>'Ввод данных'!AM236</f>
        <v>0</v>
      </c>
      <c r="AK232">
        <f>'Ввод данных'!AN236</f>
        <v>0</v>
      </c>
      <c r="AL232">
        <f>'Ввод данных'!AO236</f>
        <v>0</v>
      </c>
      <c r="AM232">
        <f>'Ввод данных'!AP236</f>
        <v>0</v>
      </c>
      <c r="AN232">
        <f>'Ввод данных'!AQ236</f>
        <v>0</v>
      </c>
      <c r="AO232">
        <f>'Ввод данных'!AR236</f>
        <v>0</v>
      </c>
      <c r="AP232" s="1" t="b">
        <f>IF('Ввод данных'!AS236=4,1,(IF('Ввод данных'!AS236=1,1,(IF('Ввод данных'!AS236=2,0,(IF('Ввод данных'!AS236=3,0)))))))</f>
        <v>0</v>
      </c>
      <c r="AQ232">
        <f>'Ввод данных'!AT236</f>
        <v>0</v>
      </c>
      <c r="AR232">
        <f>'Ввод данных'!AU236</f>
        <v>0</v>
      </c>
      <c r="AS232" s="1" t="b">
        <f>IF('Ввод данных'!AV236=4,1,(IF('Ввод данных'!AV236=1,1,(IF('Ввод данных'!AV236=2,0,(IF('Ввод данных'!AV236=3,0)))))))</f>
        <v>0</v>
      </c>
      <c r="AT232" s="3" t="b">
        <f>IF('Ввод данных'!AW236=4,1,(IF('Ввод данных'!AW236=3,2,(IF('Ввод данных'!AW236=2,3,(IF('Ввод данных'!AW236=1,4)))))))</f>
        <v>0</v>
      </c>
      <c r="AU232">
        <f>'Ввод данных'!AX236</f>
        <v>0</v>
      </c>
      <c r="AV232">
        <f>'Ввод данных'!AY236</f>
        <v>0</v>
      </c>
      <c r="AW232">
        <f>'Ввод данных'!AZ236</f>
        <v>0</v>
      </c>
      <c r="AX232">
        <f>'Ввод данных'!BA236</f>
        <v>0</v>
      </c>
      <c r="AY232" s="3" t="b">
        <f>IF('Ввод данных'!BB236=4,1,(IF('Ввод данных'!BB236=3,2,(IF('Ввод данных'!BB236=2,3,(IF('Ввод данных'!BB236=1,4)))))))</f>
        <v>0</v>
      </c>
      <c r="AZ232">
        <f>'Ввод данных'!BC236</f>
        <v>0</v>
      </c>
      <c r="BA232" s="3" t="b">
        <f>IF('Ввод данных'!BD236=4,1,(IF('Ввод данных'!BD236=3,2,(IF('Ввод данных'!BD236=2,3,(IF('Ввод данных'!BD236=1,4)))))))</f>
        <v>0</v>
      </c>
      <c r="BB232">
        <f>'Ввод данных'!BE236</f>
        <v>0</v>
      </c>
      <c r="BC232">
        <f>'Ввод данных'!BF236</f>
        <v>0</v>
      </c>
      <c r="BD232" s="3" t="b">
        <f>IF('Ввод данных'!BG236=4,1,(IF('Ввод данных'!BG236=3,2,(IF('Ввод данных'!BG236=2,3,(IF('Ввод данных'!BG236=1,4)))))))</f>
        <v>0</v>
      </c>
      <c r="BE232" s="1" t="b">
        <f>IF('Ввод данных'!BH236=4,1,(IF('Ввод данных'!BH236=1,1,(IF('Ввод данных'!BH236=2,0,(IF('Ввод данных'!BH236=3,0)))))))</f>
        <v>0</v>
      </c>
      <c r="BF232" s="2">
        <f>'Ввод данных'!BI236</f>
        <v>0</v>
      </c>
      <c r="BG232">
        <f>'Ввод данных'!BJ236</f>
        <v>0</v>
      </c>
      <c r="BH232">
        <f>'Ввод данных'!BK236</f>
        <v>0</v>
      </c>
      <c r="BI232">
        <f>'Ввод данных'!BL236</f>
        <v>0</v>
      </c>
      <c r="BJ232">
        <f>'Ввод данных'!BM236</f>
        <v>0</v>
      </c>
      <c r="BK232">
        <f>'Ввод данных'!BN236</f>
        <v>0</v>
      </c>
      <c r="BL232">
        <f>'Ввод данных'!BO236</f>
        <v>0</v>
      </c>
      <c r="BM232" s="1" t="b">
        <f>IF('Ввод данных'!BP236=4,1,(IF('Ввод данных'!BP236=1,1,(IF('Ввод данных'!BP236=2,0,(IF('Ввод данных'!BP236=3,0)))))))</f>
        <v>0</v>
      </c>
      <c r="BN232">
        <f>'Ввод данных'!BQ236</f>
        <v>0</v>
      </c>
      <c r="BO232">
        <f>'Ввод данных'!BR236</f>
        <v>0</v>
      </c>
      <c r="BP232" s="3" t="b">
        <f>IF('Ввод данных'!BS236=4,1,(IF('Ввод данных'!BS236=3,2,(IF('Ввод данных'!BS236=2,3,(IF('Ввод данных'!BS236=1,4)))))))</f>
        <v>0</v>
      </c>
      <c r="BQ232">
        <f>'Ввод данных'!BT236</f>
        <v>0</v>
      </c>
      <c r="BR232">
        <f>'Ввод данных'!BU236</f>
        <v>0</v>
      </c>
      <c r="BS232">
        <f>'Ввод данных'!BV236</f>
        <v>0</v>
      </c>
      <c r="BT232" s="45">
        <f>'Ввод данных'!BH236</f>
        <v>0</v>
      </c>
      <c r="BU232" s="45">
        <f>'Ввод данных'!G236</f>
        <v>0</v>
      </c>
      <c r="BV232" s="45">
        <f>'Ввод данных'!AV236</f>
        <v>0</v>
      </c>
    </row>
    <row r="233" spans="1:74" x14ac:dyDescent="0.25">
      <c r="A233" s="3" t="b">
        <f>IF('Ввод данных'!D237=4,1,(IF('Ввод данных'!D237=3,2,(IF('Ввод данных'!D237=2,3,(IF('Ввод данных'!D237=1,4)))))))</f>
        <v>0</v>
      </c>
      <c r="B233">
        <f>'Ввод данных'!E237</f>
        <v>0</v>
      </c>
      <c r="C233">
        <f>'Ввод данных'!F237</f>
        <v>0</v>
      </c>
      <c r="D233" s="1" t="b">
        <f>IF('Ввод данных'!G237=4,1,(IF('Ввод данных'!G237=1,1,(IF('Ввод данных'!G237=2,0,(IF('Ввод данных'!G237=3,0)))))))</f>
        <v>0</v>
      </c>
      <c r="E233" s="3" t="b">
        <f>IF('Ввод данных'!H237=4,1,(IF('Ввод данных'!H237=3,2,(IF('Ввод данных'!H237=2,3,(IF('Ввод данных'!H237=1,4)))))))</f>
        <v>0</v>
      </c>
      <c r="F233">
        <f>'Ввод данных'!I237</f>
        <v>0</v>
      </c>
      <c r="G233">
        <f>'Ввод данных'!J237</f>
        <v>0</v>
      </c>
      <c r="H233">
        <f>'Ввод данных'!K237</f>
        <v>0</v>
      </c>
      <c r="I233">
        <f>'Ввод данных'!L237</f>
        <v>0</v>
      </c>
      <c r="J233">
        <f>'Ввод данных'!M237</f>
        <v>0</v>
      </c>
      <c r="K233">
        <f>'Ввод данных'!N237</f>
        <v>0</v>
      </c>
      <c r="L233">
        <f>'Ввод данных'!O237</f>
        <v>0</v>
      </c>
      <c r="M233">
        <f>'Ввод данных'!P237</f>
        <v>0</v>
      </c>
      <c r="N233">
        <f>'Ввод данных'!Q237</f>
        <v>0</v>
      </c>
      <c r="O233" s="2">
        <f>'Ввод данных'!R237</f>
        <v>0</v>
      </c>
      <c r="P233">
        <f>'Ввод данных'!S237</f>
        <v>0</v>
      </c>
      <c r="Q233" s="1" t="b">
        <f>IF('Ввод данных'!T237=4,1,(IF('Ввод данных'!T237=1,1,(IF('Ввод данных'!T237=2,0,(IF('Ввод данных'!T237=3,0)))))))</f>
        <v>0</v>
      </c>
      <c r="R233" s="3" t="b">
        <f>IF('Ввод данных'!U237=4,1,(IF('Ввод данных'!U237=3,2,(IF('Ввод данных'!U237=2,3,(IF('Ввод данных'!U237=1,4)))))))</f>
        <v>0</v>
      </c>
      <c r="S233">
        <f>'Ввод данных'!V237</f>
        <v>0</v>
      </c>
      <c r="T233">
        <f>'Ввод данных'!W237</f>
        <v>0</v>
      </c>
      <c r="U233" s="3" t="b">
        <f>IF('Ввод данных'!X237=4,1,(IF('Ввод данных'!X237=3,2,(IF('Ввод данных'!X237=2,3,(IF('Ввод данных'!X237=1,4)))))))</f>
        <v>0</v>
      </c>
      <c r="V233" s="3" t="b">
        <f>IF('Ввод данных'!Y237=4,1,(IF('Ввод данных'!Y237=3,2,(IF('Ввод данных'!Y237=2,3,(IF('Ввод данных'!Y237=1,4)))))))</f>
        <v>0</v>
      </c>
      <c r="W233" s="3" t="b">
        <f>IF('Ввод данных'!Z237=4,1,(IF('Ввод данных'!Z237=3,2,(IF('Ввод данных'!Z237=2,3,(IF('Ввод данных'!Z237=1,4)))))))</f>
        <v>0</v>
      </c>
      <c r="X233">
        <f>'Ввод данных'!AA237</f>
        <v>0</v>
      </c>
      <c r="Y233">
        <f>'Ввод данных'!AB237</f>
        <v>0</v>
      </c>
      <c r="Z233">
        <f>'Ввод данных'!AC237</f>
        <v>0</v>
      </c>
      <c r="AA233">
        <f>'Ввод данных'!AD237</f>
        <v>0</v>
      </c>
      <c r="AB233" s="1" t="b">
        <f>IF('Ввод данных'!AE237=4,1,(IF('Ввод данных'!AE237=1,1,(IF('Ввод данных'!AE237=2,0,(IF('Ввод данных'!AE237=3,0)))))))</f>
        <v>0</v>
      </c>
      <c r="AC233">
        <f>'Ввод данных'!AF237</f>
        <v>0</v>
      </c>
      <c r="AD233">
        <f>'Ввод данных'!AG237</f>
        <v>0</v>
      </c>
      <c r="AE233" s="3" t="b">
        <f>IF('Ввод данных'!AH237=4,1,(IF('Ввод данных'!AH237=3,2,(IF('Ввод данных'!AH237=2,3,(IF('Ввод данных'!AH237=1,4)))))))</f>
        <v>0</v>
      </c>
      <c r="AF233">
        <f>'Ввод данных'!AI237</f>
        <v>0</v>
      </c>
      <c r="AG233">
        <f>'Ввод данных'!AJ237</f>
        <v>0</v>
      </c>
      <c r="AH233">
        <f>'Ввод данных'!AK237</f>
        <v>0</v>
      </c>
      <c r="AI233" s="3" t="b">
        <f>IF('Ввод данных'!AL237=4,1,(IF('Ввод данных'!AL237=3,2,(IF('Ввод данных'!AL237=2,3,(IF('Ввод данных'!AL237=1,4)))))))</f>
        <v>0</v>
      </c>
      <c r="AJ233">
        <f>'Ввод данных'!AM237</f>
        <v>0</v>
      </c>
      <c r="AK233">
        <f>'Ввод данных'!AN237</f>
        <v>0</v>
      </c>
      <c r="AL233">
        <f>'Ввод данных'!AO237</f>
        <v>0</v>
      </c>
      <c r="AM233">
        <f>'Ввод данных'!AP237</f>
        <v>0</v>
      </c>
      <c r="AN233">
        <f>'Ввод данных'!AQ237</f>
        <v>0</v>
      </c>
      <c r="AO233">
        <f>'Ввод данных'!AR237</f>
        <v>0</v>
      </c>
      <c r="AP233" s="1" t="b">
        <f>IF('Ввод данных'!AS237=4,1,(IF('Ввод данных'!AS237=1,1,(IF('Ввод данных'!AS237=2,0,(IF('Ввод данных'!AS237=3,0)))))))</f>
        <v>0</v>
      </c>
      <c r="AQ233">
        <f>'Ввод данных'!AT237</f>
        <v>0</v>
      </c>
      <c r="AR233">
        <f>'Ввод данных'!AU237</f>
        <v>0</v>
      </c>
      <c r="AS233" s="1" t="b">
        <f>IF('Ввод данных'!AV237=4,1,(IF('Ввод данных'!AV237=1,1,(IF('Ввод данных'!AV237=2,0,(IF('Ввод данных'!AV237=3,0)))))))</f>
        <v>0</v>
      </c>
      <c r="AT233" s="3" t="b">
        <f>IF('Ввод данных'!AW237=4,1,(IF('Ввод данных'!AW237=3,2,(IF('Ввод данных'!AW237=2,3,(IF('Ввод данных'!AW237=1,4)))))))</f>
        <v>0</v>
      </c>
      <c r="AU233">
        <f>'Ввод данных'!AX237</f>
        <v>0</v>
      </c>
      <c r="AV233">
        <f>'Ввод данных'!AY237</f>
        <v>0</v>
      </c>
      <c r="AW233">
        <f>'Ввод данных'!AZ237</f>
        <v>0</v>
      </c>
      <c r="AX233">
        <f>'Ввод данных'!BA237</f>
        <v>0</v>
      </c>
      <c r="AY233" s="3" t="b">
        <f>IF('Ввод данных'!BB237=4,1,(IF('Ввод данных'!BB237=3,2,(IF('Ввод данных'!BB237=2,3,(IF('Ввод данных'!BB237=1,4)))))))</f>
        <v>0</v>
      </c>
      <c r="AZ233">
        <f>'Ввод данных'!BC237</f>
        <v>0</v>
      </c>
      <c r="BA233" s="3" t="b">
        <f>IF('Ввод данных'!BD237=4,1,(IF('Ввод данных'!BD237=3,2,(IF('Ввод данных'!BD237=2,3,(IF('Ввод данных'!BD237=1,4)))))))</f>
        <v>0</v>
      </c>
      <c r="BB233">
        <f>'Ввод данных'!BE237</f>
        <v>0</v>
      </c>
      <c r="BC233">
        <f>'Ввод данных'!BF237</f>
        <v>0</v>
      </c>
      <c r="BD233" s="3" t="b">
        <f>IF('Ввод данных'!BG237=4,1,(IF('Ввод данных'!BG237=3,2,(IF('Ввод данных'!BG237=2,3,(IF('Ввод данных'!BG237=1,4)))))))</f>
        <v>0</v>
      </c>
      <c r="BE233" s="1" t="b">
        <f>IF('Ввод данных'!BH237=4,1,(IF('Ввод данных'!BH237=1,1,(IF('Ввод данных'!BH237=2,0,(IF('Ввод данных'!BH237=3,0)))))))</f>
        <v>0</v>
      </c>
      <c r="BF233" s="2">
        <f>'Ввод данных'!BI237</f>
        <v>0</v>
      </c>
      <c r="BG233">
        <f>'Ввод данных'!BJ237</f>
        <v>0</v>
      </c>
      <c r="BH233">
        <f>'Ввод данных'!BK237</f>
        <v>0</v>
      </c>
      <c r="BI233">
        <f>'Ввод данных'!BL237</f>
        <v>0</v>
      </c>
      <c r="BJ233">
        <f>'Ввод данных'!BM237</f>
        <v>0</v>
      </c>
      <c r="BK233">
        <f>'Ввод данных'!BN237</f>
        <v>0</v>
      </c>
      <c r="BL233">
        <f>'Ввод данных'!BO237</f>
        <v>0</v>
      </c>
      <c r="BM233" s="1" t="b">
        <f>IF('Ввод данных'!BP237=4,1,(IF('Ввод данных'!BP237=1,1,(IF('Ввод данных'!BP237=2,0,(IF('Ввод данных'!BP237=3,0)))))))</f>
        <v>0</v>
      </c>
      <c r="BN233">
        <f>'Ввод данных'!BQ237</f>
        <v>0</v>
      </c>
      <c r="BO233">
        <f>'Ввод данных'!BR237</f>
        <v>0</v>
      </c>
      <c r="BP233" s="3" t="b">
        <f>IF('Ввод данных'!BS237=4,1,(IF('Ввод данных'!BS237=3,2,(IF('Ввод данных'!BS237=2,3,(IF('Ввод данных'!BS237=1,4)))))))</f>
        <v>0</v>
      </c>
      <c r="BQ233">
        <f>'Ввод данных'!BT237</f>
        <v>0</v>
      </c>
      <c r="BR233">
        <f>'Ввод данных'!BU237</f>
        <v>0</v>
      </c>
      <c r="BS233">
        <f>'Ввод данных'!BV237</f>
        <v>0</v>
      </c>
      <c r="BT233" s="45">
        <f>'Ввод данных'!BH237</f>
        <v>0</v>
      </c>
      <c r="BU233" s="45">
        <f>'Ввод данных'!G237</f>
        <v>0</v>
      </c>
      <c r="BV233" s="45">
        <f>'Ввод данных'!AV237</f>
        <v>0</v>
      </c>
    </row>
    <row r="234" spans="1:74" x14ac:dyDescent="0.25">
      <c r="A234" s="3" t="b">
        <f>IF('Ввод данных'!D238=4,1,(IF('Ввод данных'!D238=3,2,(IF('Ввод данных'!D238=2,3,(IF('Ввод данных'!D238=1,4)))))))</f>
        <v>0</v>
      </c>
      <c r="B234">
        <f>'Ввод данных'!E238</f>
        <v>0</v>
      </c>
      <c r="C234">
        <f>'Ввод данных'!F238</f>
        <v>0</v>
      </c>
      <c r="D234" s="1" t="b">
        <f>IF('Ввод данных'!G238=4,1,(IF('Ввод данных'!G238=1,1,(IF('Ввод данных'!G238=2,0,(IF('Ввод данных'!G238=3,0)))))))</f>
        <v>0</v>
      </c>
      <c r="E234" s="3" t="b">
        <f>IF('Ввод данных'!H238=4,1,(IF('Ввод данных'!H238=3,2,(IF('Ввод данных'!H238=2,3,(IF('Ввод данных'!H238=1,4)))))))</f>
        <v>0</v>
      </c>
      <c r="F234">
        <f>'Ввод данных'!I238</f>
        <v>0</v>
      </c>
      <c r="G234">
        <f>'Ввод данных'!J238</f>
        <v>0</v>
      </c>
      <c r="H234">
        <f>'Ввод данных'!K238</f>
        <v>0</v>
      </c>
      <c r="I234">
        <f>'Ввод данных'!L238</f>
        <v>0</v>
      </c>
      <c r="J234">
        <f>'Ввод данных'!M238</f>
        <v>0</v>
      </c>
      <c r="K234">
        <f>'Ввод данных'!N238</f>
        <v>0</v>
      </c>
      <c r="L234">
        <f>'Ввод данных'!O238</f>
        <v>0</v>
      </c>
      <c r="M234">
        <f>'Ввод данных'!P238</f>
        <v>0</v>
      </c>
      <c r="N234">
        <f>'Ввод данных'!Q238</f>
        <v>0</v>
      </c>
      <c r="O234" s="2">
        <f>'Ввод данных'!R238</f>
        <v>0</v>
      </c>
      <c r="P234">
        <f>'Ввод данных'!S238</f>
        <v>0</v>
      </c>
      <c r="Q234" s="1" t="b">
        <f>IF('Ввод данных'!T238=4,1,(IF('Ввод данных'!T238=1,1,(IF('Ввод данных'!T238=2,0,(IF('Ввод данных'!T238=3,0)))))))</f>
        <v>0</v>
      </c>
      <c r="R234" s="3" t="b">
        <f>IF('Ввод данных'!U238=4,1,(IF('Ввод данных'!U238=3,2,(IF('Ввод данных'!U238=2,3,(IF('Ввод данных'!U238=1,4)))))))</f>
        <v>0</v>
      </c>
      <c r="S234">
        <f>'Ввод данных'!V238</f>
        <v>0</v>
      </c>
      <c r="T234">
        <f>'Ввод данных'!W238</f>
        <v>0</v>
      </c>
      <c r="U234" s="3" t="b">
        <f>IF('Ввод данных'!X238=4,1,(IF('Ввод данных'!X238=3,2,(IF('Ввод данных'!X238=2,3,(IF('Ввод данных'!X238=1,4)))))))</f>
        <v>0</v>
      </c>
      <c r="V234" s="3" t="b">
        <f>IF('Ввод данных'!Y238=4,1,(IF('Ввод данных'!Y238=3,2,(IF('Ввод данных'!Y238=2,3,(IF('Ввод данных'!Y238=1,4)))))))</f>
        <v>0</v>
      </c>
      <c r="W234" s="3" t="b">
        <f>IF('Ввод данных'!Z238=4,1,(IF('Ввод данных'!Z238=3,2,(IF('Ввод данных'!Z238=2,3,(IF('Ввод данных'!Z238=1,4)))))))</f>
        <v>0</v>
      </c>
      <c r="X234">
        <f>'Ввод данных'!AA238</f>
        <v>0</v>
      </c>
      <c r="Y234">
        <f>'Ввод данных'!AB238</f>
        <v>0</v>
      </c>
      <c r="Z234">
        <f>'Ввод данных'!AC238</f>
        <v>0</v>
      </c>
      <c r="AA234">
        <f>'Ввод данных'!AD238</f>
        <v>0</v>
      </c>
      <c r="AB234" s="1" t="b">
        <f>IF('Ввод данных'!AE238=4,1,(IF('Ввод данных'!AE238=1,1,(IF('Ввод данных'!AE238=2,0,(IF('Ввод данных'!AE238=3,0)))))))</f>
        <v>0</v>
      </c>
      <c r="AC234">
        <f>'Ввод данных'!AF238</f>
        <v>0</v>
      </c>
      <c r="AD234">
        <f>'Ввод данных'!AG238</f>
        <v>0</v>
      </c>
      <c r="AE234" s="3" t="b">
        <f>IF('Ввод данных'!AH238=4,1,(IF('Ввод данных'!AH238=3,2,(IF('Ввод данных'!AH238=2,3,(IF('Ввод данных'!AH238=1,4)))))))</f>
        <v>0</v>
      </c>
      <c r="AF234">
        <f>'Ввод данных'!AI238</f>
        <v>0</v>
      </c>
      <c r="AG234">
        <f>'Ввод данных'!AJ238</f>
        <v>0</v>
      </c>
      <c r="AH234">
        <f>'Ввод данных'!AK238</f>
        <v>0</v>
      </c>
      <c r="AI234" s="3" t="b">
        <f>IF('Ввод данных'!AL238=4,1,(IF('Ввод данных'!AL238=3,2,(IF('Ввод данных'!AL238=2,3,(IF('Ввод данных'!AL238=1,4)))))))</f>
        <v>0</v>
      </c>
      <c r="AJ234">
        <f>'Ввод данных'!AM238</f>
        <v>0</v>
      </c>
      <c r="AK234">
        <f>'Ввод данных'!AN238</f>
        <v>0</v>
      </c>
      <c r="AL234">
        <f>'Ввод данных'!AO238</f>
        <v>0</v>
      </c>
      <c r="AM234">
        <f>'Ввод данных'!AP238</f>
        <v>0</v>
      </c>
      <c r="AN234">
        <f>'Ввод данных'!AQ238</f>
        <v>0</v>
      </c>
      <c r="AO234">
        <f>'Ввод данных'!AR238</f>
        <v>0</v>
      </c>
      <c r="AP234" s="1" t="b">
        <f>IF('Ввод данных'!AS238=4,1,(IF('Ввод данных'!AS238=1,1,(IF('Ввод данных'!AS238=2,0,(IF('Ввод данных'!AS238=3,0)))))))</f>
        <v>0</v>
      </c>
      <c r="AQ234">
        <f>'Ввод данных'!AT238</f>
        <v>0</v>
      </c>
      <c r="AR234">
        <f>'Ввод данных'!AU238</f>
        <v>0</v>
      </c>
      <c r="AS234" s="1" t="b">
        <f>IF('Ввод данных'!AV238=4,1,(IF('Ввод данных'!AV238=1,1,(IF('Ввод данных'!AV238=2,0,(IF('Ввод данных'!AV238=3,0)))))))</f>
        <v>0</v>
      </c>
      <c r="AT234" s="3" t="b">
        <f>IF('Ввод данных'!AW238=4,1,(IF('Ввод данных'!AW238=3,2,(IF('Ввод данных'!AW238=2,3,(IF('Ввод данных'!AW238=1,4)))))))</f>
        <v>0</v>
      </c>
      <c r="AU234">
        <f>'Ввод данных'!AX238</f>
        <v>0</v>
      </c>
      <c r="AV234">
        <f>'Ввод данных'!AY238</f>
        <v>0</v>
      </c>
      <c r="AW234">
        <f>'Ввод данных'!AZ238</f>
        <v>0</v>
      </c>
      <c r="AX234">
        <f>'Ввод данных'!BA238</f>
        <v>0</v>
      </c>
      <c r="AY234" s="3" t="b">
        <f>IF('Ввод данных'!BB238=4,1,(IF('Ввод данных'!BB238=3,2,(IF('Ввод данных'!BB238=2,3,(IF('Ввод данных'!BB238=1,4)))))))</f>
        <v>0</v>
      </c>
      <c r="AZ234">
        <f>'Ввод данных'!BC238</f>
        <v>0</v>
      </c>
      <c r="BA234" s="3" t="b">
        <f>IF('Ввод данных'!BD238=4,1,(IF('Ввод данных'!BD238=3,2,(IF('Ввод данных'!BD238=2,3,(IF('Ввод данных'!BD238=1,4)))))))</f>
        <v>0</v>
      </c>
      <c r="BB234">
        <f>'Ввод данных'!BE238</f>
        <v>0</v>
      </c>
      <c r="BC234">
        <f>'Ввод данных'!BF238</f>
        <v>0</v>
      </c>
      <c r="BD234" s="3" t="b">
        <f>IF('Ввод данных'!BG238=4,1,(IF('Ввод данных'!BG238=3,2,(IF('Ввод данных'!BG238=2,3,(IF('Ввод данных'!BG238=1,4)))))))</f>
        <v>0</v>
      </c>
      <c r="BE234" s="1" t="b">
        <f>IF('Ввод данных'!BH238=4,1,(IF('Ввод данных'!BH238=1,1,(IF('Ввод данных'!BH238=2,0,(IF('Ввод данных'!BH238=3,0)))))))</f>
        <v>0</v>
      </c>
      <c r="BF234" s="2">
        <f>'Ввод данных'!BI238</f>
        <v>0</v>
      </c>
      <c r="BG234">
        <f>'Ввод данных'!BJ238</f>
        <v>0</v>
      </c>
      <c r="BH234">
        <f>'Ввод данных'!BK238</f>
        <v>0</v>
      </c>
      <c r="BI234">
        <f>'Ввод данных'!BL238</f>
        <v>0</v>
      </c>
      <c r="BJ234">
        <f>'Ввод данных'!BM238</f>
        <v>0</v>
      </c>
      <c r="BK234">
        <f>'Ввод данных'!BN238</f>
        <v>0</v>
      </c>
      <c r="BL234">
        <f>'Ввод данных'!BO238</f>
        <v>0</v>
      </c>
      <c r="BM234" s="1" t="b">
        <f>IF('Ввод данных'!BP238=4,1,(IF('Ввод данных'!BP238=1,1,(IF('Ввод данных'!BP238=2,0,(IF('Ввод данных'!BP238=3,0)))))))</f>
        <v>0</v>
      </c>
      <c r="BN234">
        <f>'Ввод данных'!BQ238</f>
        <v>0</v>
      </c>
      <c r="BO234">
        <f>'Ввод данных'!BR238</f>
        <v>0</v>
      </c>
      <c r="BP234" s="3" t="b">
        <f>IF('Ввод данных'!BS238=4,1,(IF('Ввод данных'!BS238=3,2,(IF('Ввод данных'!BS238=2,3,(IF('Ввод данных'!BS238=1,4)))))))</f>
        <v>0</v>
      </c>
      <c r="BQ234">
        <f>'Ввод данных'!BT238</f>
        <v>0</v>
      </c>
      <c r="BR234">
        <f>'Ввод данных'!BU238</f>
        <v>0</v>
      </c>
      <c r="BS234">
        <f>'Ввод данных'!BV238</f>
        <v>0</v>
      </c>
      <c r="BT234" s="45">
        <f>'Ввод данных'!BH238</f>
        <v>0</v>
      </c>
      <c r="BU234" s="45">
        <f>'Ввод данных'!G238</f>
        <v>0</v>
      </c>
      <c r="BV234" s="45">
        <f>'Ввод данных'!AV238</f>
        <v>0</v>
      </c>
    </row>
    <row r="235" spans="1:74" x14ac:dyDescent="0.25">
      <c r="A235" s="3" t="b">
        <f>IF('Ввод данных'!D239=4,1,(IF('Ввод данных'!D239=3,2,(IF('Ввод данных'!D239=2,3,(IF('Ввод данных'!D239=1,4)))))))</f>
        <v>0</v>
      </c>
      <c r="B235">
        <f>'Ввод данных'!E239</f>
        <v>0</v>
      </c>
      <c r="C235">
        <f>'Ввод данных'!F239</f>
        <v>0</v>
      </c>
      <c r="D235" s="1" t="b">
        <f>IF('Ввод данных'!G239=4,1,(IF('Ввод данных'!G239=1,1,(IF('Ввод данных'!G239=2,0,(IF('Ввод данных'!G239=3,0)))))))</f>
        <v>0</v>
      </c>
      <c r="E235" s="3" t="b">
        <f>IF('Ввод данных'!H239=4,1,(IF('Ввод данных'!H239=3,2,(IF('Ввод данных'!H239=2,3,(IF('Ввод данных'!H239=1,4)))))))</f>
        <v>0</v>
      </c>
      <c r="F235">
        <f>'Ввод данных'!I239</f>
        <v>0</v>
      </c>
      <c r="G235">
        <f>'Ввод данных'!J239</f>
        <v>0</v>
      </c>
      <c r="H235">
        <f>'Ввод данных'!K239</f>
        <v>0</v>
      </c>
      <c r="I235">
        <f>'Ввод данных'!L239</f>
        <v>0</v>
      </c>
      <c r="J235">
        <f>'Ввод данных'!M239</f>
        <v>0</v>
      </c>
      <c r="K235">
        <f>'Ввод данных'!N239</f>
        <v>0</v>
      </c>
      <c r="L235">
        <f>'Ввод данных'!O239</f>
        <v>0</v>
      </c>
      <c r="M235">
        <f>'Ввод данных'!P239</f>
        <v>0</v>
      </c>
      <c r="N235">
        <f>'Ввод данных'!Q239</f>
        <v>0</v>
      </c>
      <c r="O235" s="2">
        <f>'Ввод данных'!R239</f>
        <v>0</v>
      </c>
      <c r="P235">
        <f>'Ввод данных'!S239</f>
        <v>0</v>
      </c>
      <c r="Q235" s="1" t="b">
        <f>IF('Ввод данных'!T239=4,1,(IF('Ввод данных'!T239=1,1,(IF('Ввод данных'!T239=2,0,(IF('Ввод данных'!T239=3,0)))))))</f>
        <v>0</v>
      </c>
      <c r="R235" s="3" t="b">
        <f>IF('Ввод данных'!U239=4,1,(IF('Ввод данных'!U239=3,2,(IF('Ввод данных'!U239=2,3,(IF('Ввод данных'!U239=1,4)))))))</f>
        <v>0</v>
      </c>
      <c r="S235">
        <f>'Ввод данных'!V239</f>
        <v>0</v>
      </c>
      <c r="T235">
        <f>'Ввод данных'!W239</f>
        <v>0</v>
      </c>
      <c r="U235" s="3" t="b">
        <f>IF('Ввод данных'!X239=4,1,(IF('Ввод данных'!X239=3,2,(IF('Ввод данных'!X239=2,3,(IF('Ввод данных'!X239=1,4)))))))</f>
        <v>0</v>
      </c>
      <c r="V235" s="3" t="b">
        <f>IF('Ввод данных'!Y239=4,1,(IF('Ввод данных'!Y239=3,2,(IF('Ввод данных'!Y239=2,3,(IF('Ввод данных'!Y239=1,4)))))))</f>
        <v>0</v>
      </c>
      <c r="W235" s="3" t="b">
        <f>IF('Ввод данных'!Z239=4,1,(IF('Ввод данных'!Z239=3,2,(IF('Ввод данных'!Z239=2,3,(IF('Ввод данных'!Z239=1,4)))))))</f>
        <v>0</v>
      </c>
      <c r="X235">
        <f>'Ввод данных'!AA239</f>
        <v>0</v>
      </c>
      <c r="Y235">
        <f>'Ввод данных'!AB239</f>
        <v>0</v>
      </c>
      <c r="Z235">
        <f>'Ввод данных'!AC239</f>
        <v>0</v>
      </c>
      <c r="AA235">
        <f>'Ввод данных'!AD239</f>
        <v>0</v>
      </c>
      <c r="AB235" s="1" t="b">
        <f>IF('Ввод данных'!AE239=4,1,(IF('Ввод данных'!AE239=1,1,(IF('Ввод данных'!AE239=2,0,(IF('Ввод данных'!AE239=3,0)))))))</f>
        <v>0</v>
      </c>
      <c r="AC235">
        <f>'Ввод данных'!AF239</f>
        <v>0</v>
      </c>
      <c r="AD235">
        <f>'Ввод данных'!AG239</f>
        <v>0</v>
      </c>
      <c r="AE235" s="3" t="b">
        <f>IF('Ввод данных'!AH239=4,1,(IF('Ввод данных'!AH239=3,2,(IF('Ввод данных'!AH239=2,3,(IF('Ввод данных'!AH239=1,4)))))))</f>
        <v>0</v>
      </c>
      <c r="AF235">
        <f>'Ввод данных'!AI239</f>
        <v>0</v>
      </c>
      <c r="AG235">
        <f>'Ввод данных'!AJ239</f>
        <v>0</v>
      </c>
      <c r="AH235">
        <f>'Ввод данных'!AK239</f>
        <v>0</v>
      </c>
      <c r="AI235" s="3" t="b">
        <f>IF('Ввод данных'!AL239=4,1,(IF('Ввод данных'!AL239=3,2,(IF('Ввод данных'!AL239=2,3,(IF('Ввод данных'!AL239=1,4)))))))</f>
        <v>0</v>
      </c>
      <c r="AJ235">
        <f>'Ввод данных'!AM239</f>
        <v>0</v>
      </c>
      <c r="AK235">
        <f>'Ввод данных'!AN239</f>
        <v>0</v>
      </c>
      <c r="AL235">
        <f>'Ввод данных'!AO239</f>
        <v>0</v>
      </c>
      <c r="AM235">
        <f>'Ввод данных'!AP239</f>
        <v>0</v>
      </c>
      <c r="AN235">
        <f>'Ввод данных'!AQ239</f>
        <v>0</v>
      </c>
      <c r="AO235">
        <f>'Ввод данных'!AR239</f>
        <v>0</v>
      </c>
      <c r="AP235" s="1" t="b">
        <f>IF('Ввод данных'!AS239=4,1,(IF('Ввод данных'!AS239=1,1,(IF('Ввод данных'!AS239=2,0,(IF('Ввод данных'!AS239=3,0)))))))</f>
        <v>0</v>
      </c>
      <c r="AQ235">
        <f>'Ввод данных'!AT239</f>
        <v>0</v>
      </c>
      <c r="AR235">
        <f>'Ввод данных'!AU239</f>
        <v>0</v>
      </c>
      <c r="AS235" s="1" t="b">
        <f>IF('Ввод данных'!AV239=4,1,(IF('Ввод данных'!AV239=1,1,(IF('Ввод данных'!AV239=2,0,(IF('Ввод данных'!AV239=3,0)))))))</f>
        <v>0</v>
      </c>
      <c r="AT235" s="3" t="b">
        <f>IF('Ввод данных'!AW239=4,1,(IF('Ввод данных'!AW239=3,2,(IF('Ввод данных'!AW239=2,3,(IF('Ввод данных'!AW239=1,4)))))))</f>
        <v>0</v>
      </c>
      <c r="AU235">
        <f>'Ввод данных'!AX239</f>
        <v>0</v>
      </c>
      <c r="AV235">
        <f>'Ввод данных'!AY239</f>
        <v>0</v>
      </c>
      <c r="AW235">
        <f>'Ввод данных'!AZ239</f>
        <v>0</v>
      </c>
      <c r="AX235">
        <f>'Ввод данных'!BA239</f>
        <v>0</v>
      </c>
      <c r="AY235" s="3" t="b">
        <f>IF('Ввод данных'!BB239=4,1,(IF('Ввод данных'!BB239=3,2,(IF('Ввод данных'!BB239=2,3,(IF('Ввод данных'!BB239=1,4)))))))</f>
        <v>0</v>
      </c>
      <c r="AZ235">
        <f>'Ввод данных'!BC239</f>
        <v>0</v>
      </c>
      <c r="BA235" s="3" t="b">
        <f>IF('Ввод данных'!BD239=4,1,(IF('Ввод данных'!BD239=3,2,(IF('Ввод данных'!BD239=2,3,(IF('Ввод данных'!BD239=1,4)))))))</f>
        <v>0</v>
      </c>
      <c r="BB235">
        <f>'Ввод данных'!BE239</f>
        <v>0</v>
      </c>
      <c r="BC235">
        <f>'Ввод данных'!BF239</f>
        <v>0</v>
      </c>
      <c r="BD235" s="3" t="b">
        <f>IF('Ввод данных'!BG239=4,1,(IF('Ввод данных'!BG239=3,2,(IF('Ввод данных'!BG239=2,3,(IF('Ввод данных'!BG239=1,4)))))))</f>
        <v>0</v>
      </c>
      <c r="BE235" s="1" t="b">
        <f>IF('Ввод данных'!BH239=4,1,(IF('Ввод данных'!BH239=1,1,(IF('Ввод данных'!BH239=2,0,(IF('Ввод данных'!BH239=3,0)))))))</f>
        <v>0</v>
      </c>
      <c r="BF235" s="2">
        <f>'Ввод данных'!BI239</f>
        <v>0</v>
      </c>
      <c r="BG235">
        <f>'Ввод данных'!BJ239</f>
        <v>0</v>
      </c>
      <c r="BH235">
        <f>'Ввод данных'!BK239</f>
        <v>0</v>
      </c>
      <c r="BI235">
        <f>'Ввод данных'!BL239</f>
        <v>0</v>
      </c>
      <c r="BJ235">
        <f>'Ввод данных'!BM239</f>
        <v>0</v>
      </c>
      <c r="BK235">
        <f>'Ввод данных'!BN239</f>
        <v>0</v>
      </c>
      <c r="BL235">
        <f>'Ввод данных'!BO239</f>
        <v>0</v>
      </c>
      <c r="BM235" s="1" t="b">
        <f>IF('Ввод данных'!BP239=4,1,(IF('Ввод данных'!BP239=1,1,(IF('Ввод данных'!BP239=2,0,(IF('Ввод данных'!BP239=3,0)))))))</f>
        <v>0</v>
      </c>
      <c r="BN235">
        <f>'Ввод данных'!BQ239</f>
        <v>0</v>
      </c>
      <c r="BO235">
        <f>'Ввод данных'!BR239</f>
        <v>0</v>
      </c>
      <c r="BP235" s="3" t="b">
        <f>IF('Ввод данных'!BS239=4,1,(IF('Ввод данных'!BS239=3,2,(IF('Ввод данных'!BS239=2,3,(IF('Ввод данных'!BS239=1,4)))))))</f>
        <v>0</v>
      </c>
      <c r="BQ235">
        <f>'Ввод данных'!BT239</f>
        <v>0</v>
      </c>
      <c r="BR235">
        <f>'Ввод данных'!BU239</f>
        <v>0</v>
      </c>
      <c r="BS235">
        <f>'Ввод данных'!BV239</f>
        <v>0</v>
      </c>
      <c r="BT235" s="45">
        <f>'Ввод данных'!BH239</f>
        <v>0</v>
      </c>
      <c r="BU235" s="45">
        <f>'Ввод данных'!G239</f>
        <v>0</v>
      </c>
      <c r="BV235" s="45">
        <f>'Ввод данных'!AV239</f>
        <v>0</v>
      </c>
    </row>
    <row r="236" spans="1:74" x14ac:dyDescent="0.25">
      <c r="A236" s="3" t="b">
        <f>IF('Ввод данных'!D240=4,1,(IF('Ввод данных'!D240=3,2,(IF('Ввод данных'!D240=2,3,(IF('Ввод данных'!D240=1,4)))))))</f>
        <v>0</v>
      </c>
      <c r="B236">
        <f>'Ввод данных'!E240</f>
        <v>0</v>
      </c>
      <c r="C236">
        <f>'Ввод данных'!F240</f>
        <v>0</v>
      </c>
      <c r="D236" s="1" t="b">
        <f>IF('Ввод данных'!G240=4,1,(IF('Ввод данных'!G240=1,1,(IF('Ввод данных'!G240=2,0,(IF('Ввод данных'!G240=3,0)))))))</f>
        <v>0</v>
      </c>
      <c r="E236" s="3" t="b">
        <f>IF('Ввод данных'!H240=4,1,(IF('Ввод данных'!H240=3,2,(IF('Ввод данных'!H240=2,3,(IF('Ввод данных'!H240=1,4)))))))</f>
        <v>0</v>
      </c>
      <c r="F236">
        <f>'Ввод данных'!I240</f>
        <v>0</v>
      </c>
      <c r="G236">
        <f>'Ввод данных'!J240</f>
        <v>0</v>
      </c>
      <c r="H236">
        <f>'Ввод данных'!K240</f>
        <v>0</v>
      </c>
      <c r="I236">
        <f>'Ввод данных'!L240</f>
        <v>0</v>
      </c>
      <c r="J236">
        <f>'Ввод данных'!M240</f>
        <v>0</v>
      </c>
      <c r="K236">
        <f>'Ввод данных'!N240</f>
        <v>0</v>
      </c>
      <c r="L236">
        <f>'Ввод данных'!O240</f>
        <v>0</v>
      </c>
      <c r="M236">
        <f>'Ввод данных'!P240</f>
        <v>0</v>
      </c>
      <c r="N236">
        <f>'Ввод данных'!Q240</f>
        <v>0</v>
      </c>
      <c r="O236" s="2">
        <f>'Ввод данных'!R240</f>
        <v>0</v>
      </c>
      <c r="P236">
        <f>'Ввод данных'!S240</f>
        <v>0</v>
      </c>
      <c r="Q236" s="1" t="b">
        <f>IF('Ввод данных'!T240=4,1,(IF('Ввод данных'!T240=1,1,(IF('Ввод данных'!T240=2,0,(IF('Ввод данных'!T240=3,0)))))))</f>
        <v>0</v>
      </c>
      <c r="R236" s="3" t="b">
        <f>IF('Ввод данных'!U240=4,1,(IF('Ввод данных'!U240=3,2,(IF('Ввод данных'!U240=2,3,(IF('Ввод данных'!U240=1,4)))))))</f>
        <v>0</v>
      </c>
      <c r="S236">
        <f>'Ввод данных'!V240</f>
        <v>0</v>
      </c>
      <c r="T236">
        <f>'Ввод данных'!W240</f>
        <v>0</v>
      </c>
      <c r="U236" s="3" t="b">
        <f>IF('Ввод данных'!X240=4,1,(IF('Ввод данных'!X240=3,2,(IF('Ввод данных'!X240=2,3,(IF('Ввод данных'!X240=1,4)))))))</f>
        <v>0</v>
      </c>
      <c r="V236" s="3" t="b">
        <f>IF('Ввод данных'!Y240=4,1,(IF('Ввод данных'!Y240=3,2,(IF('Ввод данных'!Y240=2,3,(IF('Ввод данных'!Y240=1,4)))))))</f>
        <v>0</v>
      </c>
      <c r="W236" s="3" t="b">
        <f>IF('Ввод данных'!Z240=4,1,(IF('Ввод данных'!Z240=3,2,(IF('Ввод данных'!Z240=2,3,(IF('Ввод данных'!Z240=1,4)))))))</f>
        <v>0</v>
      </c>
      <c r="X236">
        <f>'Ввод данных'!AA240</f>
        <v>0</v>
      </c>
      <c r="Y236">
        <f>'Ввод данных'!AB240</f>
        <v>0</v>
      </c>
      <c r="Z236">
        <f>'Ввод данных'!AC240</f>
        <v>0</v>
      </c>
      <c r="AA236">
        <f>'Ввод данных'!AD240</f>
        <v>0</v>
      </c>
      <c r="AB236" s="1" t="b">
        <f>IF('Ввод данных'!AE240=4,1,(IF('Ввод данных'!AE240=1,1,(IF('Ввод данных'!AE240=2,0,(IF('Ввод данных'!AE240=3,0)))))))</f>
        <v>0</v>
      </c>
      <c r="AC236">
        <f>'Ввод данных'!AF240</f>
        <v>0</v>
      </c>
      <c r="AD236">
        <f>'Ввод данных'!AG240</f>
        <v>0</v>
      </c>
      <c r="AE236" s="3" t="b">
        <f>IF('Ввод данных'!AH240=4,1,(IF('Ввод данных'!AH240=3,2,(IF('Ввод данных'!AH240=2,3,(IF('Ввод данных'!AH240=1,4)))))))</f>
        <v>0</v>
      </c>
      <c r="AF236">
        <f>'Ввод данных'!AI240</f>
        <v>0</v>
      </c>
      <c r="AG236">
        <f>'Ввод данных'!AJ240</f>
        <v>0</v>
      </c>
      <c r="AH236">
        <f>'Ввод данных'!AK240</f>
        <v>0</v>
      </c>
      <c r="AI236" s="3" t="b">
        <f>IF('Ввод данных'!AL240=4,1,(IF('Ввод данных'!AL240=3,2,(IF('Ввод данных'!AL240=2,3,(IF('Ввод данных'!AL240=1,4)))))))</f>
        <v>0</v>
      </c>
      <c r="AJ236">
        <f>'Ввод данных'!AM240</f>
        <v>0</v>
      </c>
      <c r="AK236">
        <f>'Ввод данных'!AN240</f>
        <v>0</v>
      </c>
      <c r="AL236">
        <f>'Ввод данных'!AO240</f>
        <v>0</v>
      </c>
      <c r="AM236">
        <f>'Ввод данных'!AP240</f>
        <v>0</v>
      </c>
      <c r="AN236">
        <f>'Ввод данных'!AQ240</f>
        <v>0</v>
      </c>
      <c r="AO236">
        <f>'Ввод данных'!AR240</f>
        <v>0</v>
      </c>
      <c r="AP236" s="1" t="b">
        <f>IF('Ввод данных'!AS240=4,1,(IF('Ввод данных'!AS240=1,1,(IF('Ввод данных'!AS240=2,0,(IF('Ввод данных'!AS240=3,0)))))))</f>
        <v>0</v>
      </c>
      <c r="AQ236">
        <f>'Ввод данных'!AT240</f>
        <v>0</v>
      </c>
      <c r="AR236">
        <f>'Ввод данных'!AU240</f>
        <v>0</v>
      </c>
      <c r="AS236" s="1" t="b">
        <f>IF('Ввод данных'!AV240=4,1,(IF('Ввод данных'!AV240=1,1,(IF('Ввод данных'!AV240=2,0,(IF('Ввод данных'!AV240=3,0)))))))</f>
        <v>0</v>
      </c>
      <c r="AT236" s="3" t="b">
        <f>IF('Ввод данных'!AW240=4,1,(IF('Ввод данных'!AW240=3,2,(IF('Ввод данных'!AW240=2,3,(IF('Ввод данных'!AW240=1,4)))))))</f>
        <v>0</v>
      </c>
      <c r="AU236">
        <f>'Ввод данных'!AX240</f>
        <v>0</v>
      </c>
      <c r="AV236">
        <f>'Ввод данных'!AY240</f>
        <v>0</v>
      </c>
      <c r="AW236">
        <f>'Ввод данных'!AZ240</f>
        <v>0</v>
      </c>
      <c r="AX236">
        <f>'Ввод данных'!BA240</f>
        <v>0</v>
      </c>
      <c r="AY236" s="3" t="b">
        <f>IF('Ввод данных'!BB240=4,1,(IF('Ввод данных'!BB240=3,2,(IF('Ввод данных'!BB240=2,3,(IF('Ввод данных'!BB240=1,4)))))))</f>
        <v>0</v>
      </c>
      <c r="AZ236">
        <f>'Ввод данных'!BC240</f>
        <v>0</v>
      </c>
      <c r="BA236" s="3" t="b">
        <f>IF('Ввод данных'!BD240=4,1,(IF('Ввод данных'!BD240=3,2,(IF('Ввод данных'!BD240=2,3,(IF('Ввод данных'!BD240=1,4)))))))</f>
        <v>0</v>
      </c>
      <c r="BB236">
        <f>'Ввод данных'!BE240</f>
        <v>0</v>
      </c>
      <c r="BC236">
        <f>'Ввод данных'!BF240</f>
        <v>0</v>
      </c>
      <c r="BD236" s="3" t="b">
        <f>IF('Ввод данных'!BG240=4,1,(IF('Ввод данных'!BG240=3,2,(IF('Ввод данных'!BG240=2,3,(IF('Ввод данных'!BG240=1,4)))))))</f>
        <v>0</v>
      </c>
      <c r="BE236" s="1" t="b">
        <f>IF('Ввод данных'!BH240=4,1,(IF('Ввод данных'!BH240=1,1,(IF('Ввод данных'!BH240=2,0,(IF('Ввод данных'!BH240=3,0)))))))</f>
        <v>0</v>
      </c>
      <c r="BF236" s="2">
        <f>'Ввод данных'!BI240</f>
        <v>0</v>
      </c>
      <c r="BG236">
        <f>'Ввод данных'!BJ240</f>
        <v>0</v>
      </c>
      <c r="BH236">
        <f>'Ввод данных'!BK240</f>
        <v>0</v>
      </c>
      <c r="BI236">
        <f>'Ввод данных'!BL240</f>
        <v>0</v>
      </c>
      <c r="BJ236">
        <f>'Ввод данных'!BM240</f>
        <v>0</v>
      </c>
      <c r="BK236">
        <f>'Ввод данных'!BN240</f>
        <v>0</v>
      </c>
      <c r="BL236">
        <f>'Ввод данных'!BO240</f>
        <v>0</v>
      </c>
      <c r="BM236" s="1" t="b">
        <f>IF('Ввод данных'!BP240=4,1,(IF('Ввод данных'!BP240=1,1,(IF('Ввод данных'!BP240=2,0,(IF('Ввод данных'!BP240=3,0)))))))</f>
        <v>0</v>
      </c>
      <c r="BN236">
        <f>'Ввод данных'!BQ240</f>
        <v>0</v>
      </c>
      <c r="BO236">
        <f>'Ввод данных'!BR240</f>
        <v>0</v>
      </c>
      <c r="BP236" s="3" t="b">
        <f>IF('Ввод данных'!BS240=4,1,(IF('Ввод данных'!BS240=3,2,(IF('Ввод данных'!BS240=2,3,(IF('Ввод данных'!BS240=1,4)))))))</f>
        <v>0</v>
      </c>
      <c r="BQ236">
        <f>'Ввод данных'!BT240</f>
        <v>0</v>
      </c>
      <c r="BR236">
        <f>'Ввод данных'!BU240</f>
        <v>0</v>
      </c>
      <c r="BS236">
        <f>'Ввод данных'!BV240</f>
        <v>0</v>
      </c>
      <c r="BT236" s="45">
        <f>'Ввод данных'!BH240</f>
        <v>0</v>
      </c>
      <c r="BU236" s="45">
        <f>'Ввод данных'!G240</f>
        <v>0</v>
      </c>
      <c r="BV236" s="45">
        <f>'Ввод данных'!AV240</f>
        <v>0</v>
      </c>
    </row>
    <row r="237" spans="1:74" x14ac:dyDescent="0.25">
      <c r="A237" s="3" t="b">
        <f>IF('Ввод данных'!D241=4,1,(IF('Ввод данных'!D241=3,2,(IF('Ввод данных'!D241=2,3,(IF('Ввод данных'!D241=1,4)))))))</f>
        <v>0</v>
      </c>
      <c r="B237">
        <f>'Ввод данных'!E241</f>
        <v>0</v>
      </c>
      <c r="C237">
        <f>'Ввод данных'!F241</f>
        <v>0</v>
      </c>
      <c r="D237" s="1" t="b">
        <f>IF('Ввод данных'!G241=4,1,(IF('Ввод данных'!G241=1,1,(IF('Ввод данных'!G241=2,0,(IF('Ввод данных'!G241=3,0)))))))</f>
        <v>0</v>
      </c>
      <c r="E237" s="3" t="b">
        <f>IF('Ввод данных'!H241=4,1,(IF('Ввод данных'!H241=3,2,(IF('Ввод данных'!H241=2,3,(IF('Ввод данных'!H241=1,4)))))))</f>
        <v>0</v>
      </c>
      <c r="F237">
        <f>'Ввод данных'!I241</f>
        <v>0</v>
      </c>
      <c r="G237">
        <f>'Ввод данных'!J241</f>
        <v>0</v>
      </c>
      <c r="H237">
        <f>'Ввод данных'!K241</f>
        <v>0</v>
      </c>
      <c r="I237">
        <f>'Ввод данных'!L241</f>
        <v>0</v>
      </c>
      <c r="J237">
        <f>'Ввод данных'!M241</f>
        <v>0</v>
      </c>
      <c r="K237">
        <f>'Ввод данных'!N241</f>
        <v>0</v>
      </c>
      <c r="L237">
        <f>'Ввод данных'!O241</f>
        <v>0</v>
      </c>
      <c r="M237">
        <f>'Ввод данных'!P241</f>
        <v>0</v>
      </c>
      <c r="N237">
        <f>'Ввод данных'!Q241</f>
        <v>0</v>
      </c>
      <c r="O237" s="2">
        <f>'Ввод данных'!R241</f>
        <v>0</v>
      </c>
      <c r="P237">
        <f>'Ввод данных'!S241</f>
        <v>0</v>
      </c>
      <c r="Q237" s="1" t="b">
        <f>IF('Ввод данных'!T241=4,1,(IF('Ввод данных'!T241=1,1,(IF('Ввод данных'!T241=2,0,(IF('Ввод данных'!T241=3,0)))))))</f>
        <v>0</v>
      </c>
      <c r="R237" s="3" t="b">
        <f>IF('Ввод данных'!U241=4,1,(IF('Ввод данных'!U241=3,2,(IF('Ввод данных'!U241=2,3,(IF('Ввод данных'!U241=1,4)))))))</f>
        <v>0</v>
      </c>
      <c r="S237">
        <f>'Ввод данных'!V241</f>
        <v>0</v>
      </c>
      <c r="T237">
        <f>'Ввод данных'!W241</f>
        <v>0</v>
      </c>
      <c r="U237" s="3" t="b">
        <f>IF('Ввод данных'!X241=4,1,(IF('Ввод данных'!X241=3,2,(IF('Ввод данных'!X241=2,3,(IF('Ввод данных'!X241=1,4)))))))</f>
        <v>0</v>
      </c>
      <c r="V237" s="3" t="b">
        <f>IF('Ввод данных'!Y241=4,1,(IF('Ввод данных'!Y241=3,2,(IF('Ввод данных'!Y241=2,3,(IF('Ввод данных'!Y241=1,4)))))))</f>
        <v>0</v>
      </c>
      <c r="W237" s="3" t="b">
        <f>IF('Ввод данных'!Z241=4,1,(IF('Ввод данных'!Z241=3,2,(IF('Ввод данных'!Z241=2,3,(IF('Ввод данных'!Z241=1,4)))))))</f>
        <v>0</v>
      </c>
      <c r="X237">
        <f>'Ввод данных'!AA241</f>
        <v>0</v>
      </c>
      <c r="Y237">
        <f>'Ввод данных'!AB241</f>
        <v>0</v>
      </c>
      <c r="Z237">
        <f>'Ввод данных'!AC241</f>
        <v>0</v>
      </c>
      <c r="AA237">
        <f>'Ввод данных'!AD241</f>
        <v>0</v>
      </c>
      <c r="AB237" s="1" t="b">
        <f>IF('Ввод данных'!AE241=4,1,(IF('Ввод данных'!AE241=1,1,(IF('Ввод данных'!AE241=2,0,(IF('Ввод данных'!AE241=3,0)))))))</f>
        <v>0</v>
      </c>
      <c r="AC237">
        <f>'Ввод данных'!AF241</f>
        <v>0</v>
      </c>
      <c r="AD237">
        <f>'Ввод данных'!AG241</f>
        <v>0</v>
      </c>
      <c r="AE237" s="3" t="b">
        <f>IF('Ввод данных'!AH241=4,1,(IF('Ввод данных'!AH241=3,2,(IF('Ввод данных'!AH241=2,3,(IF('Ввод данных'!AH241=1,4)))))))</f>
        <v>0</v>
      </c>
      <c r="AF237">
        <f>'Ввод данных'!AI241</f>
        <v>0</v>
      </c>
      <c r="AG237">
        <f>'Ввод данных'!AJ241</f>
        <v>0</v>
      </c>
      <c r="AH237">
        <f>'Ввод данных'!AK241</f>
        <v>0</v>
      </c>
      <c r="AI237" s="3" t="b">
        <f>IF('Ввод данных'!AL241=4,1,(IF('Ввод данных'!AL241=3,2,(IF('Ввод данных'!AL241=2,3,(IF('Ввод данных'!AL241=1,4)))))))</f>
        <v>0</v>
      </c>
      <c r="AJ237">
        <f>'Ввод данных'!AM241</f>
        <v>0</v>
      </c>
      <c r="AK237">
        <f>'Ввод данных'!AN241</f>
        <v>0</v>
      </c>
      <c r="AL237">
        <f>'Ввод данных'!AO241</f>
        <v>0</v>
      </c>
      <c r="AM237">
        <f>'Ввод данных'!AP241</f>
        <v>0</v>
      </c>
      <c r="AN237">
        <f>'Ввод данных'!AQ241</f>
        <v>0</v>
      </c>
      <c r="AO237">
        <f>'Ввод данных'!AR241</f>
        <v>0</v>
      </c>
      <c r="AP237" s="1" t="b">
        <f>IF('Ввод данных'!AS241=4,1,(IF('Ввод данных'!AS241=1,1,(IF('Ввод данных'!AS241=2,0,(IF('Ввод данных'!AS241=3,0)))))))</f>
        <v>0</v>
      </c>
      <c r="AQ237">
        <f>'Ввод данных'!AT241</f>
        <v>0</v>
      </c>
      <c r="AR237">
        <f>'Ввод данных'!AU241</f>
        <v>0</v>
      </c>
      <c r="AS237" s="1" t="b">
        <f>IF('Ввод данных'!AV241=4,1,(IF('Ввод данных'!AV241=1,1,(IF('Ввод данных'!AV241=2,0,(IF('Ввод данных'!AV241=3,0)))))))</f>
        <v>0</v>
      </c>
      <c r="AT237" s="3" t="b">
        <f>IF('Ввод данных'!AW241=4,1,(IF('Ввод данных'!AW241=3,2,(IF('Ввод данных'!AW241=2,3,(IF('Ввод данных'!AW241=1,4)))))))</f>
        <v>0</v>
      </c>
      <c r="AU237">
        <f>'Ввод данных'!AX241</f>
        <v>0</v>
      </c>
      <c r="AV237">
        <f>'Ввод данных'!AY241</f>
        <v>0</v>
      </c>
      <c r="AW237">
        <f>'Ввод данных'!AZ241</f>
        <v>0</v>
      </c>
      <c r="AX237">
        <f>'Ввод данных'!BA241</f>
        <v>0</v>
      </c>
      <c r="AY237" s="3" t="b">
        <f>IF('Ввод данных'!BB241=4,1,(IF('Ввод данных'!BB241=3,2,(IF('Ввод данных'!BB241=2,3,(IF('Ввод данных'!BB241=1,4)))))))</f>
        <v>0</v>
      </c>
      <c r="AZ237">
        <f>'Ввод данных'!BC241</f>
        <v>0</v>
      </c>
      <c r="BA237" s="3" t="b">
        <f>IF('Ввод данных'!BD241=4,1,(IF('Ввод данных'!BD241=3,2,(IF('Ввод данных'!BD241=2,3,(IF('Ввод данных'!BD241=1,4)))))))</f>
        <v>0</v>
      </c>
      <c r="BB237">
        <f>'Ввод данных'!BE241</f>
        <v>0</v>
      </c>
      <c r="BC237">
        <f>'Ввод данных'!BF241</f>
        <v>0</v>
      </c>
      <c r="BD237" s="3" t="b">
        <f>IF('Ввод данных'!BG241=4,1,(IF('Ввод данных'!BG241=3,2,(IF('Ввод данных'!BG241=2,3,(IF('Ввод данных'!BG241=1,4)))))))</f>
        <v>0</v>
      </c>
      <c r="BE237" s="1" t="b">
        <f>IF('Ввод данных'!BH241=4,1,(IF('Ввод данных'!BH241=1,1,(IF('Ввод данных'!BH241=2,0,(IF('Ввод данных'!BH241=3,0)))))))</f>
        <v>0</v>
      </c>
      <c r="BF237" s="2">
        <f>'Ввод данных'!BI241</f>
        <v>0</v>
      </c>
      <c r="BG237">
        <f>'Ввод данных'!BJ241</f>
        <v>0</v>
      </c>
      <c r="BH237">
        <f>'Ввод данных'!BK241</f>
        <v>0</v>
      </c>
      <c r="BI237">
        <f>'Ввод данных'!BL241</f>
        <v>0</v>
      </c>
      <c r="BJ237">
        <f>'Ввод данных'!BM241</f>
        <v>0</v>
      </c>
      <c r="BK237">
        <f>'Ввод данных'!BN241</f>
        <v>0</v>
      </c>
      <c r="BL237">
        <f>'Ввод данных'!BO241</f>
        <v>0</v>
      </c>
      <c r="BM237" s="1" t="b">
        <f>IF('Ввод данных'!BP241=4,1,(IF('Ввод данных'!BP241=1,1,(IF('Ввод данных'!BP241=2,0,(IF('Ввод данных'!BP241=3,0)))))))</f>
        <v>0</v>
      </c>
      <c r="BN237">
        <f>'Ввод данных'!BQ241</f>
        <v>0</v>
      </c>
      <c r="BO237">
        <f>'Ввод данных'!BR241</f>
        <v>0</v>
      </c>
      <c r="BP237" s="3" t="b">
        <f>IF('Ввод данных'!BS241=4,1,(IF('Ввод данных'!BS241=3,2,(IF('Ввод данных'!BS241=2,3,(IF('Ввод данных'!BS241=1,4)))))))</f>
        <v>0</v>
      </c>
      <c r="BQ237">
        <f>'Ввод данных'!BT241</f>
        <v>0</v>
      </c>
      <c r="BR237">
        <f>'Ввод данных'!BU241</f>
        <v>0</v>
      </c>
      <c r="BS237">
        <f>'Ввод данных'!BV241</f>
        <v>0</v>
      </c>
      <c r="BT237" s="45">
        <f>'Ввод данных'!BH241</f>
        <v>0</v>
      </c>
      <c r="BU237" s="45">
        <f>'Ввод данных'!G241</f>
        <v>0</v>
      </c>
      <c r="BV237" s="45">
        <f>'Ввод данных'!AV241</f>
        <v>0</v>
      </c>
    </row>
    <row r="238" spans="1:74" x14ac:dyDescent="0.25">
      <c r="A238" s="3" t="b">
        <f>IF('Ввод данных'!D242=4,1,(IF('Ввод данных'!D242=3,2,(IF('Ввод данных'!D242=2,3,(IF('Ввод данных'!D242=1,4)))))))</f>
        <v>0</v>
      </c>
      <c r="B238">
        <f>'Ввод данных'!E242</f>
        <v>0</v>
      </c>
      <c r="C238">
        <f>'Ввод данных'!F242</f>
        <v>0</v>
      </c>
      <c r="D238" s="1" t="b">
        <f>IF('Ввод данных'!G242=4,1,(IF('Ввод данных'!G242=1,1,(IF('Ввод данных'!G242=2,0,(IF('Ввод данных'!G242=3,0)))))))</f>
        <v>0</v>
      </c>
      <c r="E238" s="3" t="b">
        <f>IF('Ввод данных'!H242=4,1,(IF('Ввод данных'!H242=3,2,(IF('Ввод данных'!H242=2,3,(IF('Ввод данных'!H242=1,4)))))))</f>
        <v>0</v>
      </c>
      <c r="F238">
        <f>'Ввод данных'!I242</f>
        <v>0</v>
      </c>
      <c r="G238">
        <f>'Ввод данных'!J242</f>
        <v>0</v>
      </c>
      <c r="H238">
        <f>'Ввод данных'!K242</f>
        <v>0</v>
      </c>
      <c r="I238">
        <f>'Ввод данных'!L242</f>
        <v>0</v>
      </c>
      <c r="J238">
        <f>'Ввод данных'!M242</f>
        <v>0</v>
      </c>
      <c r="K238">
        <f>'Ввод данных'!N242</f>
        <v>0</v>
      </c>
      <c r="L238">
        <f>'Ввод данных'!O242</f>
        <v>0</v>
      </c>
      <c r="M238">
        <f>'Ввод данных'!P242</f>
        <v>0</v>
      </c>
      <c r="N238">
        <f>'Ввод данных'!Q242</f>
        <v>0</v>
      </c>
      <c r="O238" s="2">
        <f>'Ввод данных'!R242</f>
        <v>0</v>
      </c>
      <c r="P238">
        <f>'Ввод данных'!S242</f>
        <v>0</v>
      </c>
      <c r="Q238" s="1" t="b">
        <f>IF('Ввод данных'!T242=4,1,(IF('Ввод данных'!T242=1,1,(IF('Ввод данных'!T242=2,0,(IF('Ввод данных'!T242=3,0)))))))</f>
        <v>0</v>
      </c>
      <c r="R238" s="3" t="b">
        <f>IF('Ввод данных'!U242=4,1,(IF('Ввод данных'!U242=3,2,(IF('Ввод данных'!U242=2,3,(IF('Ввод данных'!U242=1,4)))))))</f>
        <v>0</v>
      </c>
      <c r="S238">
        <f>'Ввод данных'!V242</f>
        <v>0</v>
      </c>
      <c r="T238">
        <f>'Ввод данных'!W242</f>
        <v>0</v>
      </c>
      <c r="U238" s="3" t="b">
        <f>IF('Ввод данных'!X242=4,1,(IF('Ввод данных'!X242=3,2,(IF('Ввод данных'!X242=2,3,(IF('Ввод данных'!X242=1,4)))))))</f>
        <v>0</v>
      </c>
      <c r="V238" s="3" t="b">
        <f>IF('Ввод данных'!Y242=4,1,(IF('Ввод данных'!Y242=3,2,(IF('Ввод данных'!Y242=2,3,(IF('Ввод данных'!Y242=1,4)))))))</f>
        <v>0</v>
      </c>
      <c r="W238" s="3" t="b">
        <f>IF('Ввод данных'!Z242=4,1,(IF('Ввод данных'!Z242=3,2,(IF('Ввод данных'!Z242=2,3,(IF('Ввод данных'!Z242=1,4)))))))</f>
        <v>0</v>
      </c>
      <c r="X238">
        <f>'Ввод данных'!AA242</f>
        <v>0</v>
      </c>
      <c r="Y238">
        <f>'Ввод данных'!AB242</f>
        <v>0</v>
      </c>
      <c r="Z238">
        <f>'Ввод данных'!AC242</f>
        <v>0</v>
      </c>
      <c r="AA238">
        <f>'Ввод данных'!AD242</f>
        <v>0</v>
      </c>
      <c r="AB238" s="1" t="b">
        <f>IF('Ввод данных'!AE242=4,1,(IF('Ввод данных'!AE242=1,1,(IF('Ввод данных'!AE242=2,0,(IF('Ввод данных'!AE242=3,0)))))))</f>
        <v>0</v>
      </c>
      <c r="AC238">
        <f>'Ввод данных'!AF242</f>
        <v>0</v>
      </c>
      <c r="AD238">
        <f>'Ввод данных'!AG242</f>
        <v>0</v>
      </c>
      <c r="AE238" s="3" t="b">
        <f>IF('Ввод данных'!AH242=4,1,(IF('Ввод данных'!AH242=3,2,(IF('Ввод данных'!AH242=2,3,(IF('Ввод данных'!AH242=1,4)))))))</f>
        <v>0</v>
      </c>
      <c r="AF238">
        <f>'Ввод данных'!AI242</f>
        <v>0</v>
      </c>
      <c r="AG238">
        <f>'Ввод данных'!AJ242</f>
        <v>0</v>
      </c>
      <c r="AH238">
        <f>'Ввод данных'!AK242</f>
        <v>0</v>
      </c>
      <c r="AI238" s="3" t="b">
        <f>IF('Ввод данных'!AL242=4,1,(IF('Ввод данных'!AL242=3,2,(IF('Ввод данных'!AL242=2,3,(IF('Ввод данных'!AL242=1,4)))))))</f>
        <v>0</v>
      </c>
      <c r="AJ238">
        <f>'Ввод данных'!AM242</f>
        <v>0</v>
      </c>
      <c r="AK238">
        <f>'Ввод данных'!AN242</f>
        <v>0</v>
      </c>
      <c r="AL238">
        <f>'Ввод данных'!AO242</f>
        <v>0</v>
      </c>
      <c r="AM238">
        <f>'Ввод данных'!AP242</f>
        <v>0</v>
      </c>
      <c r="AN238">
        <f>'Ввод данных'!AQ242</f>
        <v>0</v>
      </c>
      <c r="AO238">
        <f>'Ввод данных'!AR242</f>
        <v>0</v>
      </c>
      <c r="AP238" s="1" t="b">
        <f>IF('Ввод данных'!AS242=4,1,(IF('Ввод данных'!AS242=1,1,(IF('Ввод данных'!AS242=2,0,(IF('Ввод данных'!AS242=3,0)))))))</f>
        <v>0</v>
      </c>
      <c r="AQ238">
        <f>'Ввод данных'!AT242</f>
        <v>0</v>
      </c>
      <c r="AR238">
        <f>'Ввод данных'!AU242</f>
        <v>0</v>
      </c>
      <c r="AS238" s="1" t="b">
        <f>IF('Ввод данных'!AV242=4,1,(IF('Ввод данных'!AV242=1,1,(IF('Ввод данных'!AV242=2,0,(IF('Ввод данных'!AV242=3,0)))))))</f>
        <v>0</v>
      </c>
      <c r="AT238" s="3" t="b">
        <f>IF('Ввод данных'!AW242=4,1,(IF('Ввод данных'!AW242=3,2,(IF('Ввод данных'!AW242=2,3,(IF('Ввод данных'!AW242=1,4)))))))</f>
        <v>0</v>
      </c>
      <c r="AU238">
        <f>'Ввод данных'!AX242</f>
        <v>0</v>
      </c>
      <c r="AV238">
        <f>'Ввод данных'!AY242</f>
        <v>0</v>
      </c>
      <c r="AW238">
        <f>'Ввод данных'!AZ242</f>
        <v>0</v>
      </c>
      <c r="AX238">
        <f>'Ввод данных'!BA242</f>
        <v>0</v>
      </c>
      <c r="AY238" s="3" t="b">
        <f>IF('Ввод данных'!BB242=4,1,(IF('Ввод данных'!BB242=3,2,(IF('Ввод данных'!BB242=2,3,(IF('Ввод данных'!BB242=1,4)))))))</f>
        <v>0</v>
      </c>
      <c r="AZ238">
        <f>'Ввод данных'!BC242</f>
        <v>0</v>
      </c>
      <c r="BA238" s="3" t="b">
        <f>IF('Ввод данных'!BD242=4,1,(IF('Ввод данных'!BD242=3,2,(IF('Ввод данных'!BD242=2,3,(IF('Ввод данных'!BD242=1,4)))))))</f>
        <v>0</v>
      </c>
      <c r="BB238">
        <f>'Ввод данных'!BE242</f>
        <v>0</v>
      </c>
      <c r="BC238">
        <f>'Ввод данных'!BF242</f>
        <v>0</v>
      </c>
      <c r="BD238" s="3" t="b">
        <f>IF('Ввод данных'!BG242=4,1,(IF('Ввод данных'!BG242=3,2,(IF('Ввод данных'!BG242=2,3,(IF('Ввод данных'!BG242=1,4)))))))</f>
        <v>0</v>
      </c>
      <c r="BE238" s="1" t="b">
        <f>IF('Ввод данных'!BH242=4,1,(IF('Ввод данных'!BH242=1,1,(IF('Ввод данных'!BH242=2,0,(IF('Ввод данных'!BH242=3,0)))))))</f>
        <v>0</v>
      </c>
      <c r="BF238" s="2">
        <f>'Ввод данных'!BI242</f>
        <v>0</v>
      </c>
      <c r="BG238">
        <f>'Ввод данных'!BJ242</f>
        <v>0</v>
      </c>
      <c r="BH238">
        <f>'Ввод данных'!BK242</f>
        <v>0</v>
      </c>
      <c r="BI238">
        <f>'Ввод данных'!BL242</f>
        <v>0</v>
      </c>
      <c r="BJ238">
        <f>'Ввод данных'!BM242</f>
        <v>0</v>
      </c>
      <c r="BK238">
        <f>'Ввод данных'!BN242</f>
        <v>0</v>
      </c>
      <c r="BL238">
        <f>'Ввод данных'!BO242</f>
        <v>0</v>
      </c>
      <c r="BM238" s="1" t="b">
        <f>IF('Ввод данных'!BP242=4,1,(IF('Ввод данных'!BP242=1,1,(IF('Ввод данных'!BP242=2,0,(IF('Ввод данных'!BP242=3,0)))))))</f>
        <v>0</v>
      </c>
      <c r="BN238">
        <f>'Ввод данных'!BQ242</f>
        <v>0</v>
      </c>
      <c r="BO238">
        <f>'Ввод данных'!BR242</f>
        <v>0</v>
      </c>
      <c r="BP238" s="3" t="b">
        <f>IF('Ввод данных'!BS242=4,1,(IF('Ввод данных'!BS242=3,2,(IF('Ввод данных'!BS242=2,3,(IF('Ввод данных'!BS242=1,4)))))))</f>
        <v>0</v>
      </c>
      <c r="BQ238">
        <f>'Ввод данных'!BT242</f>
        <v>0</v>
      </c>
      <c r="BR238">
        <f>'Ввод данных'!BU242</f>
        <v>0</v>
      </c>
      <c r="BS238">
        <f>'Ввод данных'!BV242</f>
        <v>0</v>
      </c>
      <c r="BT238" s="45">
        <f>'Ввод данных'!BH242</f>
        <v>0</v>
      </c>
      <c r="BU238" s="45">
        <f>'Ввод данных'!G242</f>
        <v>0</v>
      </c>
      <c r="BV238" s="45">
        <f>'Ввод данных'!AV242</f>
        <v>0</v>
      </c>
    </row>
    <row r="239" spans="1:74" x14ac:dyDescent="0.25">
      <c r="A239" s="3" t="b">
        <f>IF('Ввод данных'!D243=4,1,(IF('Ввод данных'!D243=3,2,(IF('Ввод данных'!D243=2,3,(IF('Ввод данных'!D243=1,4)))))))</f>
        <v>0</v>
      </c>
      <c r="B239">
        <f>'Ввод данных'!E243</f>
        <v>0</v>
      </c>
      <c r="C239">
        <f>'Ввод данных'!F243</f>
        <v>0</v>
      </c>
      <c r="D239" s="1" t="b">
        <f>IF('Ввод данных'!G243=4,1,(IF('Ввод данных'!G243=1,1,(IF('Ввод данных'!G243=2,0,(IF('Ввод данных'!G243=3,0)))))))</f>
        <v>0</v>
      </c>
      <c r="E239" s="3" t="b">
        <f>IF('Ввод данных'!H243=4,1,(IF('Ввод данных'!H243=3,2,(IF('Ввод данных'!H243=2,3,(IF('Ввод данных'!H243=1,4)))))))</f>
        <v>0</v>
      </c>
      <c r="F239">
        <f>'Ввод данных'!I243</f>
        <v>0</v>
      </c>
      <c r="G239">
        <f>'Ввод данных'!J243</f>
        <v>0</v>
      </c>
      <c r="H239">
        <f>'Ввод данных'!K243</f>
        <v>0</v>
      </c>
      <c r="I239">
        <f>'Ввод данных'!L243</f>
        <v>0</v>
      </c>
      <c r="J239">
        <f>'Ввод данных'!M243</f>
        <v>0</v>
      </c>
      <c r="K239">
        <f>'Ввод данных'!N243</f>
        <v>0</v>
      </c>
      <c r="L239">
        <f>'Ввод данных'!O243</f>
        <v>0</v>
      </c>
      <c r="M239">
        <f>'Ввод данных'!P243</f>
        <v>0</v>
      </c>
      <c r="N239">
        <f>'Ввод данных'!Q243</f>
        <v>0</v>
      </c>
      <c r="O239" s="2">
        <f>'Ввод данных'!R243</f>
        <v>0</v>
      </c>
      <c r="P239">
        <f>'Ввод данных'!S243</f>
        <v>0</v>
      </c>
      <c r="Q239" s="1" t="b">
        <f>IF('Ввод данных'!T243=4,1,(IF('Ввод данных'!T243=1,1,(IF('Ввод данных'!T243=2,0,(IF('Ввод данных'!T243=3,0)))))))</f>
        <v>0</v>
      </c>
      <c r="R239" s="3" t="b">
        <f>IF('Ввод данных'!U243=4,1,(IF('Ввод данных'!U243=3,2,(IF('Ввод данных'!U243=2,3,(IF('Ввод данных'!U243=1,4)))))))</f>
        <v>0</v>
      </c>
      <c r="S239">
        <f>'Ввод данных'!V243</f>
        <v>0</v>
      </c>
      <c r="T239">
        <f>'Ввод данных'!W243</f>
        <v>0</v>
      </c>
      <c r="U239" s="3" t="b">
        <f>IF('Ввод данных'!X243=4,1,(IF('Ввод данных'!X243=3,2,(IF('Ввод данных'!X243=2,3,(IF('Ввод данных'!X243=1,4)))))))</f>
        <v>0</v>
      </c>
      <c r="V239" s="3" t="b">
        <f>IF('Ввод данных'!Y243=4,1,(IF('Ввод данных'!Y243=3,2,(IF('Ввод данных'!Y243=2,3,(IF('Ввод данных'!Y243=1,4)))))))</f>
        <v>0</v>
      </c>
      <c r="W239" s="3" t="b">
        <f>IF('Ввод данных'!Z243=4,1,(IF('Ввод данных'!Z243=3,2,(IF('Ввод данных'!Z243=2,3,(IF('Ввод данных'!Z243=1,4)))))))</f>
        <v>0</v>
      </c>
      <c r="X239">
        <f>'Ввод данных'!AA243</f>
        <v>0</v>
      </c>
      <c r="Y239">
        <f>'Ввод данных'!AB243</f>
        <v>0</v>
      </c>
      <c r="Z239">
        <f>'Ввод данных'!AC243</f>
        <v>0</v>
      </c>
      <c r="AA239">
        <f>'Ввод данных'!AD243</f>
        <v>0</v>
      </c>
      <c r="AB239" s="1" t="b">
        <f>IF('Ввод данных'!AE243=4,1,(IF('Ввод данных'!AE243=1,1,(IF('Ввод данных'!AE243=2,0,(IF('Ввод данных'!AE243=3,0)))))))</f>
        <v>0</v>
      </c>
      <c r="AC239">
        <f>'Ввод данных'!AF243</f>
        <v>0</v>
      </c>
      <c r="AD239">
        <f>'Ввод данных'!AG243</f>
        <v>0</v>
      </c>
      <c r="AE239" s="3" t="b">
        <f>IF('Ввод данных'!AH243=4,1,(IF('Ввод данных'!AH243=3,2,(IF('Ввод данных'!AH243=2,3,(IF('Ввод данных'!AH243=1,4)))))))</f>
        <v>0</v>
      </c>
      <c r="AF239">
        <f>'Ввод данных'!AI243</f>
        <v>0</v>
      </c>
      <c r="AG239">
        <f>'Ввод данных'!AJ243</f>
        <v>0</v>
      </c>
      <c r="AH239">
        <f>'Ввод данных'!AK243</f>
        <v>0</v>
      </c>
      <c r="AI239" s="3" t="b">
        <f>IF('Ввод данных'!AL243=4,1,(IF('Ввод данных'!AL243=3,2,(IF('Ввод данных'!AL243=2,3,(IF('Ввод данных'!AL243=1,4)))))))</f>
        <v>0</v>
      </c>
      <c r="AJ239">
        <f>'Ввод данных'!AM243</f>
        <v>0</v>
      </c>
      <c r="AK239">
        <f>'Ввод данных'!AN243</f>
        <v>0</v>
      </c>
      <c r="AL239">
        <f>'Ввод данных'!AO243</f>
        <v>0</v>
      </c>
      <c r="AM239">
        <f>'Ввод данных'!AP243</f>
        <v>0</v>
      </c>
      <c r="AN239">
        <f>'Ввод данных'!AQ243</f>
        <v>0</v>
      </c>
      <c r="AO239">
        <f>'Ввод данных'!AR243</f>
        <v>0</v>
      </c>
      <c r="AP239" s="1" t="b">
        <f>IF('Ввод данных'!AS243=4,1,(IF('Ввод данных'!AS243=1,1,(IF('Ввод данных'!AS243=2,0,(IF('Ввод данных'!AS243=3,0)))))))</f>
        <v>0</v>
      </c>
      <c r="AQ239">
        <f>'Ввод данных'!AT243</f>
        <v>0</v>
      </c>
      <c r="AR239">
        <f>'Ввод данных'!AU243</f>
        <v>0</v>
      </c>
      <c r="AS239" s="1" t="b">
        <f>IF('Ввод данных'!AV243=4,1,(IF('Ввод данных'!AV243=1,1,(IF('Ввод данных'!AV243=2,0,(IF('Ввод данных'!AV243=3,0)))))))</f>
        <v>0</v>
      </c>
      <c r="AT239" s="3" t="b">
        <f>IF('Ввод данных'!AW243=4,1,(IF('Ввод данных'!AW243=3,2,(IF('Ввод данных'!AW243=2,3,(IF('Ввод данных'!AW243=1,4)))))))</f>
        <v>0</v>
      </c>
      <c r="AU239">
        <f>'Ввод данных'!AX243</f>
        <v>0</v>
      </c>
      <c r="AV239">
        <f>'Ввод данных'!AY243</f>
        <v>0</v>
      </c>
      <c r="AW239">
        <f>'Ввод данных'!AZ243</f>
        <v>0</v>
      </c>
      <c r="AX239">
        <f>'Ввод данных'!BA243</f>
        <v>0</v>
      </c>
      <c r="AY239" s="3" t="b">
        <f>IF('Ввод данных'!BB243=4,1,(IF('Ввод данных'!BB243=3,2,(IF('Ввод данных'!BB243=2,3,(IF('Ввод данных'!BB243=1,4)))))))</f>
        <v>0</v>
      </c>
      <c r="AZ239">
        <f>'Ввод данных'!BC243</f>
        <v>0</v>
      </c>
      <c r="BA239" s="3" t="b">
        <f>IF('Ввод данных'!BD243=4,1,(IF('Ввод данных'!BD243=3,2,(IF('Ввод данных'!BD243=2,3,(IF('Ввод данных'!BD243=1,4)))))))</f>
        <v>0</v>
      </c>
      <c r="BB239">
        <f>'Ввод данных'!BE243</f>
        <v>0</v>
      </c>
      <c r="BC239">
        <f>'Ввод данных'!BF243</f>
        <v>0</v>
      </c>
      <c r="BD239" s="3" t="b">
        <f>IF('Ввод данных'!BG243=4,1,(IF('Ввод данных'!BG243=3,2,(IF('Ввод данных'!BG243=2,3,(IF('Ввод данных'!BG243=1,4)))))))</f>
        <v>0</v>
      </c>
      <c r="BE239" s="1" t="b">
        <f>IF('Ввод данных'!BH243=4,1,(IF('Ввод данных'!BH243=1,1,(IF('Ввод данных'!BH243=2,0,(IF('Ввод данных'!BH243=3,0)))))))</f>
        <v>0</v>
      </c>
      <c r="BF239" s="2">
        <f>'Ввод данных'!BI243</f>
        <v>0</v>
      </c>
      <c r="BG239">
        <f>'Ввод данных'!BJ243</f>
        <v>0</v>
      </c>
      <c r="BH239">
        <f>'Ввод данных'!BK243</f>
        <v>0</v>
      </c>
      <c r="BI239">
        <f>'Ввод данных'!BL243</f>
        <v>0</v>
      </c>
      <c r="BJ239">
        <f>'Ввод данных'!BM243</f>
        <v>0</v>
      </c>
      <c r="BK239">
        <f>'Ввод данных'!BN243</f>
        <v>0</v>
      </c>
      <c r="BL239">
        <f>'Ввод данных'!BO243</f>
        <v>0</v>
      </c>
      <c r="BM239" s="1" t="b">
        <f>IF('Ввод данных'!BP243=4,1,(IF('Ввод данных'!BP243=1,1,(IF('Ввод данных'!BP243=2,0,(IF('Ввод данных'!BP243=3,0)))))))</f>
        <v>0</v>
      </c>
      <c r="BN239">
        <f>'Ввод данных'!BQ243</f>
        <v>0</v>
      </c>
      <c r="BO239">
        <f>'Ввод данных'!BR243</f>
        <v>0</v>
      </c>
      <c r="BP239" s="3" t="b">
        <f>IF('Ввод данных'!BS243=4,1,(IF('Ввод данных'!BS243=3,2,(IF('Ввод данных'!BS243=2,3,(IF('Ввод данных'!BS243=1,4)))))))</f>
        <v>0</v>
      </c>
      <c r="BQ239">
        <f>'Ввод данных'!BT243</f>
        <v>0</v>
      </c>
      <c r="BR239">
        <f>'Ввод данных'!BU243</f>
        <v>0</v>
      </c>
      <c r="BS239">
        <f>'Ввод данных'!BV243</f>
        <v>0</v>
      </c>
      <c r="BT239" s="45">
        <f>'Ввод данных'!BH243</f>
        <v>0</v>
      </c>
      <c r="BU239" s="45">
        <f>'Ввод данных'!G243</f>
        <v>0</v>
      </c>
      <c r="BV239" s="45">
        <f>'Ввод данных'!AV243</f>
        <v>0</v>
      </c>
    </row>
    <row r="240" spans="1:74" x14ac:dyDescent="0.25">
      <c r="A240" s="3" t="b">
        <f>IF('Ввод данных'!D244=4,1,(IF('Ввод данных'!D244=3,2,(IF('Ввод данных'!D244=2,3,(IF('Ввод данных'!D244=1,4)))))))</f>
        <v>0</v>
      </c>
      <c r="B240">
        <f>'Ввод данных'!E244</f>
        <v>0</v>
      </c>
      <c r="C240">
        <f>'Ввод данных'!F244</f>
        <v>0</v>
      </c>
      <c r="D240" s="1" t="b">
        <f>IF('Ввод данных'!G244=4,1,(IF('Ввод данных'!G244=1,1,(IF('Ввод данных'!G244=2,0,(IF('Ввод данных'!G244=3,0)))))))</f>
        <v>0</v>
      </c>
      <c r="E240" s="3" t="b">
        <f>IF('Ввод данных'!H244=4,1,(IF('Ввод данных'!H244=3,2,(IF('Ввод данных'!H244=2,3,(IF('Ввод данных'!H244=1,4)))))))</f>
        <v>0</v>
      </c>
      <c r="F240">
        <f>'Ввод данных'!I244</f>
        <v>0</v>
      </c>
      <c r="G240">
        <f>'Ввод данных'!J244</f>
        <v>0</v>
      </c>
      <c r="H240">
        <f>'Ввод данных'!K244</f>
        <v>0</v>
      </c>
      <c r="I240">
        <f>'Ввод данных'!L244</f>
        <v>0</v>
      </c>
      <c r="J240">
        <f>'Ввод данных'!M244</f>
        <v>0</v>
      </c>
      <c r="K240">
        <f>'Ввод данных'!N244</f>
        <v>0</v>
      </c>
      <c r="L240">
        <f>'Ввод данных'!O244</f>
        <v>0</v>
      </c>
      <c r="M240">
        <f>'Ввод данных'!P244</f>
        <v>0</v>
      </c>
      <c r="N240">
        <f>'Ввод данных'!Q244</f>
        <v>0</v>
      </c>
      <c r="O240" s="2">
        <f>'Ввод данных'!R244</f>
        <v>0</v>
      </c>
      <c r="P240">
        <f>'Ввод данных'!S244</f>
        <v>0</v>
      </c>
      <c r="Q240" s="1" t="b">
        <f>IF('Ввод данных'!T244=4,1,(IF('Ввод данных'!T244=1,1,(IF('Ввод данных'!T244=2,0,(IF('Ввод данных'!T244=3,0)))))))</f>
        <v>0</v>
      </c>
      <c r="R240" s="3" t="b">
        <f>IF('Ввод данных'!U244=4,1,(IF('Ввод данных'!U244=3,2,(IF('Ввод данных'!U244=2,3,(IF('Ввод данных'!U244=1,4)))))))</f>
        <v>0</v>
      </c>
      <c r="S240">
        <f>'Ввод данных'!V244</f>
        <v>0</v>
      </c>
      <c r="T240">
        <f>'Ввод данных'!W244</f>
        <v>0</v>
      </c>
      <c r="U240" s="3" t="b">
        <f>IF('Ввод данных'!X244=4,1,(IF('Ввод данных'!X244=3,2,(IF('Ввод данных'!X244=2,3,(IF('Ввод данных'!X244=1,4)))))))</f>
        <v>0</v>
      </c>
      <c r="V240" s="3" t="b">
        <f>IF('Ввод данных'!Y244=4,1,(IF('Ввод данных'!Y244=3,2,(IF('Ввод данных'!Y244=2,3,(IF('Ввод данных'!Y244=1,4)))))))</f>
        <v>0</v>
      </c>
      <c r="W240" s="3" t="b">
        <f>IF('Ввод данных'!Z244=4,1,(IF('Ввод данных'!Z244=3,2,(IF('Ввод данных'!Z244=2,3,(IF('Ввод данных'!Z244=1,4)))))))</f>
        <v>0</v>
      </c>
      <c r="X240">
        <f>'Ввод данных'!AA244</f>
        <v>0</v>
      </c>
      <c r="Y240">
        <f>'Ввод данных'!AB244</f>
        <v>0</v>
      </c>
      <c r="Z240">
        <f>'Ввод данных'!AC244</f>
        <v>0</v>
      </c>
      <c r="AA240">
        <f>'Ввод данных'!AD244</f>
        <v>0</v>
      </c>
      <c r="AB240" s="1" t="b">
        <f>IF('Ввод данных'!AE244=4,1,(IF('Ввод данных'!AE244=1,1,(IF('Ввод данных'!AE244=2,0,(IF('Ввод данных'!AE244=3,0)))))))</f>
        <v>0</v>
      </c>
      <c r="AC240">
        <f>'Ввод данных'!AF244</f>
        <v>0</v>
      </c>
      <c r="AD240">
        <f>'Ввод данных'!AG244</f>
        <v>0</v>
      </c>
      <c r="AE240" s="3" t="b">
        <f>IF('Ввод данных'!AH244=4,1,(IF('Ввод данных'!AH244=3,2,(IF('Ввод данных'!AH244=2,3,(IF('Ввод данных'!AH244=1,4)))))))</f>
        <v>0</v>
      </c>
      <c r="AF240">
        <f>'Ввод данных'!AI244</f>
        <v>0</v>
      </c>
      <c r="AG240">
        <f>'Ввод данных'!AJ244</f>
        <v>0</v>
      </c>
      <c r="AH240">
        <f>'Ввод данных'!AK244</f>
        <v>0</v>
      </c>
      <c r="AI240" s="3" t="b">
        <f>IF('Ввод данных'!AL244=4,1,(IF('Ввод данных'!AL244=3,2,(IF('Ввод данных'!AL244=2,3,(IF('Ввод данных'!AL244=1,4)))))))</f>
        <v>0</v>
      </c>
      <c r="AJ240">
        <f>'Ввод данных'!AM244</f>
        <v>0</v>
      </c>
      <c r="AK240">
        <f>'Ввод данных'!AN244</f>
        <v>0</v>
      </c>
      <c r="AL240">
        <f>'Ввод данных'!AO244</f>
        <v>0</v>
      </c>
      <c r="AM240">
        <f>'Ввод данных'!AP244</f>
        <v>0</v>
      </c>
      <c r="AN240">
        <f>'Ввод данных'!AQ244</f>
        <v>0</v>
      </c>
      <c r="AO240">
        <f>'Ввод данных'!AR244</f>
        <v>0</v>
      </c>
      <c r="AP240" s="1" t="b">
        <f>IF('Ввод данных'!AS244=4,1,(IF('Ввод данных'!AS244=1,1,(IF('Ввод данных'!AS244=2,0,(IF('Ввод данных'!AS244=3,0)))))))</f>
        <v>0</v>
      </c>
      <c r="AQ240">
        <f>'Ввод данных'!AT244</f>
        <v>0</v>
      </c>
      <c r="AR240">
        <f>'Ввод данных'!AU244</f>
        <v>0</v>
      </c>
      <c r="AS240" s="1" t="b">
        <f>IF('Ввод данных'!AV244=4,1,(IF('Ввод данных'!AV244=1,1,(IF('Ввод данных'!AV244=2,0,(IF('Ввод данных'!AV244=3,0)))))))</f>
        <v>0</v>
      </c>
      <c r="AT240" s="3" t="b">
        <f>IF('Ввод данных'!AW244=4,1,(IF('Ввод данных'!AW244=3,2,(IF('Ввод данных'!AW244=2,3,(IF('Ввод данных'!AW244=1,4)))))))</f>
        <v>0</v>
      </c>
      <c r="AU240">
        <f>'Ввод данных'!AX244</f>
        <v>0</v>
      </c>
      <c r="AV240">
        <f>'Ввод данных'!AY244</f>
        <v>0</v>
      </c>
      <c r="AW240">
        <f>'Ввод данных'!AZ244</f>
        <v>0</v>
      </c>
      <c r="AX240">
        <f>'Ввод данных'!BA244</f>
        <v>0</v>
      </c>
      <c r="AY240" s="3" t="b">
        <f>IF('Ввод данных'!BB244=4,1,(IF('Ввод данных'!BB244=3,2,(IF('Ввод данных'!BB244=2,3,(IF('Ввод данных'!BB244=1,4)))))))</f>
        <v>0</v>
      </c>
      <c r="AZ240">
        <f>'Ввод данных'!BC244</f>
        <v>0</v>
      </c>
      <c r="BA240" s="3" t="b">
        <f>IF('Ввод данных'!BD244=4,1,(IF('Ввод данных'!BD244=3,2,(IF('Ввод данных'!BD244=2,3,(IF('Ввод данных'!BD244=1,4)))))))</f>
        <v>0</v>
      </c>
      <c r="BB240">
        <f>'Ввод данных'!BE244</f>
        <v>0</v>
      </c>
      <c r="BC240">
        <f>'Ввод данных'!BF244</f>
        <v>0</v>
      </c>
      <c r="BD240" s="3" t="b">
        <f>IF('Ввод данных'!BG244=4,1,(IF('Ввод данных'!BG244=3,2,(IF('Ввод данных'!BG244=2,3,(IF('Ввод данных'!BG244=1,4)))))))</f>
        <v>0</v>
      </c>
      <c r="BE240" s="1" t="b">
        <f>IF('Ввод данных'!BH244=4,1,(IF('Ввод данных'!BH244=1,1,(IF('Ввод данных'!BH244=2,0,(IF('Ввод данных'!BH244=3,0)))))))</f>
        <v>0</v>
      </c>
      <c r="BF240" s="2">
        <f>'Ввод данных'!BI244</f>
        <v>0</v>
      </c>
      <c r="BG240">
        <f>'Ввод данных'!BJ244</f>
        <v>0</v>
      </c>
      <c r="BH240">
        <f>'Ввод данных'!BK244</f>
        <v>0</v>
      </c>
      <c r="BI240">
        <f>'Ввод данных'!BL244</f>
        <v>0</v>
      </c>
      <c r="BJ240">
        <f>'Ввод данных'!BM244</f>
        <v>0</v>
      </c>
      <c r="BK240">
        <f>'Ввод данных'!BN244</f>
        <v>0</v>
      </c>
      <c r="BL240">
        <f>'Ввод данных'!BO244</f>
        <v>0</v>
      </c>
      <c r="BM240" s="1" t="b">
        <f>IF('Ввод данных'!BP244=4,1,(IF('Ввод данных'!BP244=1,1,(IF('Ввод данных'!BP244=2,0,(IF('Ввод данных'!BP244=3,0)))))))</f>
        <v>0</v>
      </c>
      <c r="BN240">
        <f>'Ввод данных'!BQ244</f>
        <v>0</v>
      </c>
      <c r="BO240">
        <f>'Ввод данных'!BR244</f>
        <v>0</v>
      </c>
      <c r="BP240" s="3" t="b">
        <f>IF('Ввод данных'!BS244=4,1,(IF('Ввод данных'!BS244=3,2,(IF('Ввод данных'!BS244=2,3,(IF('Ввод данных'!BS244=1,4)))))))</f>
        <v>0</v>
      </c>
      <c r="BQ240">
        <f>'Ввод данных'!BT244</f>
        <v>0</v>
      </c>
      <c r="BR240">
        <f>'Ввод данных'!BU244</f>
        <v>0</v>
      </c>
      <c r="BS240">
        <f>'Ввод данных'!BV244</f>
        <v>0</v>
      </c>
      <c r="BT240" s="45">
        <f>'Ввод данных'!BH244</f>
        <v>0</v>
      </c>
      <c r="BU240" s="45">
        <f>'Ввод данных'!G244</f>
        <v>0</v>
      </c>
      <c r="BV240" s="45">
        <f>'Ввод данных'!AV244</f>
        <v>0</v>
      </c>
    </row>
    <row r="241" spans="1:74" x14ac:dyDescent="0.25">
      <c r="A241" s="3" t="b">
        <f>IF('Ввод данных'!D245=4,1,(IF('Ввод данных'!D245=3,2,(IF('Ввод данных'!D245=2,3,(IF('Ввод данных'!D245=1,4)))))))</f>
        <v>0</v>
      </c>
      <c r="B241">
        <f>'Ввод данных'!E245</f>
        <v>0</v>
      </c>
      <c r="C241">
        <f>'Ввод данных'!F245</f>
        <v>0</v>
      </c>
      <c r="D241" s="1" t="b">
        <f>IF('Ввод данных'!G245=4,1,(IF('Ввод данных'!G245=1,1,(IF('Ввод данных'!G245=2,0,(IF('Ввод данных'!G245=3,0)))))))</f>
        <v>0</v>
      </c>
      <c r="E241" s="3" t="b">
        <f>IF('Ввод данных'!H245=4,1,(IF('Ввод данных'!H245=3,2,(IF('Ввод данных'!H245=2,3,(IF('Ввод данных'!H245=1,4)))))))</f>
        <v>0</v>
      </c>
      <c r="F241">
        <f>'Ввод данных'!I245</f>
        <v>0</v>
      </c>
      <c r="G241">
        <f>'Ввод данных'!J245</f>
        <v>0</v>
      </c>
      <c r="H241">
        <f>'Ввод данных'!K245</f>
        <v>0</v>
      </c>
      <c r="I241">
        <f>'Ввод данных'!L245</f>
        <v>0</v>
      </c>
      <c r="J241">
        <f>'Ввод данных'!M245</f>
        <v>0</v>
      </c>
      <c r="K241">
        <f>'Ввод данных'!N245</f>
        <v>0</v>
      </c>
      <c r="L241">
        <f>'Ввод данных'!O245</f>
        <v>0</v>
      </c>
      <c r="M241">
        <f>'Ввод данных'!P245</f>
        <v>0</v>
      </c>
      <c r="N241">
        <f>'Ввод данных'!Q245</f>
        <v>0</v>
      </c>
      <c r="O241" s="2">
        <f>'Ввод данных'!R245</f>
        <v>0</v>
      </c>
      <c r="P241">
        <f>'Ввод данных'!S245</f>
        <v>0</v>
      </c>
      <c r="Q241" s="1" t="b">
        <f>IF('Ввод данных'!T245=4,1,(IF('Ввод данных'!T245=1,1,(IF('Ввод данных'!T245=2,0,(IF('Ввод данных'!T245=3,0)))))))</f>
        <v>0</v>
      </c>
      <c r="R241" s="3" t="b">
        <f>IF('Ввод данных'!U245=4,1,(IF('Ввод данных'!U245=3,2,(IF('Ввод данных'!U245=2,3,(IF('Ввод данных'!U245=1,4)))))))</f>
        <v>0</v>
      </c>
      <c r="S241">
        <f>'Ввод данных'!V245</f>
        <v>0</v>
      </c>
      <c r="T241">
        <f>'Ввод данных'!W245</f>
        <v>0</v>
      </c>
      <c r="U241" s="3" t="b">
        <f>IF('Ввод данных'!X245=4,1,(IF('Ввод данных'!X245=3,2,(IF('Ввод данных'!X245=2,3,(IF('Ввод данных'!X245=1,4)))))))</f>
        <v>0</v>
      </c>
      <c r="V241" s="3" t="b">
        <f>IF('Ввод данных'!Y245=4,1,(IF('Ввод данных'!Y245=3,2,(IF('Ввод данных'!Y245=2,3,(IF('Ввод данных'!Y245=1,4)))))))</f>
        <v>0</v>
      </c>
      <c r="W241" s="3" t="b">
        <f>IF('Ввод данных'!Z245=4,1,(IF('Ввод данных'!Z245=3,2,(IF('Ввод данных'!Z245=2,3,(IF('Ввод данных'!Z245=1,4)))))))</f>
        <v>0</v>
      </c>
      <c r="X241">
        <f>'Ввод данных'!AA245</f>
        <v>0</v>
      </c>
      <c r="Y241">
        <f>'Ввод данных'!AB245</f>
        <v>0</v>
      </c>
      <c r="Z241">
        <f>'Ввод данных'!AC245</f>
        <v>0</v>
      </c>
      <c r="AA241">
        <f>'Ввод данных'!AD245</f>
        <v>0</v>
      </c>
      <c r="AB241" s="1" t="b">
        <f>IF('Ввод данных'!AE245=4,1,(IF('Ввод данных'!AE245=1,1,(IF('Ввод данных'!AE245=2,0,(IF('Ввод данных'!AE245=3,0)))))))</f>
        <v>0</v>
      </c>
      <c r="AC241">
        <f>'Ввод данных'!AF245</f>
        <v>0</v>
      </c>
      <c r="AD241">
        <f>'Ввод данных'!AG245</f>
        <v>0</v>
      </c>
      <c r="AE241" s="3" t="b">
        <f>IF('Ввод данных'!AH245=4,1,(IF('Ввод данных'!AH245=3,2,(IF('Ввод данных'!AH245=2,3,(IF('Ввод данных'!AH245=1,4)))))))</f>
        <v>0</v>
      </c>
      <c r="AF241">
        <f>'Ввод данных'!AI245</f>
        <v>0</v>
      </c>
      <c r="AG241">
        <f>'Ввод данных'!AJ245</f>
        <v>0</v>
      </c>
      <c r="AH241">
        <f>'Ввод данных'!AK245</f>
        <v>0</v>
      </c>
      <c r="AI241" s="3" t="b">
        <f>IF('Ввод данных'!AL245=4,1,(IF('Ввод данных'!AL245=3,2,(IF('Ввод данных'!AL245=2,3,(IF('Ввод данных'!AL245=1,4)))))))</f>
        <v>0</v>
      </c>
      <c r="AJ241">
        <f>'Ввод данных'!AM245</f>
        <v>0</v>
      </c>
      <c r="AK241">
        <f>'Ввод данных'!AN245</f>
        <v>0</v>
      </c>
      <c r="AL241">
        <f>'Ввод данных'!AO245</f>
        <v>0</v>
      </c>
      <c r="AM241">
        <f>'Ввод данных'!AP245</f>
        <v>0</v>
      </c>
      <c r="AN241">
        <f>'Ввод данных'!AQ245</f>
        <v>0</v>
      </c>
      <c r="AO241">
        <f>'Ввод данных'!AR245</f>
        <v>0</v>
      </c>
      <c r="AP241" s="1" t="b">
        <f>IF('Ввод данных'!AS245=4,1,(IF('Ввод данных'!AS245=1,1,(IF('Ввод данных'!AS245=2,0,(IF('Ввод данных'!AS245=3,0)))))))</f>
        <v>0</v>
      </c>
      <c r="AQ241">
        <f>'Ввод данных'!AT245</f>
        <v>0</v>
      </c>
      <c r="AR241">
        <f>'Ввод данных'!AU245</f>
        <v>0</v>
      </c>
      <c r="AS241" s="1" t="b">
        <f>IF('Ввод данных'!AV245=4,1,(IF('Ввод данных'!AV245=1,1,(IF('Ввод данных'!AV245=2,0,(IF('Ввод данных'!AV245=3,0)))))))</f>
        <v>0</v>
      </c>
      <c r="AT241" s="3" t="b">
        <f>IF('Ввод данных'!AW245=4,1,(IF('Ввод данных'!AW245=3,2,(IF('Ввод данных'!AW245=2,3,(IF('Ввод данных'!AW245=1,4)))))))</f>
        <v>0</v>
      </c>
      <c r="AU241">
        <f>'Ввод данных'!AX245</f>
        <v>0</v>
      </c>
      <c r="AV241">
        <f>'Ввод данных'!AY245</f>
        <v>0</v>
      </c>
      <c r="AW241">
        <f>'Ввод данных'!AZ245</f>
        <v>0</v>
      </c>
      <c r="AX241">
        <f>'Ввод данных'!BA245</f>
        <v>0</v>
      </c>
      <c r="AY241" s="3" t="b">
        <f>IF('Ввод данных'!BB245=4,1,(IF('Ввод данных'!BB245=3,2,(IF('Ввод данных'!BB245=2,3,(IF('Ввод данных'!BB245=1,4)))))))</f>
        <v>0</v>
      </c>
      <c r="AZ241">
        <f>'Ввод данных'!BC245</f>
        <v>0</v>
      </c>
      <c r="BA241" s="3" t="b">
        <f>IF('Ввод данных'!BD245=4,1,(IF('Ввод данных'!BD245=3,2,(IF('Ввод данных'!BD245=2,3,(IF('Ввод данных'!BD245=1,4)))))))</f>
        <v>0</v>
      </c>
      <c r="BB241">
        <f>'Ввод данных'!BE245</f>
        <v>0</v>
      </c>
      <c r="BC241">
        <f>'Ввод данных'!BF245</f>
        <v>0</v>
      </c>
      <c r="BD241" s="3" t="b">
        <f>IF('Ввод данных'!BG245=4,1,(IF('Ввод данных'!BG245=3,2,(IF('Ввод данных'!BG245=2,3,(IF('Ввод данных'!BG245=1,4)))))))</f>
        <v>0</v>
      </c>
      <c r="BE241" s="1" t="b">
        <f>IF('Ввод данных'!BH245=4,1,(IF('Ввод данных'!BH245=1,1,(IF('Ввод данных'!BH245=2,0,(IF('Ввод данных'!BH245=3,0)))))))</f>
        <v>0</v>
      </c>
      <c r="BF241" s="2">
        <f>'Ввод данных'!BI245</f>
        <v>0</v>
      </c>
      <c r="BG241">
        <f>'Ввод данных'!BJ245</f>
        <v>0</v>
      </c>
      <c r="BH241">
        <f>'Ввод данных'!BK245</f>
        <v>0</v>
      </c>
      <c r="BI241">
        <f>'Ввод данных'!BL245</f>
        <v>0</v>
      </c>
      <c r="BJ241">
        <f>'Ввод данных'!BM245</f>
        <v>0</v>
      </c>
      <c r="BK241">
        <f>'Ввод данных'!BN245</f>
        <v>0</v>
      </c>
      <c r="BL241">
        <f>'Ввод данных'!BO245</f>
        <v>0</v>
      </c>
      <c r="BM241" s="1" t="b">
        <f>IF('Ввод данных'!BP245=4,1,(IF('Ввод данных'!BP245=1,1,(IF('Ввод данных'!BP245=2,0,(IF('Ввод данных'!BP245=3,0)))))))</f>
        <v>0</v>
      </c>
      <c r="BN241">
        <f>'Ввод данных'!BQ245</f>
        <v>0</v>
      </c>
      <c r="BO241">
        <f>'Ввод данных'!BR245</f>
        <v>0</v>
      </c>
      <c r="BP241" s="3" t="b">
        <f>IF('Ввод данных'!BS245=4,1,(IF('Ввод данных'!BS245=3,2,(IF('Ввод данных'!BS245=2,3,(IF('Ввод данных'!BS245=1,4)))))))</f>
        <v>0</v>
      </c>
      <c r="BQ241">
        <f>'Ввод данных'!BT245</f>
        <v>0</v>
      </c>
      <c r="BR241">
        <f>'Ввод данных'!BU245</f>
        <v>0</v>
      </c>
      <c r="BS241">
        <f>'Ввод данных'!BV245</f>
        <v>0</v>
      </c>
      <c r="BT241" s="45">
        <f>'Ввод данных'!BH245</f>
        <v>0</v>
      </c>
      <c r="BU241" s="45">
        <f>'Ввод данных'!G245</f>
        <v>0</v>
      </c>
      <c r="BV241" s="45">
        <f>'Ввод данных'!AV245</f>
        <v>0</v>
      </c>
    </row>
    <row r="242" spans="1:74" x14ac:dyDescent="0.25">
      <c r="A242" s="3" t="b">
        <f>IF('Ввод данных'!D246=4,1,(IF('Ввод данных'!D246=3,2,(IF('Ввод данных'!D246=2,3,(IF('Ввод данных'!D246=1,4)))))))</f>
        <v>0</v>
      </c>
      <c r="B242">
        <f>'Ввод данных'!E246</f>
        <v>0</v>
      </c>
      <c r="C242">
        <f>'Ввод данных'!F246</f>
        <v>0</v>
      </c>
      <c r="D242" s="1" t="b">
        <f>IF('Ввод данных'!G246=4,1,(IF('Ввод данных'!G246=1,1,(IF('Ввод данных'!G246=2,0,(IF('Ввод данных'!G246=3,0)))))))</f>
        <v>0</v>
      </c>
      <c r="E242" s="3" t="b">
        <f>IF('Ввод данных'!H246=4,1,(IF('Ввод данных'!H246=3,2,(IF('Ввод данных'!H246=2,3,(IF('Ввод данных'!H246=1,4)))))))</f>
        <v>0</v>
      </c>
      <c r="F242">
        <f>'Ввод данных'!I246</f>
        <v>0</v>
      </c>
      <c r="G242">
        <f>'Ввод данных'!J246</f>
        <v>0</v>
      </c>
      <c r="H242">
        <f>'Ввод данных'!K246</f>
        <v>0</v>
      </c>
      <c r="I242">
        <f>'Ввод данных'!L246</f>
        <v>0</v>
      </c>
      <c r="J242">
        <f>'Ввод данных'!M246</f>
        <v>0</v>
      </c>
      <c r="K242">
        <f>'Ввод данных'!N246</f>
        <v>0</v>
      </c>
      <c r="L242">
        <f>'Ввод данных'!O246</f>
        <v>0</v>
      </c>
      <c r="M242">
        <f>'Ввод данных'!P246</f>
        <v>0</v>
      </c>
      <c r="N242">
        <f>'Ввод данных'!Q246</f>
        <v>0</v>
      </c>
      <c r="O242" s="2">
        <f>'Ввод данных'!R246</f>
        <v>0</v>
      </c>
      <c r="P242">
        <f>'Ввод данных'!S246</f>
        <v>0</v>
      </c>
      <c r="Q242" s="1" t="b">
        <f>IF('Ввод данных'!T246=4,1,(IF('Ввод данных'!T246=1,1,(IF('Ввод данных'!T246=2,0,(IF('Ввод данных'!T246=3,0)))))))</f>
        <v>0</v>
      </c>
      <c r="R242" s="3" t="b">
        <f>IF('Ввод данных'!U246=4,1,(IF('Ввод данных'!U246=3,2,(IF('Ввод данных'!U246=2,3,(IF('Ввод данных'!U246=1,4)))))))</f>
        <v>0</v>
      </c>
      <c r="S242">
        <f>'Ввод данных'!V246</f>
        <v>0</v>
      </c>
      <c r="T242">
        <f>'Ввод данных'!W246</f>
        <v>0</v>
      </c>
      <c r="U242" s="3" t="b">
        <f>IF('Ввод данных'!X246=4,1,(IF('Ввод данных'!X246=3,2,(IF('Ввод данных'!X246=2,3,(IF('Ввод данных'!X246=1,4)))))))</f>
        <v>0</v>
      </c>
      <c r="V242" s="3" t="b">
        <f>IF('Ввод данных'!Y246=4,1,(IF('Ввод данных'!Y246=3,2,(IF('Ввод данных'!Y246=2,3,(IF('Ввод данных'!Y246=1,4)))))))</f>
        <v>0</v>
      </c>
      <c r="W242" s="3" t="b">
        <f>IF('Ввод данных'!Z246=4,1,(IF('Ввод данных'!Z246=3,2,(IF('Ввод данных'!Z246=2,3,(IF('Ввод данных'!Z246=1,4)))))))</f>
        <v>0</v>
      </c>
      <c r="X242">
        <f>'Ввод данных'!AA246</f>
        <v>0</v>
      </c>
      <c r="Y242">
        <f>'Ввод данных'!AB246</f>
        <v>0</v>
      </c>
      <c r="Z242">
        <f>'Ввод данных'!AC246</f>
        <v>0</v>
      </c>
      <c r="AA242">
        <f>'Ввод данных'!AD246</f>
        <v>0</v>
      </c>
      <c r="AB242" s="1" t="b">
        <f>IF('Ввод данных'!AE246=4,1,(IF('Ввод данных'!AE246=1,1,(IF('Ввод данных'!AE246=2,0,(IF('Ввод данных'!AE246=3,0)))))))</f>
        <v>0</v>
      </c>
      <c r="AC242">
        <f>'Ввод данных'!AF246</f>
        <v>0</v>
      </c>
      <c r="AD242">
        <f>'Ввод данных'!AG246</f>
        <v>0</v>
      </c>
      <c r="AE242" s="3" t="b">
        <f>IF('Ввод данных'!AH246=4,1,(IF('Ввод данных'!AH246=3,2,(IF('Ввод данных'!AH246=2,3,(IF('Ввод данных'!AH246=1,4)))))))</f>
        <v>0</v>
      </c>
      <c r="AF242">
        <f>'Ввод данных'!AI246</f>
        <v>0</v>
      </c>
      <c r="AG242">
        <f>'Ввод данных'!AJ246</f>
        <v>0</v>
      </c>
      <c r="AH242">
        <f>'Ввод данных'!AK246</f>
        <v>0</v>
      </c>
      <c r="AI242" s="3" t="b">
        <f>IF('Ввод данных'!AL246=4,1,(IF('Ввод данных'!AL246=3,2,(IF('Ввод данных'!AL246=2,3,(IF('Ввод данных'!AL246=1,4)))))))</f>
        <v>0</v>
      </c>
      <c r="AJ242">
        <f>'Ввод данных'!AM246</f>
        <v>0</v>
      </c>
      <c r="AK242">
        <f>'Ввод данных'!AN246</f>
        <v>0</v>
      </c>
      <c r="AL242">
        <f>'Ввод данных'!AO246</f>
        <v>0</v>
      </c>
      <c r="AM242">
        <f>'Ввод данных'!AP246</f>
        <v>0</v>
      </c>
      <c r="AN242">
        <f>'Ввод данных'!AQ246</f>
        <v>0</v>
      </c>
      <c r="AO242">
        <f>'Ввод данных'!AR246</f>
        <v>0</v>
      </c>
      <c r="AP242" s="1" t="b">
        <f>IF('Ввод данных'!AS246=4,1,(IF('Ввод данных'!AS246=1,1,(IF('Ввод данных'!AS246=2,0,(IF('Ввод данных'!AS246=3,0)))))))</f>
        <v>0</v>
      </c>
      <c r="AQ242">
        <f>'Ввод данных'!AT246</f>
        <v>0</v>
      </c>
      <c r="AR242">
        <f>'Ввод данных'!AU246</f>
        <v>0</v>
      </c>
      <c r="AS242" s="1" t="b">
        <f>IF('Ввод данных'!AV246=4,1,(IF('Ввод данных'!AV246=1,1,(IF('Ввод данных'!AV246=2,0,(IF('Ввод данных'!AV246=3,0)))))))</f>
        <v>0</v>
      </c>
      <c r="AT242" s="3" t="b">
        <f>IF('Ввод данных'!AW246=4,1,(IF('Ввод данных'!AW246=3,2,(IF('Ввод данных'!AW246=2,3,(IF('Ввод данных'!AW246=1,4)))))))</f>
        <v>0</v>
      </c>
      <c r="AU242">
        <f>'Ввод данных'!AX246</f>
        <v>0</v>
      </c>
      <c r="AV242">
        <f>'Ввод данных'!AY246</f>
        <v>0</v>
      </c>
      <c r="AW242">
        <f>'Ввод данных'!AZ246</f>
        <v>0</v>
      </c>
      <c r="AX242">
        <f>'Ввод данных'!BA246</f>
        <v>0</v>
      </c>
      <c r="AY242" s="3" t="b">
        <f>IF('Ввод данных'!BB246=4,1,(IF('Ввод данных'!BB246=3,2,(IF('Ввод данных'!BB246=2,3,(IF('Ввод данных'!BB246=1,4)))))))</f>
        <v>0</v>
      </c>
      <c r="AZ242">
        <f>'Ввод данных'!BC246</f>
        <v>0</v>
      </c>
      <c r="BA242" s="3" t="b">
        <f>IF('Ввод данных'!BD246=4,1,(IF('Ввод данных'!BD246=3,2,(IF('Ввод данных'!BD246=2,3,(IF('Ввод данных'!BD246=1,4)))))))</f>
        <v>0</v>
      </c>
      <c r="BB242">
        <f>'Ввод данных'!BE246</f>
        <v>0</v>
      </c>
      <c r="BC242">
        <f>'Ввод данных'!BF246</f>
        <v>0</v>
      </c>
      <c r="BD242" s="3" t="b">
        <f>IF('Ввод данных'!BG246=4,1,(IF('Ввод данных'!BG246=3,2,(IF('Ввод данных'!BG246=2,3,(IF('Ввод данных'!BG246=1,4)))))))</f>
        <v>0</v>
      </c>
      <c r="BE242" s="1" t="b">
        <f>IF('Ввод данных'!BH246=4,1,(IF('Ввод данных'!BH246=1,1,(IF('Ввод данных'!BH246=2,0,(IF('Ввод данных'!BH246=3,0)))))))</f>
        <v>0</v>
      </c>
      <c r="BF242" s="2">
        <f>'Ввод данных'!BI246</f>
        <v>0</v>
      </c>
      <c r="BG242">
        <f>'Ввод данных'!BJ246</f>
        <v>0</v>
      </c>
      <c r="BH242">
        <f>'Ввод данных'!BK246</f>
        <v>0</v>
      </c>
      <c r="BI242">
        <f>'Ввод данных'!BL246</f>
        <v>0</v>
      </c>
      <c r="BJ242">
        <f>'Ввод данных'!BM246</f>
        <v>0</v>
      </c>
      <c r="BK242">
        <f>'Ввод данных'!BN246</f>
        <v>0</v>
      </c>
      <c r="BL242">
        <f>'Ввод данных'!BO246</f>
        <v>0</v>
      </c>
      <c r="BM242" s="1" t="b">
        <f>IF('Ввод данных'!BP246=4,1,(IF('Ввод данных'!BP246=1,1,(IF('Ввод данных'!BP246=2,0,(IF('Ввод данных'!BP246=3,0)))))))</f>
        <v>0</v>
      </c>
      <c r="BN242">
        <f>'Ввод данных'!BQ246</f>
        <v>0</v>
      </c>
      <c r="BO242">
        <f>'Ввод данных'!BR246</f>
        <v>0</v>
      </c>
      <c r="BP242" s="3" t="b">
        <f>IF('Ввод данных'!BS246=4,1,(IF('Ввод данных'!BS246=3,2,(IF('Ввод данных'!BS246=2,3,(IF('Ввод данных'!BS246=1,4)))))))</f>
        <v>0</v>
      </c>
      <c r="BQ242">
        <f>'Ввод данных'!BT246</f>
        <v>0</v>
      </c>
      <c r="BR242">
        <f>'Ввод данных'!BU246</f>
        <v>0</v>
      </c>
      <c r="BS242">
        <f>'Ввод данных'!BV246</f>
        <v>0</v>
      </c>
      <c r="BT242" s="45">
        <f>'Ввод данных'!BH246</f>
        <v>0</v>
      </c>
      <c r="BU242" s="45">
        <f>'Ввод данных'!G246</f>
        <v>0</v>
      </c>
      <c r="BV242" s="45">
        <f>'Ввод данных'!AV246</f>
        <v>0</v>
      </c>
    </row>
    <row r="243" spans="1:74" x14ac:dyDescent="0.25">
      <c r="A243" s="3" t="b">
        <f>IF('Ввод данных'!D247=4,1,(IF('Ввод данных'!D247=3,2,(IF('Ввод данных'!D247=2,3,(IF('Ввод данных'!D247=1,4)))))))</f>
        <v>0</v>
      </c>
      <c r="B243">
        <f>'Ввод данных'!E247</f>
        <v>0</v>
      </c>
      <c r="C243">
        <f>'Ввод данных'!F247</f>
        <v>0</v>
      </c>
      <c r="D243" s="1" t="b">
        <f>IF('Ввод данных'!G247=4,1,(IF('Ввод данных'!G247=1,1,(IF('Ввод данных'!G247=2,0,(IF('Ввод данных'!G247=3,0)))))))</f>
        <v>0</v>
      </c>
      <c r="E243" s="3" t="b">
        <f>IF('Ввод данных'!H247=4,1,(IF('Ввод данных'!H247=3,2,(IF('Ввод данных'!H247=2,3,(IF('Ввод данных'!H247=1,4)))))))</f>
        <v>0</v>
      </c>
      <c r="F243">
        <f>'Ввод данных'!I247</f>
        <v>0</v>
      </c>
      <c r="G243">
        <f>'Ввод данных'!J247</f>
        <v>0</v>
      </c>
      <c r="H243">
        <f>'Ввод данных'!K247</f>
        <v>0</v>
      </c>
      <c r="I243">
        <f>'Ввод данных'!L247</f>
        <v>0</v>
      </c>
      <c r="J243">
        <f>'Ввод данных'!M247</f>
        <v>0</v>
      </c>
      <c r="K243">
        <f>'Ввод данных'!N247</f>
        <v>0</v>
      </c>
      <c r="L243">
        <f>'Ввод данных'!O247</f>
        <v>0</v>
      </c>
      <c r="M243">
        <f>'Ввод данных'!P247</f>
        <v>0</v>
      </c>
      <c r="N243">
        <f>'Ввод данных'!Q247</f>
        <v>0</v>
      </c>
      <c r="O243" s="2">
        <f>'Ввод данных'!R247</f>
        <v>0</v>
      </c>
      <c r="P243">
        <f>'Ввод данных'!S247</f>
        <v>0</v>
      </c>
      <c r="Q243" s="1" t="b">
        <f>IF('Ввод данных'!T247=4,1,(IF('Ввод данных'!T247=1,1,(IF('Ввод данных'!T247=2,0,(IF('Ввод данных'!T247=3,0)))))))</f>
        <v>0</v>
      </c>
      <c r="R243" s="3" t="b">
        <f>IF('Ввод данных'!U247=4,1,(IF('Ввод данных'!U247=3,2,(IF('Ввод данных'!U247=2,3,(IF('Ввод данных'!U247=1,4)))))))</f>
        <v>0</v>
      </c>
      <c r="S243">
        <f>'Ввод данных'!V247</f>
        <v>0</v>
      </c>
      <c r="T243">
        <f>'Ввод данных'!W247</f>
        <v>0</v>
      </c>
      <c r="U243" s="3" t="b">
        <f>IF('Ввод данных'!X247=4,1,(IF('Ввод данных'!X247=3,2,(IF('Ввод данных'!X247=2,3,(IF('Ввод данных'!X247=1,4)))))))</f>
        <v>0</v>
      </c>
      <c r="V243" s="3" t="b">
        <f>IF('Ввод данных'!Y247=4,1,(IF('Ввод данных'!Y247=3,2,(IF('Ввод данных'!Y247=2,3,(IF('Ввод данных'!Y247=1,4)))))))</f>
        <v>0</v>
      </c>
      <c r="W243" s="3" t="b">
        <f>IF('Ввод данных'!Z247=4,1,(IF('Ввод данных'!Z247=3,2,(IF('Ввод данных'!Z247=2,3,(IF('Ввод данных'!Z247=1,4)))))))</f>
        <v>0</v>
      </c>
      <c r="X243">
        <f>'Ввод данных'!AA247</f>
        <v>0</v>
      </c>
      <c r="Y243">
        <f>'Ввод данных'!AB247</f>
        <v>0</v>
      </c>
      <c r="Z243">
        <f>'Ввод данных'!AC247</f>
        <v>0</v>
      </c>
      <c r="AA243">
        <f>'Ввод данных'!AD247</f>
        <v>0</v>
      </c>
      <c r="AB243" s="1" t="b">
        <f>IF('Ввод данных'!AE247=4,1,(IF('Ввод данных'!AE247=1,1,(IF('Ввод данных'!AE247=2,0,(IF('Ввод данных'!AE247=3,0)))))))</f>
        <v>0</v>
      </c>
      <c r="AC243">
        <f>'Ввод данных'!AF247</f>
        <v>0</v>
      </c>
      <c r="AD243">
        <f>'Ввод данных'!AG247</f>
        <v>0</v>
      </c>
      <c r="AE243" s="3" t="b">
        <f>IF('Ввод данных'!AH247=4,1,(IF('Ввод данных'!AH247=3,2,(IF('Ввод данных'!AH247=2,3,(IF('Ввод данных'!AH247=1,4)))))))</f>
        <v>0</v>
      </c>
      <c r="AF243">
        <f>'Ввод данных'!AI247</f>
        <v>0</v>
      </c>
      <c r="AG243">
        <f>'Ввод данных'!AJ247</f>
        <v>0</v>
      </c>
      <c r="AH243">
        <f>'Ввод данных'!AK247</f>
        <v>0</v>
      </c>
      <c r="AI243" s="3" t="b">
        <f>IF('Ввод данных'!AL247=4,1,(IF('Ввод данных'!AL247=3,2,(IF('Ввод данных'!AL247=2,3,(IF('Ввод данных'!AL247=1,4)))))))</f>
        <v>0</v>
      </c>
      <c r="AJ243">
        <f>'Ввод данных'!AM247</f>
        <v>0</v>
      </c>
      <c r="AK243">
        <f>'Ввод данных'!AN247</f>
        <v>0</v>
      </c>
      <c r="AL243">
        <f>'Ввод данных'!AO247</f>
        <v>0</v>
      </c>
      <c r="AM243">
        <f>'Ввод данных'!AP247</f>
        <v>0</v>
      </c>
      <c r="AN243">
        <f>'Ввод данных'!AQ247</f>
        <v>0</v>
      </c>
      <c r="AO243">
        <f>'Ввод данных'!AR247</f>
        <v>0</v>
      </c>
      <c r="AP243" s="1" t="b">
        <f>IF('Ввод данных'!AS247=4,1,(IF('Ввод данных'!AS247=1,1,(IF('Ввод данных'!AS247=2,0,(IF('Ввод данных'!AS247=3,0)))))))</f>
        <v>0</v>
      </c>
      <c r="AQ243">
        <f>'Ввод данных'!AT247</f>
        <v>0</v>
      </c>
      <c r="AR243">
        <f>'Ввод данных'!AU247</f>
        <v>0</v>
      </c>
      <c r="AS243" s="1" t="b">
        <f>IF('Ввод данных'!AV247=4,1,(IF('Ввод данных'!AV247=1,1,(IF('Ввод данных'!AV247=2,0,(IF('Ввод данных'!AV247=3,0)))))))</f>
        <v>0</v>
      </c>
      <c r="AT243" s="3" t="b">
        <f>IF('Ввод данных'!AW247=4,1,(IF('Ввод данных'!AW247=3,2,(IF('Ввод данных'!AW247=2,3,(IF('Ввод данных'!AW247=1,4)))))))</f>
        <v>0</v>
      </c>
      <c r="AU243">
        <f>'Ввод данных'!AX247</f>
        <v>0</v>
      </c>
      <c r="AV243">
        <f>'Ввод данных'!AY247</f>
        <v>0</v>
      </c>
      <c r="AW243">
        <f>'Ввод данных'!AZ247</f>
        <v>0</v>
      </c>
      <c r="AX243">
        <f>'Ввод данных'!BA247</f>
        <v>0</v>
      </c>
      <c r="AY243" s="3" t="b">
        <f>IF('Ввод данных'!BB247=4,1,(IF('Ввод данных'!BB247=3,2,(IF('Ввод данных'!BB247=2,3,(IF('Ввод данных'!BB247=1,4)))))))</f>
        <v>0</v>
      </c>
      <c r="AZ243">
        <f>'Ввод данных'!BC247</f>
        <v>0</v>
      </c>
      <c r="BA243" s="3" t="b">
        <f>IF('Ввод данных'!BD247=4,1,(IF('Ввод данных'!BD247=3,2,(IF('Ввод данных'!BD247=2,3,(IF('Ввод данных'!BD247=1,4)))))))</f>
        <v>0</v>
      </c>
      <c r="BB243">
        <f>'Ввод данных'!BE247</f>
        <v>0</v>
      </c>
      <c r="BC243">
        <f>'Ввод данных'!BF247</f>
        <v>0</v>
      </c>
      <c r="BD243" s="3" t="b">
        <f>IF('Ввод данных'!BG247=4,1,(IF('Ввод данных'!BG247=3,2,(IF('Ввод данных'!BG247=2,3,(IF('Ввод данных'!BG247=1,4)))))))</f>
        <v>0</v>
      </c>
      <c r="BE243" s="1" t="b">
        <f>IF('Ввод данных'!BH247=4,1,(IF('Ввод данных'!BH247=1,1,(IF('Ввод данных'!BH247=2,0,(IF('Ввод данных'!BH247=3,0)))))))</f>
        <v>0</v>
      </c>
      <c r="BF243" s="2">
        <f>'Ввод данных'!BI247</f>
        <v>0</v>
      </c>
      <c r="BG243">
        <f>'Ввод данных'!BJ247</f>
        <v>0</v>
      </c>
      <c r="BH243">
        <f>'Ввод данных'!BK247</f>
        <v>0</v>
      </c>
      <c r="BI243">
        <f>'Ввод данных'!BL247</f>
        <v>0</v>
      </c>
      <c r="BJ243">
        <f>'Ввод данных'!BM247</f>
        <v>0</v>
      </c>
      <c r="BK243">
        <f>'Ввод данных'!BN247</f>
        <v>0</v>
      </c>
      <c r="BL243">
        <f>'Ввод данных'!BO247</f>
        <v>0</v>
      </c>
      <c r="BM243" s="1" t="b">
        <f>IF('Ввод данных'!BP247=4,1,(IF('Ввод данных'!BP247=1,1,(IF('Ввод данных'!BP247=2,0,(IF('Ввод данных'!BP247=3,0)))))))</f>
        <v>0</v>
      </c>
      <c r="BN243">
        <f>'Ввод данных'!BQ247</f>
        <v>0</v>
      </c>
      <c r="BO243">
        <f>'Ввод данных'!BR247</f>
        <v>0</v>
      </c>
      <c r="BP243" s="3" t="b">
        <f>IF('Ввод данных'!BS247=4,1,(IF('Ввод данных'!BS247=3,2,(IF('Ввод данных'!BS247=2,3,(IF('Ввод данных'!BS247=1,4)))))))</f>
        <v>0</v>
      </c>
      <c r="BQ243">
        <f>'Ввод данных'!BT247</f>
        <v>0</v>
      </c>
      <c r="BR243">
        <f>'Ввод данных'!BU247</f>
        <v>0</v>
      </c>
      <c r="BS243">
        <f>'Ввод данных'!BV247</f>
        <v>0</v>
      </c>
      <c r="BT243" s="45">
        <f>'Ввод данных'!BH247</f>
        <v>0</v>
      </c>
      <c r="BU243" s="45">
        <f>'Ввод данных'!G247</f>
        <v>0</v>
      </c>
      <c r="BV243" s="45">
        <f>'Ввод данных'!AV247</f>
        <v>0</v>
      </c>
    </row>
    <row r="244" spans="1:74" x14ac:dyDescent="0.25">
      <c r="A244" s="3" t="b">
        <f>IF('Ввод данных'!D248=4,1,(IF('Ввод данных'!D248=3,2,(IF('Ввод данных'!D248=2,3,(IF('Ввод данных'!D248=1,4)))))))</f>
        <v>0</v>
      </c>
      <c r="B244">
        <f>'Ввод данных'!E248</f>
        <v>0</v>
      </c>
      <c r="C244">
        <f>'Ввод данных'!F248</f>
        <v>0</v>
      </c>
      <c r="D244" s="1" t="b">
        <f>IF('Ввод данных'!G248=4,1,(IF('Ввод данных'!G248=1,1,(IF('Ввод данных'!G248=2,0,(IF('Ввод данных'!G248=3,0)))))))</f>
        <v>0</v>
      </c>
      <c r="E244" s="3" t="b">
        <f>IF('Ввод данных'!H248=4,1,(IF('Ввод данных'!H248=3,2,(IF('Ввод данных'!H248=2,3,(IF('Ввод данных'!H248=1,4)))))))</f>
        <v>0</v>
      </c>
      <c r="F244">
        <f>'Ввод данных'!I248</f>
        <v>0</v>
      </c>
      <c r="G244">
        <f>'Ввод данных'!J248</f>
        <v>0</v>
      </c>
      <c r="H244">
        <f>'Ввод данных'!K248</f>
        <v>0</v>
      </c>
      <c r="I244">
        <f>'Ввод данных'!L248</f>
        <v>0</v>
      </c>
      <c r="J244">
        <f>'Ввод данных'!M248</f>
        <v>0</v>
      </c>
      <c r="K244">
        <f>'Ввод данных'!N248</f>
        <v>0</v>
      </c>
      <c r="L244">
        <f>'Ввод данных'!O248</f>
        <v>0</v>
      </c>
      <c r="M244">
        <f>'Ввод данных'!P248</f>
        <v>0</v>
      </c>
      <c r="N244">
        <f>'Ввод данных'!Q248</f>
        <v>0</v>
      </c>
      <c r="O244" s="2">
        <f>'Ввод данных'!R248</f>
        <v>0</v>
      </c>
      <c r="P244">
        <f>'Ввод данных'!S248</f>
        <v>0</v>
      </c>
      <c r="Q244" s="1" t="b">
        <f>IF('Ввод данных'!T248=4,1,(IF('Ввод данных'!T248=1,1,(IF('Ввод данных'!T248=2,0,(IF('Ввод данных'!T248=3,0)))))))</f>
        <v>0</v>
      </c>
      <c r="R244" s="3" t="b">
        <f>IF('Ввод данных'!U248=4,1,(IF('Ввод данных'!U248=3,2,(IF('Ввод данных'!U248=2,3,(IF('Ввод данных'!U248=1,4)))))))</f>
        <v>0</v>
      </c>
      <c r="S244">
        <f>'Ввод данных'!V248</f>
        <v>0</v>
      </c>
      <c r="T244">
        <f>'Ввод данных'!W248</f>
        <v>0</v>
      </c>
      <c r="U244" s="3" t="b">
        <f>IF('Ввод данных'!X248=4,1,(IF('Ввод данных'!X248=3,2,(IF('Ввод данных'!X248=2,3,(IF('Ввод данных'!X248=1,4)))))))</f>
        <v>0</v>
      </c>
      <c r="V244" s="3" t="b">
        <f>IF('Ввод данных'!Y248=4,1,(IF('Ввод данных'!Y248=3,2,(IF('Ввод данных'!Y248=2,3,(IF('Ввод данных'!Y248=1,4)))))))</f>
        <v>0</v>
      </c>
      <c r="W244" s="3" t="b">
        <f>IF('Ввод данных'!Z248=4,1,(IF('Ввод данных'!Z248=3,2,(IF('Ввод данных'!Z248=2,3,(IF('Ввод данных'!Z248=1,4)))))))</f>
        <v>0</v>
      </c>
      <c r="X244">
        <f>'Ввод данных'!AA248</f>
        <v>0</v>
      </c>
      <c r="Y244">
        <f>'Ввод данных'!AB248</f>
        <v>0</v>
      </c>
      <c r="Z244">
        <f>'Ввод данных'!AC248</f>
        <v>0</v>
      </c>
      <c r="AA244">
        <f>'Ввод данных'!AD248</f>
        <v>0</v>
      </c>
      <c r="AB244" s="1" t="b">
        <f>IF('Ввод данных'!AE248=4,1,(IF('Ввод данных'!AE248=1,1,(IF('Ввод данных'!AE248=2,0,(IF('Ввод данных'!AE248=3,0)))))))</f>
        <v>0</v>
      </c>
      <c r="AC244">
        <f>'Ввод данных'!AF248</f>
        <v>0</v>
      </c>
      <c r="AD244">
        <f>'Ввод данных'!AG248</f>
        <v>0</v>
      </c>
      <c r="AE244" s="3" t="b">
        <f>IF('Ввод данных'!AH248=4,1,(IF('Ввод данных'!AH248=3,2,(IF('Ввод данных'!AH248=2,3,(IF('Ввод данных'!AH248=1,4)))))))</f>
        <v>0</v>
      </c>
      <c r="AF244">
        <f>'Ввод данных'!AI248</f>
        <v>0</v>
      </c>
      <c r="AG244">
        <f>'Ввод данных'!AJ248</f>
        <v>0</v>
      </c>
      <c r="AH244">
        <f>'Ввод данных'!AK248</f>
        <v>0</v>
      </c>
      <c r="AI244" s="3" t="b">
        <f>IF('Ввод данных'!AL248=4,1,(IF('Ввод данных'!AL248=3,2,(IF('Ввод данных'!AL248=2,3,(IF('Ввод данных'!AL248=1,4)))))))</f>
        <v>0</v>
      </c>
      <c r="AJ244">
        <f>'Ввод данных'!AM248</f>
        <v>0</v>
      </c>
      <c r="AK244">
        <f>'Ввод данных'!AN248</f>
        <v>0</v>
      </c>
      <c r="AL244">
        <f>'Ввод данных'!AO248</f>
        <v>0</v>
      </c>
      <c r="AM244">
        <f>'Ввод данных'!AP248</f>
        <v>0</v>
      </c>
      <c r="AN244">
        <f>'Ввод данных'!AQ248</f>
        <v>0</v>
      </c>
      <c r="AO244">
        <f>'Ввод данных'!AR248</f>
        <v>0</v>
      </c>
      <c r="AP244" s="1" t="b">
        <f>IF('Ввод данных'!AS248=4,1,(IF('Ввод данных'!AS248=1,1,(IF('Ввод данных'!AS248=2,0,(IF('Ввод данных'!AS248=3,0)))))))</f>
        <v>0</v>
      </c>
      <c r="AQ244">
        <f>'Ввод данных'!AT248</f>
        <v>0</v>
      </c>
      <c r="AR244">
        <f>'Ввод данных'!AU248</f>
        <v>0</v>
      </c>
      <c r="AS244" s="1" t="b">
        <f>IF('Ввод данных'!AV248=4,1,(IF('Ввод данных'!AV248=1,1,(IF('Ввод данных'!AV248=2,0,(IF('Ввод данных'!AV248=3,0)))))))</f>
        <v>0</v>
      </c>
      <c r="AT244" s="3" t="b">
        <f>IF('Ввод данных'!AW248=4,1,(IF('Ввод данных'!AW248=3,2,(IF('Ввод данных'!AW248=2,3,(IF('Ввод данных'!AW248=1,4)))))))</f>
        <v>0</v>
      </c>
      <c r="AU244">
        <f>'Ввод данных'!AX248</f>
        <v>0</v>
      </c>
      <c r="AV244">
        <f>'Ввод данных'!AY248</f>
        <v>0</v>
      </c>
      <c r="AW244">
        <f>'Ввод данных'!AZ248</f>
        <v>0</v>
      </c>
      <c r="AX244">
        <f>'Ввод данных'!BA248</f>
        <v>0</v>
      </c>
      <c r="AY244" s="3" t="b">
        <f>IF('Ввод данных'!BB248=4,1,(IF('Ввод данных'!BB248=3,2,(IF('Ввод данных'!BB248=2,3,(IF('Ввод данных'!BB248=1,4)))))))</f>
        <v>0</v>
      </c>
      <c r="AZ244">
        <f>'Ввод данных'!BC248</f>
        <v>0</v>
      </c>
      <c r="BA244" s="3" t="b">
        <f>IF('Ввод данных'!BD248=4,1,(IF('Ввод данных'!BD248=3,2,(IF('Ввод данных'!BD248=2,3,(IF('Ввод данных'!BD248=1,4)))))))</f>
        <v>0</v>
      </c>
      <c r="BB244">
        <f>'Ввод данных'!BE248</f>
        <v>0</v>
      </c>
      <c r="BC244">
        <f>'Ввод данных'!BF248</f>
        <v>0</v>
      </c>
      <c r="BD244" s="3" t="b">
        <f>IF('Ввод данных'!BG248=4,1,(IF('Ввод данных'!BG248=3,2,(IF('Ввод данных'!BG248=2,3,(IF('Ввод данных'!BG248=1,4)))))))</f>
        <v>0</v>
      </c>
      <c r="BE244" s="1" t="b">
        <f>IF('Ввод данных'!BH248=4,1,(IF('Ввод данных'!BH248=1,1,(IF('Ввод данных'!BH248=2,0,(IF('Ввод данных'!BH248=3,0)))))))</f>
        <v>0</v>
      </c>
      <c r="BF244" s="2">
        <f>'Ввод данных'!BI248</f>
        <v>0</v>
      </c>
      <c r="BG244">
        <f>'Ввод данных'!BJ248</f>
        <v>0</v>
      </c>
      <c r="BH244">
        <f>'Ввод данных'!BK248</f>
        <v>0</v>
      </c>
      <c r="BI244">
        <f>'Ввод данных'!BL248</f>
        <v>0</v>
      </c>
      <c r="BJ244">
        <f>'Ввод данных'!BM248</f>
        <v>0</v>
      </c>
      <c r="BK244">
        <f>'Ввод данных'!BN248</f>
        <v>0</v>
      </c>
      <c r="BL244">
        <f>'Ввод данных'!BO248</f>
        <v>0</v>
      </c>
      <c r="BM244" s="1" t="b">
        <f>IF('Ввод данных'!BP248=4,1,(IF('Ввод данных'!BP248=1,1,(IF('Ввод данных'!BP248=2,0,(IF('Ввод данных'!BP248=3,0)))))))</f>
        <v>0</v>
      </c>
      <c r="BN244">
        <f>'Ввод данных'!BQ248</f>
        <v>0</v>
      </c>
      <c r="BO244">
        <f>'Ввод данных'!BR248</f>
        <v>0</v>
      </c>
      <c r="BP244" s="3" t="b">
        <f>IF('Ввод данных'!BS248=4,1,(IF('Ввод данных'!BS248=3,2,(IF('Ввод данных'!BS248=2,3,(IF('Ввод данных'!BS248=1,4)))))))</f>
        <v>0</v>
      </c>
      <c r="BQ244">
        <f>'Ввод данных'!BT248</f>
        <v>0</v>
      </c>
      <c r="BR244">
        <f>'Ввод данных'!BU248</f>
        <v>0</v>
      </c>
      <c r="BS244">
        <f>'Ввод данных'!BV248</f>
        <v>0</v>
      </c>
      <c r="BT244" s="45">
        <f>'Ввод данных'!BH248</f>
        <v>0</v>
      </c>
      <c r="BU244" s="45">
        <f>'Ввод данных'!G248</f>
        <v>0</v>
      </c>
      <c r="BV244" s="45">
        <f>'Ввод данных'!AV248</f>
        <v>0</v>
      </c>
    </row>
    <row r="245" spans="1:74" x14ac:dyDescent="0.25">
      <c r="A245" s="3" t="b">
        <f>IF('Ввод данных'!D249=4,1,(IF('Ввод данных'!D249=3,2,(IF('Ввод данных'!D249=2,3,(IF('Ввод данных'!D249=1,4)))))))</f>
        <v>0</v>
      </c>
      <c r="B245">
        <f>'Ввод данных'!E249</f>
        <v>0</v>
      </c>
      <c r="C245">
        <f>'Ввод данных'!F249</f>
        <v>0</v>
      </c>
      <c r="D245" s="1" t="b">
        <f>IF('Ввод данных'!G249=4,1,(IF('Ввод данных'!G249=1,1,(IF('Ввод данных'!G249=2,0,(IF('Ввод данных'!G249=3,0)))))))</f>
        <v>0</v>
      </c>
      <c r="E245" s="3" t="b">
        <f>IF('Ввод данных'!H249=4,1,(IF('Ввод данных'!H249=3,2,(IF('Ввод данных'!H249=2,3,(IF('Ввод данных'!H249=1,4)))))))</f>
        <v>0</v>
      </c>
      <c r="F245">
        <f>'Ввод данных'!I249</f>
        <v>0</v>
      </c>
      <c r="G245">
        <f>'Ввод данных'!J249</f>
        <v>0</v>
      </c>
      <c r="H245">
        <f>'Ввод данных'!K249</f>
        <v>0</v>
      </c>
      <c r="I245">
        <f>'Ввод данных'!L249</f>
        <v>0</v>
      </c>
      <c r="J245">
        <f>'Ввод данных'!M249</f>
        <v>0</v>
      </c>
      <c r="K245">
        <f>'Ввод данных'!N249</f>
        <v>0</v>
      </c>
      <c r="L245">
        <f>'Ввод данных'!O249</f>
        <v>0</v>
      </c>
      <c r="M245">
        <f>'Ввод данных'!P249</f>
        <v>0</v>
      </c>
      <c r="N245">
        <f>'Ввод данных'!Q249</f>
        <v>0</v>
      </c>
      <c r="O245" s="2">
        <f>'Ввод данных'!R249</f>
        <v>0</v>
      </c>
      <c r="P245">
        <f>'Ввод данных'!S249</f>
        <v>0</v>
      </c>
      <c r="Q245" s="1" t="b">
        <f>IF('Ввод данных'!T249=4,1,(IF('Ввод данных'!T249=1,1,(IF('Ввод данных'!T249=2,0,(IF('Ввод данных'!T249=3,0)))))))</f>
        <v>0</v>
      </c>
      <c r="R245" s="3" t="b">
        <f>IF('Ввод данных'!U249=4,1,(IF('Ввод данных'!U249=3,2,(IF('Ввод данных'!U249=2,3,(IF('Ввод данных'!U249=1,4)))))))</f>
        <v>0</v>
      </c>
      <c r="S245">
        <f>'Ввод данных'!V249</f>
        <v>0</v>
      </c>
      <c r="T245">
        <f>'Ввод данных'!W249</f>
        <v>0</v>
      </c>
      <c r="U245" s="3" t="b">
        <f>IF('Ввод данных'!X249=4,1,(IF('Ввод данных'!X249=3,2,(IF('Ввод данных'!X249=2,3,(IF('Ввод данных'!X249=1,4)))))))</f>
        <v>0</v>
      </c>
      <c r="V245" s="3" t="b">
        <f>IF('Ввод данных'!Y249=4,1,(IF('Ввод данных'!Y249=3,2,(IF('Ввод данных'!Y249=2,3,(IF('Ввод данных'!Y249=1,4)))))))</f>
        <v>0</v>
      </c>
      <c r="W245" s="3" t="b">
        <f>IF('Ввод данных'!Z249=4,1,(IF('Ввод данных'!Z249=3,2,(IF('Ввод данных'!Z249=2,3,(IF('Ввод данных'!Z249=1,4)))))))</f>
        <v>0</v>
      </c>
      <c r="X245">
        <f>'Ввод данных'!AA249</f>
        <v>0</v>
      </c>
      <c r="Y245">
        <f>'Ввод данных'!AB249</f>
        <v>0</v>
      </c>
      <c r="Z245">
        <f>'Ввод данных'!AC249</f>
        <v>0</v>
      </c>
      <c r="AA245">
        <f>'Ввод данных'!AD249</f>
        <v>0</v>
      </c>
      <c r="AB245" s="1" t="b">
        <f>IF('Ввод данных'!AE249=4,1,(IF('Ввод данных'!AE249=1,1,(IF('Ввод данных'!AE249=2,0,(IF('Ввод данных'!AE249=3,0)))))))</f>
        <v>0</v>
      </c>
      <c r="AC245">
        <f>'Ввод данных'!AF249</f>
        <v>0</v>
      </c>
      <c r="AD245">
        <f>'Ввод данных'!AG249</f>
        <v>0</v>
      </c>
      <c r="AE245" s="3" t="b">
        <f>IF('Ввод данных'!AH249=4,1,(IF('Ввод данных'!AH249=3,2,(IF('Ввод данных'!AH249=2,3,(IF('Ввод данных'!AH249=1,4)))))))</f>
        <v>0</v>
      </c>
      <c r="AF245">
        <f>'Ввод данных'!AI249</f>
        <v>0</v>
      </c>
      <c r="AG245">
        <f>'Ввод данных'!AJ249</f>
        <v>0</v>
      </c>
      <c r="AH245">
        <f>'Ввод данных'!AK249</f>
        <v>0</v>
      </c>
      <c r="AI245" s="3" t="b">
        <f>IF('Ввод данных'!AL249=4,1,(IF('Ввод данных'!AL249=3,2,(IF('Ввод данных'!AL249=2,3,(IF('Ввод данных'!AL249=1,4)))))))</f>
        <v>0</v>
      </c>
      <c r="AJ245">
        <f>'Ввод данных'!AM249</f>
        <v>0</v>
      </c>
      <c r="AK245">
        <f>'Ввод данных'!AN249</f>
        <v>0</v>
      </c>
      <c r="AL245">
        <f>'Ввод данных'!AO249</f>
        <v>0</v>
      </c>
      <c r="AM245">
        <f>'Ввод данных'!AP249</f>
        <v>0</v>
      </c>
      <c r="AN245">
        <f>'Ввод данных'!AQ249</f>
        <v>0</v>
      </c>
      <c r="AO245">
        <f>'Ввод данных'!AR249</f>
        <v>0</v>
      </c>
      <c r="AP245" s="1" t="b">
        <f>IF('Ввод данных'!AS249=4,1,(IF('Ввод данных'!AS249=1,1,(IF('Ввод данных'!AS249=2,0,(IF('Ввод данных'!AS249=3,0)))))))</f>
        <v>0</v>
      </c>
      <c r="AQ245">
        <f>'Ввод данных'!AT249</f>
        <v>0</v>
      </c>
      <c r="AR245">
        <f>'Ввод данных'!AU249</f>
        <v>0</v>
      </c>
      <c r="AS245" s="1" t="b">
        <f>IF('Ввод данных'!AV249=4,1,(IF('Ввод данных'!AV249=1,1,(IF('Ввод данных'!AV249=2,0,(IF('Ввод данных'!AV249=3,0)))))))</f>
        <v>0</v>
      </c>
      <c r="AT245" s="3" t="b">
        <f>IF('Ввод данных'!AW249=4,1,(IF('Ввод данных'!AW249=3,2,(IF('Ввод данных'!AW249=2,3,(IF('Ввод данных'!AW249=1,4)))))))</f>
        <v>0</v>
      </c>
      <c r="AU245">
        <f>'Ввод данных'!AX249</f>
        <v>0</v>
      </c>
      <c r="AV245">
        <f>'Ввод данных'!AY249</f>
        <v>0</v>
      </c>
      <c r="AW245">
        <f>'Ввод данных'!AZ249</f>
        <v>0</v>
      </c>
      <c r="AX245">
        <f>'Ввод данных'!BA249</f>
        <v>0</v>
      </c>
      <c r="AY245" s="3" t="b">
        <f>IF('Ввод данных'!BB249=4,1,(IF('Ввод данных'!BB249=3,2,(IF('Ввод данных'!BB249=2,3,(IF('Ввод данных'!BB249=1,4)))))))</f>
        <v>0</v>
      </c>
      <c r="AZ245">
        <f>'Ввод данных'!BC249</f>
        <v>0</v>
      </c>
      <c r="BA245" s="3" t="b">
        <f>IF('Ввод данных'!BD249=4,1,(IF('Ввод данных'!BD249=3,2,(IF('Ввод данных'!BD249=2,3,(IF('Ввод данных'!BD249=1,4)))))))</f>
        <v>0</v>
      </c>
      <c r="BB245">
        <f>'Ввод данных'!BE249</f>
        <v>0</v>
      </c>
      <c r="BC245">
        <f>'Ввод данных'!BF249</f>
        <v>0</v>
      </c>
      <c r="BD245" s="3" t="b">
        <f>IF('Ввод данных'!BG249=4,1,(IF('Ввод данных'!BG249=3,2,(IF('Ввод данных'!BG249=2,3,(IF('Ввод данных'!BG249=1,4)))))))</f>
        <v>0</v>
      </c>
      <c r="BE245" s="1" t="b">
        <f>IF('Ввод данных'!BH249=4,1,(IF('Ввод данных'!BH249=1,1,(IF('Ввод данных'!BH249=2,0,(IF('Ввод данных'!BH249=3,0)))))))</f>
        <v>0</v>
      </c>
      <c r="BF245" s="2">
        <f>'Ввод данных'!BI249</f>
        <v>0</v>
      </c>
      <c r="BG245">
        <f>'Ввод данных'!BJ249</f>
        <v>0</v>
      </c>
      <c r="BH245">
        <f>'Ввод данных'!BK249</f>
        <v>0</v>
      </c>
      <c r="BI245">
        <f>'Ввод данных'!BL249</f>
        <v>0</v>
      </c>
      <c r="BJ245">
        <f>'Ввод данных'!BM249</f>
        <v>0</v>
      </c>
      <c r="BK245">
        <f>'Ввод данных'!BN249</f>
        <v>0</v>
      </c>
      <c r="BL245">
        <f>'Ввод данных'!BO249</f>
        <v>0</v>
      </c>
      <c r="BM245" s="1" t="b">
        <f>IF('Ввод данных'!BP249=4,1,(IF('Ввод данных'!BP249=1,1,(IF('Ввод данных'!BP249=2,0,(IF('Ввод данных'!BP249=3,0)))))))</f>
        <v>0</v>
      </c>
      <c r="BN245">
        <f>'Ввод данных'!BQ249</f>
        <v>0</v>
      </c>
      <c r="BO245">
        <f>'Ввод данных'!BR249</f>
        <v>0</v>
      </c>
      <c r="BP245" s="3" t="b">
        <f>IF('Ввод данных'!BS249=4,1,(IF('Ввод данных'!BS249=3,2,(IF('Ввод данных'!BS249=2,3,(IF('Ввод данных'!BS249=1,4)))))))</f>
        <v>0</v>
      </c>
      <c r="BQ245">
        <f>'Ввод данных'!BT249</f>
        <v>0</v>
      </c>
      <c r="BR245">
        <f>'Ввод данных'!BU249</f>
        <v>0</v>
      </c>
      <c r="BS245">
        <f>'Ввод данных'!BV249</f>
        <v>0</v>
      </c>
      <c r="BT245" s="45">
        <f>'Ввод данных'!BH249</f>
        <v>0</v>
      </c>
      <c r="BU245" s="45">
        <f>'Ввод данных'!G249</f>
        <v>0</v>
      </c>
      <c r="BV245" s="45">
        <f>'Ввод данных'!AV249</f>
        <v>0</v>
      </c>
    </row>
    <row r="246" spans="1:74" x14ac:dyDescent="0.25">
      <c r="A246" s="3" t="b">
        <f>IF('Ввод данных'!D250=4,1,(IF('Ввод данных'!D250=3,2,(IF('Ввод данных'!D250=2,3,(IF('Ввод данных'!D250=1,4)))))))</f>
        <v>0</v>
      </c>
      <c r="B246">
        <f>'Ввод данных'!E250</f>
        <v>0</v>
      </c>
      <c r="C246">
        <f>'Ввод данных'!F250</f>
        <v>0</v>
      </c>
      <c r="D246" s="1" t="b">
        <f>IF('Ввод данных'!G250=4,1,(IF('Ввод данных'!G250=1,1,(IF('Ввод данных'!G250=2,0,(IF('Ввод данных'!G250=3,0)))))))</f>
        <v>0</v>
      </c>
      <c r="E246" s="3" t="b">
        <f>IF('Ввод данных'!H250=4,1,(IF('Ввод данных'!H250=3,2,(IF('Ввод данных'!H250=2,3,(IF('Ввод данных'!H250=1,4)))))))</f>
        <v>0</v>
      </c>
      <c r="F246">
        <f>'Ввод данных'!I250</f>
        <v>0</v>
      </c>
      <c r="G246">
        <f>'Ввод данных'!J250</f>
        <v>0</v>
      </c>
      <c r="H246">
        <f>'Ввод данных'!K250</f>
        <v>0</v>
      </c>
      <c r="I246">
        <f>'Ввод данных'!L250</f>
        <v>0</v>
      </c>
      <c r="J246">
        <f>'Ввод данных'!M250</f>
        <v>0</v>
      </c>
      <c r="K246">
        <f>'Ввод данных'!N250</f>
        <v>0</v>
      </c>
      <c r="L246">
        <f>'Ввод данных'!O250</f>
        <v>0</v>
      </c>
      <c r="M246">
        <f>'Ввод данных'!P250</f>
        <v>0</v>
      </c>
      <c r="N246">
        <f>'Ввод данных'!Q250</f>
        <v>0</v>
      </c>
      <c r="O246" s="2">
        <f>'Ввод данных'!R250</f>
        <v>0</v>
      </c>
      <c r="P246">
        <f>'Ввод данных'!S250</f>
        <v>0</v>
      </c>
      <c r="Q246" s="1" t="b">
        <f>IF('Ввод данных'!T250=4,1,(IF('Ввод данных'!T250=1,1,(IF('Ввод данных'!T250=2,0,(IF('Ввод данных'!T250=3,0)))))))</f>
        <v>0</v>
      </c>
      <c r="R246" s="3" t="b">
        <f>IF('Ввод данных'!U250=4,1,(IF('Ввод данных'!U250=3,2,(IF('Ввод данных'!U250=2,3,(IF('Ввод данных'!U250=1,4)))))))</f>
        <v>0</v>
      </c>
      <c r="S246">
        <f>'Ввод данных'!V250</f>
        <v>0</v>
      </c>
      <c r="T246">
        <f>'Ввод данных'!W250</f>
        <v>0</v>
      </c>
      <c r="U246" s="3" t="b">
        <f>IF('Ввод данных'!X250=4,1,(IF('Ввод данных'!X250=3,2,(IF('Ввод данных'!X250=2,3,(IF('Ввод данных'!X250=1,4)))))))</f>
        <v>0</v>
      </c>
      <c r="V246" s="3" t="b">
        <f>IF('Ввод данных'!Y250=4,1,(IF('Ввод данных'!Y250=3,2,(IF('Ввод данных'!Y250=2,3,(IF('Ввод данных'!Y250=1,4)))))))</f>
        <v>0</v>
      </c>
      <c r="W246" s="3" t="b">
        <f>IF('Ввод данных'!Z250=4,1,(IF('Ввод данных'!Z250=3,2,(IF('Ввод данных'!Z250=2,3,(IF('Ввод данных'!Z250=1,4)))))))</f>
        <v>0</v>
      </c>
      <c r="X246">
        <f>'Ввод данных'!AA250</f>
        <v>0</v>
      </c>
      <c r="Y246">
        <f>'Ввод данных'!AB250</f>
        <v>0</v>
      </c>
      <c r="Z246">
        <f>'Ввод данных'!AC250</f>
        <v>0</v>
      </c>
      <c r="AA246">
        <f>'Ввод данных'!AD250</f>
        <v>0</v>
      </c>
      <c r="AB246" s="1" t="b">
        <f>IF('Ввод данных'!AE250=4,1,(IF('Ввод данных'!AE250=1,1,(IF('Ввод данных'!AE250=2,0,(IF('Ввод данных'!AE250=3,0)))))))</f>
        <v>0</v>
      </c>
      <c r="AC246">
        <f>'Ввод данных'!AF250</f>
        <v>0</v>
      </c>
      <c r="AD246">
        <f>'Ввод данных'!AG250</f>
        <v>0</v>
      </c>
      <c r="AE246" s="3" t="b">
        <f>IF('Ввод данных'!AH250=4,1,(IF('Ввод данных'!AH250=3,2,(IF('Ввод данных'!AH250=2,3,(IF('Ввод данных'!AH250=1,4)))))))</f>
        <v>0</v>
      </c>
      <c r="AF246">
        <f>'Ввод данных'!AI250</f>
        <v>0</v>
      </c>
      <c r="AG246">
        <f>'Ввод данных'!AJ250</f>
        <v>0</v>
      </c>
      <c r="AH246">
        <f>'Ввод данных'!AK250</f>
        <v>0</v>
      </c>
      <c r="AI246" s="3" t="b">
        <f>IF('Ввод данных'!AL250=4,1,(IF('Ввод данных'!AL250=3,2,(IF('Ввод данных'!AL250=2,3,(IF('Ввод данных'!AL250=1,4)))))))</f>
        <v>0</v>
      </c>
      <c r="AJ246">
        <f>'Ввод данных'!AM250</f>
        <v>0</v>
      </c>
      <c r="AK246">
        <f>'Ввод данных'!AN250</f>
        <v>0</v>
      </c>
      <c r="AL246">
        <f>'Ввод данных'!AO250</f>
        <v>0</v>
      </c>
      <c r="AM246">
        <f>'Ввод данных'!AP250</f>
        <v>0</v>
      </c>
      <c r="AN246">
        <f>'Ввод данных'!AQ250</f>
        <v>0</v>
      </c>
      <c r="AO246">
        <f>'Ввод данных'!AR250</f>
        <v>0</v>
      </c>
      <c r="AP246" s="1" t="b">
        <f>IF('Ввод данных'!AS250=4,1,(IF('Ввод данных'!AS250=1,1,(IF('Ввод данных'!AS250=2,0,(IF('Ввод данных'!AS250=3,0)))))))</f>
        <v>0</v>
      </c>
      <c r="AQ246">
        <f>'Ввод данных'!AT250</f>
        <v>0</v>
      </c>
      <c r="AR246">
        <f>'Ввод данных'!AU250</f>
        <v>0</v>
      </c>
      <c r="AS246" s="1" t="b">
        <f>IF('Ввод данных'!AV250=4,1,(IF('Ввод данных'!AV250=1,1,(IF('Ввод данных'!AV250=2,0,(IF('Ввод данных'!AV250=3,0)))))))</f>
        <v>0</v>
      </c>
      <c r="AT246" s="3" t="b">
        <f>IF('Ввод данных'!AW250=4,1,(IF('Ввод данных'!AW250=3,2,(IF('Ввод данных'!AW250=2,3,(IF('Ввод данных'!AW250=1,4)))))))</f>
        <v>0</v>
      </c>
      <c r="AU246">
        <f>'Ввод данных'!AX250</f>
        <v>0</v>
      </c>
      <c r="AV246">
        <f>'Ввод данных'!AY250</f>
        <v>0</v>
      </c>
      <c r="AW246">
        <f>'Ввод данных'!AZ250</f>
        <v>0</v>
      </c>
      <c r="AX246">
        <f>'Ввод данных'!BA250</f>
        <v>0</v>
      </c>
      <c r="AY246" s="3" t="b">
        <f>IF('Ввод данных'!BB250=4,1,(IF('Ввод данных'!BB250=3,2,(IF('Ввод данных'!BB250=2,3,(IF('Ввод данных'!BB250=1,4)))))))</f>
        <v>0</v>
      </c>
      <c r="AZ246">
        <f>'Ввод данных'!BC250</f>
        <v>0</v>
      </c>
      <c r="BA246" s="3" t="b">
        <f>IF('Ввод данных'!BD250=4,1,(IF('Ввод данных'!BD250=3,2,(IF('Ввод данных'!BD250=2,3,(IF('Ввод данных'!BD250=1,4)))))))</f>
        <v>0</v>
      </c>
      <c r="BB246">
        <f>'Ввод данных'!BE250</f>
        <v>0</v>
      </c>
      <c r="BC246">
        <f>'Ввод данных'!BF250</f>
        <v>0</v>
      </c>
      <c r="BD246" s="3" t="b">
        <f>IF('Ввод данных'!BG250=4,1,(IF('Ввод данных'!BG250=3,2,(IF('Ввод данных'!BG250=2,3,(IF('Ввод данных'!BG250=1,4)))))))</f>
        <v>0</v>
      </c>
      <c r="BE246" s="1" t="b">
        <f>IF('Ввод данных'!BH250=4,1,(IF('Ввод данных'!BH250=1,1,(IF('Ввод данных'!BH250=2,0,(IF('Ввод данных'!BH250=3,0)))))))</f>
        <v>0</v>
      </c>
      <c r="BF246" s="2">
        <f>'Ввод данных'!BI250</f>
        <v>0</v>
      </c>
      <c r="BG246">
        <f>'Ввод данных'!BJ250</f>
        <v>0</v>
      </c>
      <c r="BH246">
        <f>'Ввод данных'!BK250</f>
        <v>0</v>
      </c>
      <c r="BI246">
        <f>'Ввод данных'!BL250</f>
        <v>0</v>
      </c>
      <c r="BJ246">
        <f>'Ввод данных'!BM250</f>
        <v>0</v>
      </c>
      <c r="BK246">
        <f>'Ввод данных'!BN250</f>
        <v>0</v>
      </c>
      <c r="BL246">
        <f>'Ввод данных'!BO250</f>
        <v>0</v>
      </c>
      <c r="BM246" s="1" t="b">
        <f>IF('Ввод данных'!BP250=4,1,(IF('Ввод данных'!BP250=1,1,(IF('Ввод данных'!BP250=2,0,(IF('Ввод данных'!BP250=3,0)))))))</f>
        <v>0</v>
      </c>
      <c r="BN246">
        <f>'Ввод данных'!BQ250</f>
        <v>0</v>
      </c>
      <c r="BO246">
        <f>'Ввод данных'!BR250</f>
        <v>0</v>
      </c>
      <c r="BP246" s="3" t="b">
        <f>IF('Ввод данных'!BS250=4,1,(IF('Ввод данных'!BS250=3,2,(IF('Ввод данных'!BS250=2,3,(IF('Ввод данных'!BS250=1,4)))))))</f>
        <v>0</v>
      </c>
      <c r="BQ246">
        <f>'Ввод данных'!BT250</f>
        <v>0</v>
      </c>
      <c r="BR246">
        <f>'Ввод данных'!BU250</f>
        <v>0</v>
      </c>
      <c r="BS246">
        <f>'Ввод данных'!BV250</f>
        <v>0</v>
      </c>
      <c r="BT246" s="45">
        <f>'Ввод данных'!BH250</f>
        <v>0</v>
      </c>
      <c r="BU246" s="45">
        <f>'Ввод данных'!G250</f>
        <v>0</v>
      </c>
      <c r="BV246" s="45">
        <f>'Ввод данных'!AV250</f>
        <v>0</v>
      </c>
    </row>
    <row r="247" spans="1:74" x14ac:dyDescent="0.25">
      <c r="A247" s="3" t="b">
        <f>IF('Ввод данных'!D251=4,1,(IF('Ввод данных'!D251=3,2,(IF('Ввод данных'!D251=2,3,(IF('Ввод данных'!D251=1,4)))))))</f>
        <v>0</v>
      </c>
      <c r="B247">
        <f>'Ввод данных'!E251</f>
        <v>0</v>
      </c>
      <c r="C247">
        <f>'Ввод данных'!F251</f>
        <v>0</v>
      </c>
      <c r="D247" s="1" t="b">
        <f>IF('Ввод данных'!G251=4,1,(IF('Ввод данных'!G251=1,1,(IF('Ввод данных'!G251=2,0,(IF('Ввод данных'!G251=3,0)))))))</f>
        <v>0</v>
      </c>
      <c r="E247" s="3" t="b">
        <f>IF('Ввод данных'!H251=4,1,(IF('Ввод данных'!H251=3,2,(IF('Ввод данных'!H251=2,3,(IF('Ввод данных'!H251=1,4)))))))</f>
        <v>0</v>
      </c>
      <c r="F247">
        <f>'Ввод данных'!I251</f>
        <v>0</v>
      </c>
      <c r="G247">
        <f>'Ввод данных'!J251</f>
        <v>0</v>
      </c>
      <c r="H247">
        <f>'Ввод данных'!K251</f>
        <v>0</v>
      </c>
      <c r="I247">
        <f>'Ввод данных'!L251</f>
        <v>0</v>
      </c>
      <c r="J247">
        <f>'Ввод данных'!M251</f>
        <v>0</v>
      </c>
      <c r="K247">
        <f>'Ввод данных'!N251</f>
        <v>0</v>
      </c>
      <c r="L247">
        <f>'Ввод данных'!O251</f>
        <v>0</v>
      </c>
      <c r="M247">
        <f>'Ввод данных'!P251</f>
        <v>0</v>
      </c>
      <c r="N247">
        <f>'Ввод данных'!Q251</f>
        <v>0</v>
      </c>
      <c r="O247" s="2">
        <f>'Ввод данных'!R251</f>
        <v>0</v>
      </c>
      <c r="P247">
        <f>'Ввод данных'!S251</f>
        <v>0</v>
      </c>
      <c r="Q247" s="1" t="b">
        <f>IF('Ввод данных'!T251=4,1,(IF('Ввод данных'!T251=1,1,(IF('Ввод данных'!T251=2,0,(IF('Ввод данных'!T251=3,0)))))))</f>
        <v>0</v>
      </c>
      <c r="R247" s="3" t="b">
        <f>IF('Ввод данных'!U251=4,1,(IF('Ввод данных'!U251=3,2,(IF('Ввод данных'!U251=2,3,(IF('Ввод данных'!U251=1,4)))))))</f>
        <v>0</v>
      </c>
      <c r="S247">
        <f>'Ввод данных'!V251</f>
        <v>0</v>
      </c>
      <c r="T247">
        <f>'Ввод данных'!W251</f>
        <v>0</v>
      </c>
      <c r="U247" s="3" t="b">
        <f>IF('Ввод данных'!X251=4,1,(IF('Ввод данных'!X251=3,2,(IF('Ввод данных'!X251=2,3,(IF('Ввод данных'!X251=1,4)))))))</f>
        <v>0</v>
      </c>
      <c r="V247" s="3" t="b">
        <f>IF('Ввод данных'!Y251=4,1,(IF('Ввод данных'!Y251=3,2,(IF('Ввод данных'!Y251=2,3,(IF('Ввод данных'!Y251=1,4)))))))</f>
        <v>0</v>
      </c>
      <c r="W247" s="3" t="b">
        <f>IF('Ввод данных'!Z251=4,1,(IF('Ввод данных'!Z251=3,2,(IF('Ввод данных'!Z251=2,3,(IF('Ввод данных'!Z251=1,4)))))))</f>
        <v>0</v>
      </c>
      <c r="X247">
        <f>'Ввод данных'!AA251</f>
        <v>0</v>
      </c>
      <c r="Y247">
        <f>'Ввод данных'!AB251</f>
        <v>0</v>
      </c>
      <c r="Z247">
        <f>'Ввод данных'!AC251</f>
        <v>0</v>
      </c>
      <c r="AA247">
        <f>'Ввод данных'!AD251</f>
        <v>0</v>
      </c>
      <c r="AB247" s="1" t="b">
        <f>IF('Ввод данных'!AE251=4,1,(IF('Ввод данных'!AE251=1,1,(IF('Ввод данных'!AE251=2,0,(IF('Ввод данных'!AE251=3,0)))))))</f>
        <v>0</v>
      </c>
      <c r="AC247">
        <f>'Ввод данных'!AF251</f>
        <v>0</v>
      </c>
      <c r="AD247">
        <f>'Ввод данных'!AG251</f>
        <v>0</v>
      </c>
      <c r="AE247" s="3" t="b">
        <f>IF('Ввод данных'!AH251=4,1,(IF('Ввод данных'!AH251=3,2,(IF('Ввод данных'!AH251=2,3,(IF('Ввод данных'!AH251=1,4)))))))</f>
        <v>0</v>
      </c>
      <c r="AF247">
        <f>'Ввод данных'!AI251</f>
        <v>0</v>
      </c>
      <c r="AG247">
        <f>'Ввод данных'!AJ251</f>
        <v>0</v>
      </c>
      <c r="AH247">
        <f>'Ввод данных'!AK251</f>
        <v>0</v>
      </c>
      <c r="AI247" s="3" t="b">
        <f>IF('Ввод данных'!AL251=4,1,(IF('Ввод данных'!AL251=3,2,(IF('Ввод данных'!AL251=2,3,(IF('Ввод данных'!AL251=1,4)))))))</f>
        <v>0</v>
      </c>
      <c r="AJ247">
        <f>'Ввод данных'!AM251</f>
        <v>0</v>
      </c>
      <c r="AK247">
        <f>'Ввод данных'!AN251</f>
        <v>0</v>
      </c>
      <c r="AL247">
        <f>'Ввод данных'!AO251</f>
        <v>0</v>
      </c>
      <c r="AM247">
        <f>'Ввод данных'!AP251</f>
        <v>0</v>
      </c>
      <c r="AN247">
        <f>'Ввод данных'!AQ251</f>
        <v>0</v>
      </c>
      <c r="AO247">
        <f>'Ввод данных'!AR251</f>
        <v>0</v>
      </c>
      <c r="AP247" s="1" t="b">
        <f>IF('Ввод данных'!AS251=4,1,(IF('Ввод данных'!AS251=1,1,(IF('Ввод данных'!AS251=2,0,(IF('Ввод данных'!AS251=3,0)))))))</f>
        <v>0</v>
      </c>
      <c r="AQ247">
        <f>'Ввод данных'!AT251</f>
        <v>0</v>
      </c>
      <c r="AR247">
        <f>'Ввод данных'!AU251</f>
        <v>0</v>
      </c>
      <c r="AS247" s="1" t="b">
        <f>IF('Ввод данных'!AV251=4,1,(IF('Ввод данных'!AV251=1,1,(IF('Ввод данных'!AV251=2,0,(IF('Ввод данных'!AV251=3,0)))))))</f>
        <v>0</v>
      </c>
      <c r="AT247" s="3" t="b">
        <f>IF('Ввод данных'!AW251=4,1,(IF('Ввод данных'!AW251=3,2,(IF('Ввод данных'!AW251=2,3,(IF('Ввод данных'!AW251=1,4)))))))</f>
        <v>0</v>
      </c>
      <c r="AU247">
        <f>'Ввод данных'!AX251</f>
        <v>0</v>
      </c>
      <c r="AV247">
        <f>'Ввод данных'!AY251</f>
        <v>0</v>
      </c>
      <c r="AW247">
        <f>'Ввод данных'!AZ251</f>
        <v>0</v>
      </c>
      <c r="AX247">
        <f>'Ввод данных'!BA251</f>
        <v>0</v>
      </c>
      <c r="AY247" s="3" t="b">
        <f>IF('Ввод данных'!BB251=4,1,(IF('Ввод данных'!BB251=3,2,(IF('Ввод данных'!BB251=2,3,(IF('Ввод данных'!BB251=1,4)))))))</f>
        <v>0</v>
      </c>
      <c r="AZ247">
        <f>'Ввод данных'!BC251</f>
        <v>0</v>
      </c>
      <c r="BA247" s="3" t="b">
        <f>IF('Ввод данных'!BD251=4,1,(IF('Ввод данных'!BD251=3,2,(IF('Ввод данных'!BD251=2,3,(IF('Ввод данных'!BD251=1,4)))))))</f>
        <v>0</v>
      </c>
      <c r="BB247">
        <f>'Ввод данных'!BE251</f>
        <v>0</v>
      </c>
      <c r="BC247">
        <f>'Ввод данных'!BF251</f>
        <v>0</v>
      </c>
      <c r="BD247" s="3" t="b">
        <f>IF('Ввод данных'!BG251=4,1,(IF('Ввод данных'!BG251=3,2,(IF('Ввод данных'!BG251=2,3,(IF('Ввод данных'!BG251=1,4)))))))</f>
        <v>0</v>
      </c>
      <c r="BE247" s="1" t="b">
        <f>IF('Ввод данных'!BH251=4,1,(IF('Ввод данных'!BH251=1,1,(IF('Ввод данных'!BH251=2,0,(IF('Ввод данных'!BH251=3,0)))))))</f>
        <v>0</v>
      </c>
      <c r="BF247" s="2">
        <f>'Ввод данных'!BI251</f>
        <v>0</v>
      </c>
      <c r="BG247">
        <f>'Ввод данных'!BJ251</f>
        <v>0</v>
      </c>
      <c r="BH247">
        <f>'Ввод данных'!BK251</f>
        <v>0</v>
      </c>
      <c r="BI247">
        <f>'Ввод данных'!BL251</f>
        <v>0</v>
      </c>
      <c r="BJ247">
        <f>'Ввод данных'!BM251</f>
        <v>0</v>
      </c>
      <c r="BK247">
        <f>'Ввод данных'!BN251</f>
        <v>0</v>
      </c>
      <c r="BL247">
        <f>'Ввод данных'!BO251</f>
        <v>0</v>
      </c>
      <c r="BM247" s="1" t="b">
        <f>IF('Ввод данных'!BP251=4,1,(IF('Ввод данных'!BP251=1,1,(IF('Ввод данных'!BP251=2,0,(IF('Ввод данных'!BP251=3,0)))))))</f>
        <v>0</v>
      </c>
      <c r="BN247">
        <f>'Ввод данных'!BQ251</f>
        <v>0</v>
      </c>
      <c r="BO247">
        <f>'Ввод данных'!BR251</f>
        <v>0</v>
      </c>
      <c r="BP247" s="3" t="b">
        <f>IF('Ввод данных'!BS251=4,1,(IF('Ввод данных'!BS251=3,2,(IF('Ввод данных'!BS251=2,3,(IF('Ввод данных'!BS251=1,4)))))))</f>
        <v>0</v>
      </c>
      <c r="BQ247">
        <f>'Ввод данных'!BT251</f>
        <v>0</v>
      </c>
      <c r="BR247">
        <f>'Ввод данных'!BU251</f>
        <v>0</v>
      </c>
      <c r="BS247">
        <f>'Ввод данных'!BV251</f>
        <v>0</v>
      </c>
      <c r="BT247" s="45">
        <f>'Ввод данных'!BH251</f>
        <v>0</v>
      </c>
      <c r="BU247" s="45">
        <f>'Ввод данных'!G251</f>
        <v>0</v>
      </c>
      <c r="BV247" s="45">
        <f>'Ввод данных'!AV251</f>
        <v>0</v>
      </c>
    </row>
    <row r="248" spans="1:74" x14ac:dyDescent="0.25">
      <c r="A248" s="3" t="b">
        <f>IF('Ввод данных'!D252=4,1,(IF('Ввод данных'!D252=3,2,(IF('Ввод данных'!D252=2,3,(IF('Ввод данных'!D252=1,4)))))))</f>
        <v>0</v>
      </c>
      <c r="B248">
        <f>'Ввод данных'!E252</f>
        <v>0</v>
      </c>
      <c r="C248">
        <f>'Ввод данных'!F252</f>
        <v>0</v>
      </c>
      <c r="D248" s="1" t="b">
        <f>IF('Ввод данных'!G252=4,1,(IF('Ввод данных'!G252=1,1,(IF('Ввод данных'!G252=2,0,(IF('Ввод данных'!G252=3,0)))))))</f>
        <v>0</v>
      </c>
      <c r="E248" s="3" t="b">
        <f>IF('Ввод данных'!H252=4,1,(IF('Ввод данных'!H252=3,2,(IF('Ввод данных'!H252=2,3,(IF('Ввод данных'!H252=1,4)))))))</f>
        <v>0</v>
      </c>
      <c r="F248">
        <f>'Ввод данных'!I252</f>
        <v>0</v>
      </c>
      <c r="G248">
        <f>'Ввод данных'!J252</f>
        <v>0</v>
      </c>
      <c r="H248">
        <f>'Ввод данных'!K252</f>
        <v>0</v>
      </c>
      <c r="I248">
        <f>'Ввод данных'!L252</f>
        <v>0</v>
      </c>
      <c r="J248">
        <f>'Ввод данных'!M252</f>
        <v>0</v>
      </c>
      <c r="K248">
        <f>'Ввод данных'!N252</f>
        <v>0</v>
      </c>
      <c r="L248">
        <f>'Ввод данных'!O252</f>
        <v>0</v>
      </c>
      <c r="M248">
        <f>'Ввод данных'!P252</f>
        <v>0</v>
      </c>
      <c r="N248">
        <f>'Ввод данных'!Q252</f>
        <v>0</v>
      </c>
      <c r="O248" s="2">
        <f>'Ввод данных'!R252</f>
        <v>0</v>
      </c>
      <c r="P248">
        <f>'Ввод данных'!S252</f>
        <v>0</v>
      </c>
      <c r="Q248" s="1" t="b">
        <f>IF('Ввод данных'!T252=4,1,(IF('Ввод данных'!T252=1,1,(IF('Ввод данных'!T252=2,0,(IF('Ввод данных'!T252=3,0)))))))</f>
        <v>0</v>
      </c>
      <c r="R248" s="3" t="b">
        <f>IF('Ввод данных'!U252=4,1,(IF('Ввод данных'!U252=3,2,(IF('Ввод данных'!U252=2,3,(IF('Ввод данных'!U252=1,4)))))))</f>
        <v>0</v>
      </c>
      <c r="S248">
        <f>'Ввод данных'!V252</f>
        <v>0</v>
      </c>
      <c r="T248">
        <f>'Ввод данных'!W252</f>
        <v>0</v>
      </c>
      <c r="U248" s="3" t="b">
        <f>IF('Ввод данных'!X252=4,1,(IF('Ввод данных'!X252=3,2,(IF('Ввод данных'!X252=2,3,(IF('Ввод данных'!X252=1,4)))))))</f>
        <v>0</v>
      </c>
      <c r="V248" s="3" t="b">
        <f>IF('Ввод данных'!Y252=4,1,(IF('Ввод данных'!Y252=3,2,(IF('Ввод данных'!Y252=2,3,(IF('Ввод данных'!Y252=1,4)))))))</f>
        <v>0</v>
      </c>
      <c r="W248" s="3" t="b">
        <f>IF('Ввод данных'!Z252=4,1,(IF('Ввод данных'!Z252=3,2,(IF('Ввод данных'!Z252=2,3,(IF('Ввод данных'!Z252=1,4)))))))</f>
        <v>0</v>
      </c>
      <c r="X248">
        <f>'Ввод данных'!AA252</f>
        <v>0</v>
      </c>
      <c r="Y248">
        <f>'Ввод данных'!AB252</f>
        <v>0</v>
      </c>
      <c r="Z248">
        <f>'Ввод данных'!AC252</f>
        <v>0</v>
      </c>
      <c r="AA248">
        <f>'Ввод данных'!AD252</f>
        <v>0</v>
      </c>
      <c r="AB248" s="1" t="b">
        <f>IF('Ввод данных'!AE252=4,1,(IF('Ввод данных'!AE252=1,1,(IF('Ввод данных'!AE252=2,0,(IF('Ввод данных'!AE252=3,0)))))))</f>
        <v>0</v>
      </c>
      <c r="AC248">
        <f>'Ввод данных'!AF252</f>
        <v>0</v>
      </c>
      <c r="AD248">
        <f>'Ввод данных'!AG252</f>
        <v>0</v>
      </c>
      <c r="AE248" s="3" t="b">
        <f>IF('Ввод данных'!AH252=4,1,(IF('Ввод данных'!AH252=3,2,(IF('Ввод данных'!AH252=2,3,(IF('Ввод данных'!AH252=1,4)))))))</f>
        <v>0</v>
      </c>
      <c r="AF248">
        <f>'Ввод данных'!AI252</f>
        <v>0</v>
      </c>
      <c r="AG248">
        <f>'Ввод данных'!AJ252</f>
        <v>0</v>
      </c>
      <c r="AH248">
        <f>'Ввод данных'!AK252</f>
        <v>0</v>
      </c>
      <c r="AI248" s="3" t="b">
        <f>IF('Ввод данных'!AL252=4,1,(IF('Ввод данных'!AL252=3,2,(IF('Ввод данных'!AL252=2,3,(IF('Ввод данных'!AL252=1,4)))))))</f>
        <v>0</v>
      </c>
      <c r="AJ248">
        <f>'Ввод данных'!AM252</f>
        <v>0</v>
      </c>
      <c r="AK248">
        <f>'Ввод данных'!AN252</f>
        <v>0</v>
      </c>
      <c r="AL248">
        <f>'Ввод данных'!AO252</f>
        <v>0</v>
      </c>
      <c r="AM248">
        <f>'Ввод данных'!AP252</f>
        <v>0</v>
      </c>
      <c r="AN248">
        <f>'Ввод данных'!AQ252</f>
        <v>0</v>
      </c>
      <c r="AO248">
        <f>'Ввод данных'!AR252</f>
        <v>0</v>
      </c>
      <c r="AP248" s="1" t="b">
        <f>IF('Ввод данных'!AS252=4,1,(IF('Ввод данных'!AS252=1,1,(IF('Ввод данных'!AS252=2,0,(IF('Ввод данных'!AS252=3,0)))))))</f>
        <v>0</v>
      </c>
      <c r="AQ248">
        <f>'Ввод данных'!AT252</f>
        <v>0</v>
      </c>
      <c r="AR248">
        <f>'Ввод данных'!AU252</f>
        <v>0</v>
      </c>
      <c r="AS248" s="1" t="b">
        <f>IF('Ввод данных'!AV252=4,1,(IF('Ввод данных'!AV252=1,1,(IF('Ввод данных'!AV252=2,0,(IF('Ввод данных'!AV252=3,0)))))))</f>
        <v>0</v>
      </c>
      <c r="AT248" s="3" t="b">
        <f>IF('Ввод данных'!AW252=4,1,(IF('Ввод данных'!AW252=3,2,(IF('Ввод данных'!AW252=2,3,(IF('Ввод данных'!AW252=1,4)))))))</f>
        <v>0</v>
      </c>
      <c r="AU248">
        <f>'Ввод данных'!AX252</f>
        <v>0</v>
      </c>
      <c r="AV248">
        <f>'Ввод данных'!AY252</f>
        <v>0</v>
      </c>
      <c r="AW248">
        <f>'Ввод данных'!AZ252</f>
        <v>0</v>
      </c>
      <c r="AX248">
        <f>'Ввод данных'!BA252</f>
        <v>0</v>
      </c>
      <c r="AY248" s="3" t="b">
        <f>IF('Ввод данных'!BB252=4,1,(IF('Ввод данных'!BB252=3,2,(IF('Ввод данных'!BB252=2,3,(IF('Ввод данных'!BB252=1,4)))))))</f>
        <v>0</v>
      </c>
      <c r="AZ248">
        <f>'Ввод данных'!BC252</f>
        <v>0</v>
      </c>
      <c r="BA248" s="3" t="b">
        <f>IF('Ввод данных'!BD252=4,1,(IF('Ввод данных'!BD252=3,2,(IF('Ввод данных'!BD252=2,3,(IF('Ввод данных'!BD252=1,4)))))))</f>
        <v>0</v>
      </c>
      <c r="BB248">
        <f>'Ввод данных'!BE252</f>
        <v>0</v>
      </c>
      <c r="BC248">
        <f>'Ввод данных'!BF252</f>
        <v>0</v>
      </c>
      <c r="BD248" s="3" t="b">
        <f>IF('Ввод данных'!BG252=4,1,(IF('Ввод данных'!BG252=3,2,(IF('Ввод данных'!BG252=2,3,(IF('Ввод данных'!BG252=1,4)))))))</f>
        <v>0</v>
      </c>
      <c r="BE248" s="1" t="b">
        <f>IF('Ввод данных'!BH252=4,1,(IF('Ввод данных'!BH252=1,1,(IF('Ввод данных'!BH252=2,0,(IF('Ввод данных'!BH252=3,0)))))))</f>
        <v>0</v>
      </c>
      <c r="BF248" s="2">
        <f>'Ввод данных'!BI252</f>
        <v>0</v>
      </c>
      <c r="BG248">
        <f>'Ввод данных'!BJ252</f>
        <v>0</v>
      </c>
      <c r="BH248">
        <f>'Ввод данных'!BK252</f>
        <v>0</v>
      </c>
      <c r="BI248">
        <f>'Ввод данных'!BL252</f>
        <v>0</v>
      </c>
      <c r="BJ248">
        <f>'Ввод данных'!BM252</f>
        <v>0</v>
      </c>
      <c r="BK248">
        <f>'Ввод данных'!BN252</f>
        <v>0</v>
      </c>
      <c r="BL248">
        <f>'Ввод данных'!BO252</f>
        <v>0</v>
      </c>
      <c r="BM248" s="1" t="b">
        <f>IF('Ввод данных'!BP252=4,1,(IF('Ввод данных'!BP252=1,1,(IF('Ввод данных'!BP252=2,0,(IF('Ввод данных'!BP252=3,0)))))))</f>
        <v>0</v>
      </c>
      <c r="BN248">
        <f>'Ввод данных'!BQ252</f>
        <v>0</v>
      </c>
      <c r="BO248">
        <f>'Ввод данных'!BR252</f>
        <v>0</v>
      </c>
      <c r="BP248" s="3" t="b">
        <f>IF('Ввод данных'!BS252=4,1,(IF('Ввод данных'!BS252=3,2,(IF('Ввод данных'!BS252=2,3,(IF('Ввод данных'!BS252=1,4)))))))</f>
        <v>0</v>
      </c>
      <c r="BQ248">
        <f>'Ввод данных'!BT252</f>
        <v>0</v>
      </c>
      <c r="BR248">
        <f>'Ввод данных'!BU252</f>
        <v>0</v>
      </c>
      <c r="BS248">
        <f>'Ввод данных'!BV252</f>
        <v>0</v>
      </c>
      <c r="BT248" s="45">
        <f>'Ввод данных'!BH252</f>
        <v>0</v>
      </c>
      <c r="BU248" s="45">
        <f>'Ввод данных'!G252</f>
        <v>0</v>
      </c>
      <c r="BV248" s="45">
        <f>'Ввод данных'!AV252</f>
        <v>0</v>
      </c>
    </row>
    <row r="249" spans="1:74" x14ac:dyDescent="0.25">
      <c r="A249" s="3" t="b">
        <f>IF('Ввод данных'!D253=4,1,(IF('Ввод данных'!D253=3,2,(IF('Ввод данных'!D253=2,3,(IF('Ввод данных'!D253=1,4)))))))</f>
        <v>0</v>
      </c>
      <c r="B249">
        <f>'Ввод данных'!E253</f>
        <v>0</v>
      </c>
      <c r="C249">
        <f>'Ввод данных'!F253</f>
        <v>0</v>
      </c>
      <c r="D249" s="1" t="b">
        <f>IF('Ввод данных'!G253=4,1,(IF('Ввод данных'!G253=1,1,(IF('Ввод данных'!G253=2,0,(IF('Ввод данных'!G253=3,0)))))))</f>
        <v>0</v>
      </c>
      <c r="E249" s="3" t="b">
        <f>IF('Ввод данных'!H253=4,1,(IF('Ввод данных'!H253=3,2,(IF('Ввод данных'!H253=2,3,(IF('Ввод данных'!H253=1,4)))))))</f>
        <v>0</v>
      </c>
      <c r="F249">
        <f>'Ввод данных'!I253</f>
        <v>0</v>
      </c>
      <c r="G249">
        <f>'Ввод данных'!J253</f>
        <v>0</v>
      </c>
      <c r="H249">
        <f>'Ввод данных'!K253</f>
        <v>0</v>
      </c>
      <c r="I249">
        <f>'Ввод данных'!L253</f>
        <v>0</v>
      </c>
      <c r="J249">
        <f>'Ввод данных'!M253</f>
        <v>0</v>
      </c>
      <c r="K249">
        <f>'Ввод данных'!N253</f>
        <v>0</v>
      </c>
      <c r="L249">
        <f>'Ввод данных'!O253</f>
        <v>0</v>
      </c>
      <c r="M249">
        <f>'Ввод данных'!P253</f>
        <v>0</v>
      </c>
      <c r="N249">
        <f>'Ввод данных'!Q253</f>
        <v>0</v>
      </c>
      <c r="O249" s="2">
        <f>'Ввод данных'!R253</f>
        <v>0</v>
      </c>
      <c r="P249">
        <f>'Ввод данных'!S253</f>
        <v>0</v>
      </c>
      <c r="Q249" s="1" t="b">
        <f>IF('Ввод данных'!T253=4,1,(IF('Ввод данных'!T253=1,1,(IF('Ввод данных'!T253=2,0,(IF('Ввод данных'!T253=3,0)))))))</f>
        <v>0</v>
      </c>
      <c r="R249" s="3" t="b">
        <f>IF('Ввод данных'!U253=4,1,(IF('Ввод данных'!U253=3,2,(IF('Ввод данных'!U253=2,3,(IF('Ввод данных'!U253=1,4)))))))</f>
        <v>0</v>
      </c>
      <c r="S249">
        <f>'Ввод данных'!V253</f>
        <v>0</v>
      </c>
      <c r="T249">
        <f>'Ввод данных'!W253</f>
        <v>0</v>
      </c>
      <c r="U249" s="3" t="b">
        <f>IF('Ввод данных'!X253=4,1,(IF('Ввод данных'!X253=3,2,(IF('Ввод данных'!X253=2,3,(IF('Ввод данных'!X253=1,4)))))))</f>
        <v>0</v>
      </c>
      <c r="V249" s="3" t="b">
        <f>IF('Ввод данных'!Y253=4,1,(IF('Ввод данных'!Y253=3,2,(IF('Ввод данных'!Y253=2,3,(IF('Ввод данных'!Y253=1,4)))))))</f>
        <v>0</v>
      </c>
      <c r="W249" s="3" t="b">
        <f>IF('Ввод данных'!Z253=4,1,(IF('Ввод данных'!Z253=3,2,(IF('Ввод данных'!Z253=2,3,(IF('Ввод данных'!Z253=1,4)))))))</f>
        <v>0</v>
      </c>
      <c r="X249">
        <f>'Ввод данных'!AA253</f>
        <v>0</v>
      </c>
      <c r="Y249">
        <f>'Ввод данных'!AB253</f>
        <v>0</v>
      </c>
      <c r="Z249">
        <f>'Ввод данных'!AC253</f>
        <v>0</v>
      </c>
      <c r="AA249">
        <f>'Ввод данных'!AD253</f>
        <v>0</v>
      </c>
      <c r="AB249" s="1" t="b">
        <f>IF('Ввод данных'!AE253=4,1,(IF('Ввод данных'!AE253=1,1,(IF('Ввод данных'!AE253=2,0,(IF('Ввод данных'!AE253=3,0)))))))</f>
        <v>0</v>
      </c>
      <c r="AC249">
        <f>'Ввод данных'!AF253</f>
        <v>0</v>
      </c>
      <c r="AD249">
        <f>'Ввод данных'!AG253</f>
        <v>0</v>
      </c>
      <c r="AE249" s="3" t="b">
        <f>IF('Ввод данных'!AH253=4,1,(IF('Ввод данных'!AH253=3,2,(IF('Ввод данных'!AH253=2,3,(IF('Ввод данных'!AH253=1,4)))))))</f>
        <v>0</v>
      </c>
      <c r="AF249">
        <f>'Ввод данных'!AI253</f>
        <v>0</v>
      </c>
      <c r="AG249">
        <f>'Ввод данных'!AJ253</f>
        <v>0</v>
      </c>
      <c r="AH249">
        <f>'Ввод данных'!AK253</f>
        <v>0</v>
      </c>
      <c r="AI249" s="3" t="b">
        <f>IF('Ввод данных'!AL253=4,1,(IF('Ввод данных'!AL253=3,2,(IF('Ввод данных'!AL253=2,3,(IF('Ввод данных'!AL253=1,4)))))))</f>
        <v>0</v>
      </c>
      <c r="AJ249">
        <f>'Ввод данных'!AM253</f>
        <v>0</v>
      </c>
      <c r="AK249">
        <f>'Ввод данных'!AN253</f>
        <v>0</v>
      </c>
      <c r="AL249">
        <f>'Ввод данных'!AO253</f>
        <v>0</v>
      </c>
      <c r="AM249">
        <f>'Ввод данных'!AP253</f>
        <v>0</v>
      </c>
      <c r="AN249">
        <f>'Ввод данных'!AQ253</f>
        <v>0</v>
      </c>
      <c r="AO249">
        <f>'Ввод данных'!AR253</f>
        <v>0</v>
      </c>
      <c r="AP249" s="1" t="b">
        <f>IF('Ввод данных'!AS253=4,1,(IF('Ввод данных'!AS253=1,1,(IF('Ввод данных'!AS253=2,0,(IF('Ввод данных'!AS253=3,0)))))))</f>
        <v>0</v>
      </c>
      <c r="AQ249">
        <f>'Ввод данных'!AT253</f>
        <v>0</v>
      </c>
      <c r="AR249">
        <f>'Ввод данных'!AU253</f>
        <v>0</v>
      </c>
      <c r="AS249" s="1" t="b">
        <f>IF('Ввод данных'!AV253=4,1,(IF('Ввод данных'!AV253=1,1,(IF('Ввод данных'!AV253=2,0,(IF('Ввод данных'!AV253=3,0)))))))</f>
        <v>0</v>
      </c>
      <c r="AT249" s="3" t="b">
        <f>IF('Ввод данных'!AW253=4,1,(IF('Ввод данных'!AW253=3,2,(IF('Ввод данных'!AW253=2,3,(IF('Ввод данных'!AW253=1,4)))))))</f>
        <v>0</v>
      </c>
      <c r="AU249">
        <f>'Ввод данных'!AX253</f>
        <v>0</v>
      </c>
      <c r="AV249">
        <f>'Ввод данных'!AY253</f>
        <v>0</v>
      </c>
      <c r="AW249">
        <f>'Ввод данных'!AZ253</f>
        <v>0</v>
      </c>
      <c r="AX249">
        <f>'Ввод данных'!BA253</f>
        <v>0</v>
      </c>
      <c r="AY249" s="3" t="b">
        <f>IF('Ввод данных'!BB253=4,1,(IF('Ввод данных'!BB253=3,2,(IF('Ввод данных'!BB253=2,3,(IF('Ввод данных'!BB253=1,4)))))))</f>
        <v>0</v>
      </c>
      <c r="AZ249">
        <f>'Ввод данных'!BC253</f>
        <v>0</v>
      </c>
      <c r="BA249" s="3" t="b">
        <f>IF('Ввод данных'!BD253=4,1,(IF('Ввод данных'!BD253=3,2,(IF('Ввод данных'!BD253=2,3,(IF('Ввод данных'!BD253=1,4)))))))</f>
        <v>0</v>
      </c>
      <c r="BB249">
        <f>'Ввод данных'!BE253</f>
        <v>0</v>
      </c>
      <c r="BC249">
        <f>'Ввод данных'!BF253</f>
        <v>0</v>
      </c>
      <c r="BD249" s="3" t="b">
        <f>IF('Ввод данных'!BG253=4,1,(IF('Ввод данных'!BG253=3,2,(IF('Ввод данных'!BG253=2,3,(IF('Ввод данных'!BG253=1,4)))))))</f>
        <v>0</v>
      </c>
      <c r="BE249" s="1" t="b">
        <f>IF('Ввод данных'!BH253=4,1,(IF('Ввод данных'!BH253=1,1,(IF('Ввод данных'!BH253=2,0,(IF('Ввод данных'!BH253=3,0)))))))</f>
        <v>0</v>
      </c>
      <c r="BF249" s="2">
        <f>'Ввод данных'!BI253</f>
        <v>0</v>
      </c>
      <c r="BG249">
        <f>'Ввод данных'!BJ253</f>
        <v>0</v>
      </c>
      <c r="BH249">
        <f>'Ввод данных'!BK253</f>
        <v>0</v>
      </c>
      <c r="BI249">
        <f>'Ввод данных'!BL253</f>
        <v>0</v>
      </c>
      <c r="BJ249">
        <f>'Ввод данных'!BM253</f>
        <v>0</v>
      </c>
      <c r="BK249">
        <f>'Ввод данных'!BN253</f>
        <v>0</v>
      </c>
      <c r="BL249">
        <f>'Ввод данных'!BO253</f>
        <v>0</v>
      </c>
      <c r="BM249" s="1" t="b">
        <f>IF('Ввод данных'!BP253=4,1,(IF('Ввод данных'!BP253=1,1,(IF('Ввод данных'!BP253=2,0,(IF('Ввод данных'!BP253=3,0)))))))</f>
        <v>0</v>
      </c>
      <c r="BN249">
        <f>'Ввод данных'!BQ253</f>
        <v>0</v>
      </c>
      <c r="BO249">
        <f>'Ввод данных'!BR253</f>
        <v>0</v>
      </c>
      <c r="BP249" s="3" t="b">
        <f>IF('Ввод данных'!BS253=4,1,(IF('Ввод данных'!BS253=3,2,(IF('Ввод данных'!BS253=2,3,(IF('Ввод данных'!BS253=1,4)))))))</f>
        <v>0</v>
      </c>
      <c r="BQ249">
        <f>'Ввод данных'!BT253</f>
        <v>0</v>
      </c>
      <c r="BR249">
        <f>'Ввод данных'!BU253</f>
        <v>0</v>
      </c>
      <c r="BS249">
        <f>'Ввод данных'!BV253</f>
        <v>0</v>
      </c>
      <c r="BT249" s="45">
        <f>'Ввод данных'!BH253</f>
        <v>0</v>
      </c>
      <c r="BU249" s="45">
        <f>'Ввод данных'!G253</f>
        <v>0</v>
      </c>
      <c r="BV249" s="45">
        <f>'Ввод данных'!AV253</f>
        <v>0</v>
      </c>
    </row>
    <row r="250" spans="1:74" x14ac:dyDescent="0.25">
      <c r="A250" s="3" t="b">
        <f>IF('Ввод данных'!D254=4,1,(IF('Ввод данных'!D254=3,2,(IF('Ввод данных'!D254=2,3,(IF('Ввод данных'!D254=1,4)))))))</f>
        <v>0</v>
      </c>
      <c r="B250">
        <f>'Ввод данных'!E254</f>
        <v>0</v>
      </c>
      <c r="C250">
        <f>'Ввод данных'!F254</f>
        <v>0</v>
      </c>
      <c r="D250" s="1" t="b">
        <f>IF('Ввод данных'!G254=4,1,(IF('Ввод данных'!G254=1,1,(IF('Ввод данных'!G254=2,0,(IF('Ввод данных'!G254=3,0)))))))</f>
        <v>0</v>
      </c>
      <c r="E250" s="3" t="b">
        <f>IF('Ввод данных'!H254=4,1,(IF('Ввод данных'!H254=3,2,(IF('Ввод данных'!H254=2,3,(IF('Ввод данных'!H254=1,4)))))))</f>
        <v>0</v>
      </c>
      <c r="F250">
        <f>'Ввод данных'!I254</f>
        <v>0</v>
      </c>
      <c r="G250">
        <f>'Ввод данных'!J254</f>
        <v>0</v>
      </c>
      <c r="H250">
        <f>'Ввод данных'!K254</f>
        <v>0</v>
      </c>
      <c r="I250">
        <f>'Ввод данных'!L254</f>
        <v>0</v>
      </c>
      <c r="J250">
        <f>'Ввод данных'!M254</f>
        <v>0</v>
      </c>
      <c r="K250">
        <f>'Ввод данных'!N254</f>
        <v>0</v>
      </c>
      <c r="L250">
        <f>'Ввод данных'!O254</f>
        <v>0</v>
      </c>
      <c r="M250">
        <f>'Ввод данных'!P254</f>
        <v>0</v>
      </c>
      <c r="N250">
        <f>'Ввод данных'!Q254</f>
        <v>0</v>
      </c>
      <c r="O250" s="2">
        <f>'Ввод данных'!R254</f>
        <v>0</v>
      </c>
      <c r="P250">
        <f>'Ввод данных'!S254</f>
        <v>0</v>
      </c>
      <c r="Q250" s="1" t="b">
        <f>IF('Ввод данных'!T254=4,1,(IF('Ввод данных'!T254=1,1,(IF('Ввод данных'!T254=2,0,(IF('Ввод данных'!T254=3,0)))))))</f>
        <v>0</v>
      </c>
      <c r="R250" s="3" t="b">
        <f>IF('Ввод данных'!U254=4,1,(IF('Ввод данных'!U254=3,2,(IF('Ввод данных'!U254=2,3,(IF('Ввод данных'!U254=1,4)))))))</f>
        <v>0</v>
      </c>
      <c r="S250">
        <f>'Ввод данных'!V254</f>
        <v>0</v>
      </c>
      <c r="T250">
        <f>'Ввод данных'!W254</f>
        <v>0</v>
      </c>
      <c r="U250" s="3" t="b">
        <f>IF('Ввод данных'!X254=4,1,(IF('Ввод данных'!X254=3,2,(IF('Ввод данных'!X254=2,3,(IF('Ввод данных'!X254=1,4)))))))</f>
        <v>0</v>
      </c>
      <c r="V250" s="3" t="b">
        <f>IF('Ввод данных'!Y254=4,1,(IF('Ввод данных'!Y254=3,2,(IF('Ввод данных'!Y254=2,3,(IF('Ввод данных'!Y254=1,4)))))))</f>
        <v>0</v>
      </c>
      <c r="W250" s="3" t="b">
        <f>IF('Ввод данных'!Z254=4,1,(IF('Ввод данных'!Z254=3,2,(IF('Ввод данных'!Z254=2,3,(IF('Ввод данных'!Z254=1,4)))))))</f>
        <v>0</v>
      </c>
      <c r="X250">
        <f>'Ввод данных'!AA254</f>
        <v>0</v>
      </c>
      <c r="Y250">
        <f>'Ввод данных'!AB254</f>
        <v>0</v>
      </c>
      <c r="Z250">
        <f>'Ввод данных'!AC254</f>
        <v>0</v>
      </c>
      <c r="AA250">
        <f>'Ввод данных'!AD254</f>
        <v>0</v>
      </c>
      <c r="AB250" s="1" t="b">
        <f>IF('Ввод данных'!AE254=4,1,(IF('Ввод данных'!AE254=1,1,(IF('Ввод данных'!AE254=2,0,(IF('Ввод данных'!AE254=3,0)))))))</f>
        <v>0</v>
      </c>
      <c r="AC250">
        <f>'Ввод данных'!AF254</f>
        <v>0</v>
      </c>
      <c r="AD250">
        <f>'Ввод данных'!AG254</f>
        <v>0</v>
      </c>
      <c r="AE250" s="3" t="b">
        <f>IF('Ввод данных'!AH254=4,1,(IF('Ввод данных'!AH254=3,2,(IF('Ввод данных'!AH254=2,3,(IF('Ввод данных'!AH254=1,4)))))))</f>
        <v>0</v>
      </c>
      <c r="AF250">
        <f>'Ввод данных'!AI254</f>
        <v>0</v>
      </c>
      <c r="AG250">
        <f>'Ввод данных'!AJ254</f>
        <v>0</v>
      </c>
      <c r="AH250">
        <f>'Ввод данных'!AK254</f>
        <v>0</v>
      </c>
      <c r="AI250" s="3" t="b">
        <f>IF('Ввод данных'!AL254=4,1,(IF('Ввод данных'!AL254=3,2,(IF('Ввод данных'!AL254=2,3,(IF('Ввод данных'!AL254=1,4)))))))</f>
        <v>0</v>
      </c>
      <c r="AJ250">
        <f>'Ввод данных'!AM254</f>
        <v>0</v>
      </c>
      <c r="AK250">
        <f>'Ввод данных'!AN254</f>
        <v>0</v>
      </c>
      <c r="AL250">
        <f>'Ввод данных'!AO254</f>
        <v>0</v>
      </c>
      <c r="AM250">
        <f>'Ввод данных'!AP254</f>
        <v>0</v>
      </c>
      <c r="AN250">
        <f>'Ввод данных'!AQ254</f>
        <v>0</v>
      </c>
      <c r="AO250">
        <f>'Ввод данных'!AR254</f>
        <v>0</v>
      </c>
      <c r="AP250" s="1" t="b">
        <f>IF('Ввод данных'!AS254=4,1,(IF('Ввод данных'!AS254=1,1,(IF('Ввод данных'!AS254=2,0,(IF('Ввод данных'!AS254=3,0)))))))</f>
        <v>0</v>
      </c>
      <c r="AQ250">
        <f>'Ввод данных'!AT254</f>
        <v>0</v>
      </c>
      <c r="AR250">
        <f>'Ввод данных'!AU254</f>
        <v>0</v>
      </c>
      <c r="AS250" s="1" t="b">
        <f>IF('Ввод данных'!AV254=4,1,(IF('Ввод данных'!AV254=1,1,(IF('Ввод данных'!AV254=2,0,(IF('Ввод данных'!AV254=3,0)))))))</f>
        <v>0</v>
      </c>
      <c r="AT250" s="3" t="b">
        <f>IF('Ввод данных'!AW254=4,1,(IF('Ввод данных'!AW254=3,2,(IF('Ввод данных'!AW254=2,3,(IF('Ввод данных'!AW254=1,4)))))))</f>
        <v>0</v>
      </c>
      <c r="AU250">
        <f>'Ввод данных'!AX254</f>
        <v>0</v>
      </c>
      <c r="AV250">
        <f>'Ввод данных'!AY254</f>
        <v>0</v>
      </c>
      <c r="AW250">
        <f>'Ввод данных'!AZ254</f>
        <v>0</v>
      </c>
      <c r="AX250">
        <f>'Ввод данных'!BA254</f>
        <v>0</v>
      </c>
      <c r="AY250" s="3" t="b">
        <f>IF('Ввод данных'!BB254=4,1,(IF('Ввод данных'!BB254=3,2,(IF('Ввод данных'!BB254=2,3,(IF('Ввод данных'!BB254=1,4)))))))</f>
        <v>0</v>
      </c>
      <c r="AZ250">
        <f>'Ввод данных'!BC254</f>
        <v>0</v>
      </c>
      <c r="BA250" s="3" t="b">
        <f>IF('Ввод данных'!BD254=4,1,(IF('Ввод данных'!BD254=3,2,(IF('Ввод данных'!BD254=2,3,(IF('Ввод данных'!BD254=1,4)))))))</f>
        <v>0</v>
      </c>
      <c r="BB250">
        <f>'Ввод данных'!BE254</f>
        <v>0</v>
      </c>
      <c r="BC250">
        <f>'Ввод данных'!BF254</f>
        <v>0</v>
      </c>
      <c r="BD250" s="3" t="b">
        <f>IF('Ввод данных'!BG254=4,1,(IF('Ввод данных'!BG254=3,2,(IF('Ввод данных'!BG254=2,3,(IF('Ввод данных'!BG254=1,4)))))))</f>
        <v>0</v>
      </c>
      <c r="BE250" s="1" t="b">
        <f>IF('Ввод данных'!BH254=4,1,(IF('Ввод данных'!BH254=1,1,(IF('Ввод данных'!BH254=2,0,(IF('Ввод данных'!BH254=3,0)))))))</f>
        <v>0</v>
      </c>
      <c r="BF250" s="2">
        <f>'Ввод данных'!BI254</f>
        <v>0</v>
      </c>
      <c r="BG250">
        <f>'Ввод данных'!BJ254</f>
        <v>0</v>
      </c>
      <c r="BH250">
        <f>'Ввод данных'!BK254</f>
        <v>0</v>
      </c>
      <c r="BI250">
        <f>'Ввод данных'!BL254</f>
        <v>0</v>
      </c>
      <c r="BJ250">
        <f>'Ввод данных'!BM254</f>
        <v>0</v>
      </c>
      <c r="BK250">
        <f>'Ввод данных'!BN254</f>
        <v>0</v>
      </c>
      <c r="BL250">
        <f>'Ввод данных'!BO254</f>
        <v>0</v>
      </c>
      <c r="BM250" s="1" t="b">
        <f>IF('Ввод данных'!BP254=4,1,(IF('Ввод данных'!BP254=1,1,(IF('Ввод данных'!BP254=2,0,(IF('Ввод данных'!BP254=3,0)))))))</f>
        <v>0</v>
      </c>
      <c r="BN250">
        <f>'Ввод данных'!BQ254</f>
        <v>0</v>
      </c>
      <c r="BO250">
        <f>'Ввод данных'!BR254</f>
        <v>0</v>
      </c>
      <c r="BP250" s="3" t="b">
        <f>IF('Ввод данных'!BS254=4,1,(IF('Ввод данных'!BS254=3,2,(IF('Ввод данных'!BS254=2,3,(IF('Ввод данных'!BS254=1,4)))))))</f>
        <v>0</v>
      </c>
      <c r="BQ250">
        <f>'Ввод данных'!BT254</f>
        <v>0</v>
      </c>
      <c r="BR250">
        <f>'Ввод данных'!BU254</f>
        <v>0</v>
      </c>
      <c r="BS250">
        <f>'Ввод данных'!BV254</f>
        <v>0</v>
      </c>
      <c r="BT250" s="45">
        <f>'Ввод данных'!BH254</f>
        <v>0</v>
      </c>
      <c r="BU250" s="45">
        <f>'Ввод данных'!G254</f>
        <v>0</v>
      </c>
      <c r="BV250" s="45">
        <f>'Ввод данных'!AV254</f>
        <v>0</v>
      </c>
    </row>
    <row r="251" spans="1:74" x14ac:dyDescent="0.25">
      <c r="A251" s="3" t="b">
        <f>IF('Ввод данных'!D255=4,1,(IF('Ввод данных'!D255=3,2,(IF('Ввод данных'!D255=2,3,(IF('Ввод данных'!D255=1,4)))))))</f>
        <v>0</v>
      </c>
      <c r="B251">
        <f>'Ввод данных'!E255</f>
        <v>0</v>
      </c>
      <c r="C251">
        <f>'Ввод данных'!F255</f>
        <v>0</v>
      </c>
      <c r="D251" s="1" t="b">
        <f>IF('Ввод данных'!G255=4,1,(IF('Ввод данных'!G255=1,1,(IF('Ввод данных'!G255=2,0,(IF('Ввод данных'!G255=3,0)))))))</f>
        <v>0</v>
      </c>
      <c r="E251" s="3" t="b">
        <f>IF('Ввод данных'!H255=4,1,(IF('Ввод данных'!H255=3,2,(IF('Ввод данных'!H255=2,3,(IF('Ввод данных'!H255=1,4)))))))</f>
        <v>0</v>
      </c>
      <c r="F251">
        <f>'Ввод данных'!I255</f>
        <v>0</v>
      </c>
      <c r="G251">
        <f>'Ввод данных'!J255</f>
        <v>0</v>
      </c>
      <c r="H251">
        <f>'Ввод данных'!K255</f>
        <v>0</v>
      </c>
      <c r="I251">
        <f>'Ввод данных'!L255</f>
        <v>0</v>
      </c>
      <c r="J251">
        <f>'Ввод данных'!M255</f>
        <v>0</v>
      </c>
      <c r="K251">
        <f>'Ввод данных'!N255</f>
        <v>0</v>
      </c>
      <c r="L251">
        <f>'Ввод данных'!O255</f>
        <v>0</v>
      </c>
      <c r="M251">
        <f>'Ввод данных'!P255</f>
        <v>0</v>
      </c>
      <c r="N251">
        <f>'Ввод данных'!Q255</f>
        <v>0</v>
      </c>
      <c r="O251" s="2">
        <f>'Ввод данных'!R255</f>
        <v>0</v>
      </c>
      <c r="P251">
        <f>'Ввод данных'!S255</f>
        <v>0</v>
      </c>
      <c r="Q251" s="1" t="b">
        <f>IF('Ввод данных'!T255=4,1,(IF('Ввод данных'!T255=1,1,(IF('Ввод данных'!T255=2,0,(IF('Ввод данных'!T255=3,0)))))))</f>
        <v>0</v>
      </c>
      <c r="R251" s="3" t="b">
        <f>IF('Ввод данных'!U255=4,1,(IF('Ввод данных'!U255=3,2,(IF('Ввод данных'!U255=2,3,(IF('Ввод данных'!U255=1,4)))))))</f>
        <v>0</v>
      </c>
      <c r="S251">
        <f>'Ввод данных'!V255</f>
        <v>0</v>
      </c>
      <c r="T251">
        <f>'Ввод данных'!W255</f>
        <v>0</v>
      </c>
      <c r="U251" s="3" t="b">
        <f>IF('Ввод данных'!X255=4,1,(IF('Ввод данных'!X255=3,2,(IF('Ввод данных'!X255=2,3,(IF('Ввод данных'!X255=1,4)))))))</f>
        <v>0</v>
      </c>
      <c r="V251" s="3" t="b">
        <f>IF('Ввод данных'!Y255=4,1,(IF('Ввод данных'!Y255=3,2,(IF('Ввод данных'!Y255=2,3,(IF('Ввод данных'!Y255=1,4)))))))</f>
        <v>0</v>
      </c>
      <c r="W251" s="3" t="b">
        <f>IF('Ввод данных'!Z255=4,1,(IF('Ввод данных'!Z255=3,2,(IF('Ввод данных'!Z255=2,3,(IF('Ввод данных'!Z255=1,4)))))))</f>
        <v>0</v>
      </c>
      <c r="X251">
        <f>'Ввод данных'!AA255</f>
        <v>0</v>
      </c>
      <c r="Y251">
        <f>'Ввод данных'!AB255</f>
        <v>0</v>
      </c>
      <c r="Z251">
        <f>'Ввод данных'!AC255</f>
        <v>0</v>
      </c>
      <c r="AA251">
        <f>'Ввод данных'!AD255</f>
        <v>0</v>
      </c>
      <c r="AB251" s="1" t="b">
        <f>IF('Ввод данных'!AE255=4,1,(IF('Ввод данных'!AE255=1,1,(IF('Ввод данных'!AE255=2,0,(IF('Ввод данных'!AE255=3,0)))))))</f>
        <v>0</v>
      </c>
      <c r="AC251">
        <f>'Ввод данных'!AF255</f>
        <v>0</v>
      </c>
      <c r="AD251">
        <f>'Ввод данных'!AG255</f>
        <v>0</v>
      </c>
      <c r="AE251" s="3" t="b">
        <f>IF('Ввод данных'!AH255=4,1,(IF('Ввод данных'!AH255=3,2,(IF('Ввод данных'!AH255=2,3,(IF('Ввод данных'!AH255=1,4)))))))</f>
        <v>0</v>
      </c>
      <c r="AF251">
        <f>'Ввод данных'!AI255</f>
        <v>0</v>
      </c>
      <c r="AG251">
        <f>'Ввод данных'!AJ255</f>
        <v>0</v>
      </c>
      <c r="AH251">
        <f>'Ввод данных'!AK255</f>
        <v>0</v>
      </c>
      <c r="AI251" s="3" t="b">
        <f>IF('Ввод данных'!AL255=4,1,(IF('Ввод данных'!AL255=3,2,(IF('Ввод данных'!AL255=2,3,(IF('Ввод данных'!AL255=1,4)))))))</f>
        <v>0</v>
      </c>
      <c r="AJ251">
        <f>'Ввод данных'!AM255</f>
        <v>0</v>
      </c>
      <c r="AK251">
        <f>'Ввод данных'!AN255</f>
        <v>0</v>
      </c>
      <c r="AL251">
        <f>'Ввод данных'!AO255</f>
        <v>0</v>
      </c>
      <c r="AM251">
        <f>'Ввод данных'!AP255</f>
        <v>0</v>
      </c>
      <c r="AN251">
        <f>'Ввод данных'!AQ255</f>
        <v>0</v>
      </c>
      <c r="AO251">
        <f>'Ввод данных'!AR255</f>
        <v>0</v>
      </c>
      <c r="AP251" s="1" t="b">
        <f>IF('Ввод данных'!AS255=4,1,(IF('Ввод данных'!AS255=1,1,(IF('Ввод данных'!AS255=2,0,(IF('Ввод данных'!AS255=3,0)))))))</f>
        <v>0</v>
      </c>
      <c r="AQ251">
        <f>'Ввод данных'!AT255</f>
        <v>0</v>
      </c>
      <c r="AR251">
        <f>'Ввод данных'!AU255</f>
        <v>0</v>
      </c>
      <c r="AS251" s="1" t="b">
        <f>IF('Ввод данных'!AV255=4,1,(IF('Ввод данных'!AV255=1,1,(IF('Ввод данных'!AV255=2,0,(IF('Ввод данных'!AV255=3,0)))))))</f>
        <v>0</v>
      </c>
      <c r="AT251" s="3" t="b">
        <f>IF('Ввод данных'!AW255=4,1,(IF('Ввод данных'!AW255=3,2,(IF('Ввод данных'!AW255=2,3,(IF('Ввод данных'!AW255=1,4)))))))</f>
        <v>0</v>
      </c>
      <c r="AU251">
        <f>'Ввод данных'!AX255</f>
        <v>0</v>
      </c>
      <c r="AV251">
        <f>'Ввод данных'!AY255</f>
        <v>0</v>
      </c>
      <c r="AW251">
        <f>'Ввод данных'!AZ255</f>
        <v>0</v>
      </c>
      <c r="AX251">
        <f>'Ввод данных'!BA255</f>
        <v>0</v>
      </c>
      <c r="AY251" s="3" t="b">
        <f>IF('Ввод данных'!BB255=4,1,(IF('Ввод данных'!BB255=3,2,(IF('Ввод данных'!BB255=2,3,(IF('Ввод данных'!BB255=1,4)))))))</f>
        <v>0</v>
      </c>
      <c r="AZ251">
        <f>'Ввод данных'!BC255</f>
        <v>0</v>
      </c>
      <c r="BA251" s="3" t="b">
        <f>IF('Ввод данных'!BD255=4,1,(IF('Ввод данных'!BD255=3,2,(IF('Ввод данных'!BD255=2,3,(IF('Ввод данных'!BD255=1,4)))))))</f>
        <v>0</v>
      </c>
      <c r="BB251">
        <f>'Ввод данных'!BE255</f>
        <v>0</v>
      </c>
      <c r="BC251">
        <f>'Ввод данных'!BF255</f>
        <v>0</v>
      </c>
      <c r="BD251" s="3" t="b">
        <f>IF('Ввод данных'!BG255=4,1,(IF('Ввод данных'!BG255=3,2,(IF('Ввод данных'!BG255=2,3,(IF('Ввод данных'!BG255=1,4)))))))</f>
        <v>0</v>
      </c>
      <c r="BE251" s="1" t="b">
        <f>IF('Ввод данных'!BH255=4,1,(IF('Ввод данных'!BH255=1,1,(IF('Ввод данных'!BH255=2,0,(IF('Ввод данных'!BH255=3,0)))))))</f>
        <v>0</v>
      </c>
      <c r="BF251" s="2">
        <f>'Ввод данных'!BI255</f>
        <v>0</v>
      </c>
      <c r="BG251">
        <f>'Ввод данных'!BJ255</f>
        <v>0</v>
      </c>
      <c r="BH251">
        <f>'Ввод данных'!BK255</f>
        <v>0</v>
      </c>
      <c r="BI251">
        <f>'Ввод данных'!BL255</f>
        <v>0</v>
      </c>
      <c r="BJ251">
        <f>'Ввод данных'!BM255</f>
        <v>0</v>
      </c>
      <c r="BK251">
        <f>'Ввод данных'!BN255</f>
        <v>0</v>
      </c>
      <c r="BL251">
        <f>'Ввод данных'!BO255</f>
        <v>0</v>
      </c>
      <c r="BM251" s="1" t="b">
        <f>IF('Ввод данных'!BP255=4,1,(IF('Ввод данных'!BP255=1,1,(IF('Ввод данных'!BP255=2,0,(IF('Ввод данных'!BP255=3,0)))))))</f>
        <v>0</v>
      </c>
      <c r="BN251">
        <f>'Ввод данных'!BQ255</f>
        <v>0</v>
      </c>
      <c r="BO251">
        <f>'Ввод данных'!BR255</f>
        <v>0</v>
      </c>
      <c r="BP251" s="3" t="b">
        <f>IF('Ввод данных'!BS255=4,1,(IF('Ввод данных'!BS255=3,2,(IF('Ввод данных'!BS255=2,3,(IF('Ввод данных'!BS255=1,4)))))))</f>
        <v>0</v>
      </c>
      <c r="BQ251">
        <f>'Ввод данных'!BT255</f>
        <v>0</v>
      </c>
      <c r="BR251">
        <f>'Ввод данных'!BU255</f>
        <v>0</v>
      </c>
      <c r="BS251">
        <f>'Ввод данных'!BV255</f>
        <v>0</v>
      </c>
      <c r="BT251" s="45">
        <f>'Ввод данных'!BH255</f>
        <v>0</v>
      </c>
      <c r="BU251" s="45">
        <f>'Ввод данных'!G255</f>
        <v>0</v>
      </c>
      <c r="BV251" s="45">
        <f>'Ввод данных'!AV255</f>
        <v>0</v>
      </c>
    </row>
    <row r="252" spans="1:74" x14ac:dyDescent="0.25">
      <c r="A252" s="3" t="b">
        <f>IF('Ввод данных'!D256=4,1,(IF('Ввод данных'!D256=3,2,(IF('Ввод данных'!D256=2,3,(IF('Ввод данных'!D256=1,4)))))))</f>
        <v>0</v>
      </c>
      <c r="B252">
        <f>'Ввод данных'!E256</f>
        <v>0</v>
      </c>
      <c r="C252">
        <f>'Ввод данных'!F256</f>
        <v>0</v>
      </c>
      <c r="D252" s="1" t="b">
        <f>IF('Ввод данных'!G256=4,1,(IF('Ввод данных'!G256=1,1,(IF('Ввод данных'!G256=2,0,(IF('Ввод данных'!G256=3,0)))))))</f>
        <v>0</v>
      </c>
      <c r="E252" s="3" t="b">
        <f>IF('Ввод данных'!H256=4,1,(IF('Ввод данных'!H256=3,2,(IF('Ввод данных'!H256=2,3,(IF('Ввод данных'!H256=1,4)))))))</f>
        <v>0</v>
      </c>
      <c r="F252">
        <f>'Ввод данных'!I256</f>
        <v>0</v>
      </c>
      <c r="G252">
        <f>'Ввод данных'!J256</f>
        <v>0</v>
      </c>
      <c r="H252">
        <f>'Ввод данных'!K256</f>
        <v>0</v>
      </c>
      <c r="I252">
        <f>'Ввод данных'!L256</f>
        <v>0</v>
      </c>
      <c r="J252">
        <f>'Ввод данных'!M256</f>
        <v>0</v>
      </c>
      <c r="K252">
        <f>'Ввод данных'!N256</f>
        <v>0</v>
      </c>
      <c r="L252">
        <f>'Ввод данных'!O256</f>
        <v>0</v>
      </c>
      <c r="M252">
        <f>'Ввод данных'!P256</f>
        <v>0</v>
      </c>
      <c r="N252">
        <f>'Ввод данных'!Q256</f>
        <v>0</v>
      </c>
      <c r="O252" s="2">
        <f>'Ввод данных'!R256</f>
        <v>0</v>
      </c>
      <c r="P252">
        <f>'Ввод данных'!S256</f>
        <v>0</v>
      </c>
      <c r="Q252" s="1" t="b">
        <f>IF('Ввод данных'!T256=4,1,(IF('Ввод данных'!T256=1,1,(IF('Ввод данных'!T256=2,0,(IF('Ввод данных'!T256=3,0)))))))</f>
        <v>0</v>
      </c>
      <c r="R252" s="3" t="b">
        <f>IF('Ввод данных'!U256=4,1,(IF('Ввод данных'!U256=3,2,(IF('Ввод данных'!U256=2,3,(IF('Ввод данных'!U256=1,4)))))))</f>
        <v>0</v>
      </c>
      <c r="S252">
        <f>'Ввод данных'!V256</f>
        <v>0</v>
      </c>
      <c r="T252">
        <f>'Ввод данных'!W256</f>
        <v>0</v>
      </c>
      <c r="U252" s="3" t="b">
        <f>IF('Ввод данных'!X256=4,1,(IF('Ввод данных'!X256=3,2,(IF('Ввод данных'!X256=2,3,(IF('Ввод данных'!X256=1,4)))))))</f>
        <v>0</v>
      </c>
      <c r="V252" s="3" t="b">
        <f>IF('Ввод данных'!Y256=4,1,(IF('Ввод данных'!Y256=3,2,(IF('Ввод данных'!Y256=2,3,(IF('Ввод данных'!Y256=1,4)))))))</f>
        <v>0</v>
      </c>
      <c r="W252" s="3" t="b">
        <f>IF('Ввод данных'!Z256=4,1,(IF('Ввод данных'!Z256=3,2,(IF('Ввод данных'!Z256=2,3,(IF('Ввод данных'!Z256=1,4)))))))</f>
        <v>0</v>
      </c>
      <c r="X252">
        <f>'Ввод данных'!AA256</f>
        <v>0</v>
      </c>
      <c r="Y252">
        <f>'Ввод данных'!AB256</f>
        <v>0</v>
      </c>
      <c r="Z252">
        <f>'Ввод данных'!AC256</f>
        <v>0</v>
      </c>
      <c r="AA252">
        <f>'Ввод данных'!AD256</f>
        <v>0</v>
      </c>
      <c r="AB252" s="1" t="b">
        <f>IF('Ввод данных'!AE256=4,1,(IF('Ввод данных'!AE256=1,1,(IF('Ввод данных'!AE256=2,0,(IF('Ввод данных'!AE256=3,0)))))))</f>
        <v>0</v>
      </c>
      <c r="AC252">
        <f>'Ввод данных'!AF256</f>
        <v>0</v>
      </c>
      <c r="AD252">
        <f>'Ввод данных'!AG256</f>
        <v>0</v>
      </c>
      <c r="AE252" s="3" t="b">
        <f>IF('Ввод данных'!AH256=4,1,(IF('Ввод данных'!AH256=3,2,(IF('Ввод данных'!AH256=2,3,(IF('Ввод данных'!AH256=1,4)))))))</f>
        <v>0</v>
      </c>
      <c r="AF252">
        <f>'Ввод данных'!AI256</f>
        <v>0</v>
      </c>
      <c r="AG252">
        <f>'Ввод данных'!AJ256</f>
        <v>0</v>
      </c>
      <c r="AH252">
        <f>'Ввод данных'!AK256</f>
        <v>0</v>
      </c>
      <c r="AI252" s="3" t="b">
        <f>IF('Ввод данных'!AL256=4,1,(IF('Ввод данных'!AL256=3,2,(IF('Ввод данных'!AL256=2,3,(IF('Ввод данных'!AL256=1,4)))))))</f>
        <v>0</v>
      </c>
      <c r="AJ252">
        <f>'Ввод данных'!AM256</f>
        <v>0</v>
      </c>
      <c r="AK252">
        <f>'Ввод данных'!AN256</f>
        <v>0</v>
      </c>
      <c r="AL252">
        <f>'Ввод данных'!AO256</f>
        <v>0</v>
      </c>
      <c r="AM252">
        <f>'Ввод данных'!AP256</f>
        <v>0</v>
      </c>
      <c r="AN252">
        <f>'Ввод данных'!AQ256</f>
        <v>0</v>
      </c>
      <c r="AO252">
        <f>'Ввод данных'!AR256</f>
        <v>0</v>
      </c>
      <c r="AP252" s="1" t="b">
        <f>IF('Ввод данных'!AS256=4,1,(IF('Ввод данных'!AS256=1,1,(IF('Ввод данных'!AS256=2,0,(IF('Ввод данных'!AS256=3,0)))))))</f>
        <v>0</v>
      </c>
      <c r="AQ252">
        <f>'Ввод данных'!AT256</f>
        <v>0</v>
      </c>
      <c r="AR252">
        <f>'Ввод данных'!AU256</f>
        <v>0</v>
      </c>
      <c r="AS252" s="1" t="b">
        <f>IF('Ввод данных'!AV256=4,1,(IF('Ввод данных'!AV256=1,1,(IF('Ввод данных'!AV256=2,0,(IF('Ввод данных'!AV256=3,0)))))))</f>
        <v>0</v>
      </c>
      <c r="AT252" s="3" t="b">
        <f>IF('Ввод данных'!AW256=4,1,(IF('Ввод данных'!AW256=3,2,(IF('Ввод данных'!AW256=2,3,(IF('Ввод данных'!AW256=1,4)))))))</f>
        <v>0</v>
      </c>
      <c r="AU252">
        <f>'Ввод данных'!AX256</f>
        <v>0</v>
      </c>
      <c r="AV252">
        <f>'Ввод данных'!AY256</f>
        <v>0</v>
      </c>
      <c r="AW252">
        <f>'Ввод данных'!AZ256</f>
        <v>0</v>
      </c>
      <c r="AX252">
        <f>'Ввод данных'!BA256</f>
        <v>0</v>
      </c>
      <c r="AY252" s="3" t="b">
        <f>IF('Ввод данных'!BB256=4,1,(IF('Ввод данных'!BB256=3,2,(IF('Ввод данных'!BB256=2,3,(IF('Ввод данных'!BB256=1,4)))))))</f>
        <v>0</v>
      </c>
      <c r="AZ252">
        <f>'Ввод данных'!BC256</f>
        <v>0</v>
      </c>
      <c r="BA252" s="3" t="b">
        <f>IF('Ввод данных'!BD256=4,1,(IF('Ввод данных'!BD256=3,2,(IF('Ввод данных'!BD256=2,3,(IF('Ввод данных'!BD256=1,4)))))))</f>
        <v>0</v>
      </c>
      <c r="BB252">
        <f>'Ввод данных'!BE256</f>
        <v>0</v>
      </c>
      <c r="BC252">
        <f>'Ввод данных'!BF256</f>
        <v>0</v>
      </c>
      <c r="BD252" s="3" t="b">
        <f>IF('Ввод данных'!BG256=4,1,(IF('Ввод данных'!BG256=3,2,(IF('Ввод данных'!BG256=2,3,(IF('Ввод данных'!BG256=1,4)))))))</f>
        <v>0</v>
      </c>
      <c r="BE252" s="1" t="b">
        <f>IF('Ввод данных'!BH256=4,1,(IF('Ввод данных'!BH256=1,1,(IF('Ввод данных'!BH256=2,0,(IF('Ввод данных'!BH256=3,0)))))))</f>
        <v>0</v>
      </c>
      <c r="BF252" s="2">
        <f>'Ввод данных'!BI256</f>
        <v>0</v>
      </c>
      <c r="BG252">
        <f>'Ввод данных'!BJ256</f>
        <v>0</v>
      </c>
      <c r="BH252">
        <f>'Ввод данных'!BK256</f>
        <v>0</v>
      </c>
      <c r="BI252">
        <f>'Ввод данных'!BL256</f>
        <v>0</v>
      </c>
      <c r="BJ252">
        <f>'Ввод данных'!BM256</f>
        <v>0</v>
      </c>
      <c r="BK252">
        <f>'Ввод данных'!BN256</f>
        <v>0</v>
      </c>
      <c r="BL252">
        <f>'Ввод данных'!BO256</f>
        <v>0</v>
      </c>
      <c r="BM252" s="1" t="b">
        <f>IF('Ввод данных'!BP256=4,1,(IF('Ввод данных'!BP256=1,1,(IF('Ввод данных'!BP256=2,0,(IF('Ввод данных'!BP256=3,0)))))))</f>
        <v>0</v>
      </c>
      <c r="BN252">
        <f>'Ввод данных'!BQ256</f>
        <v>0</v>
      </c>
      <c r="BO252">
        <f>'Ввод данных'!BR256</f>
        <v>0</v>
      </c>
      <c r="BP252" s="3" t="b">
        <f>IF('Ввод данных'!BS256=4,1,(IF('Ввод данных'!BS256=3,2,(IF('Ввод данных'!BS256=2,3,(IF('Ввод данных'!BS256=1,4)))))))</f>
        <v>0</v>
      </c>
      <c r="BQ252">
        <f>'Ввод данных'!BT256</f>
        <v>0</v>
      </c>
      <c r="BR252">
        <f>'Ввод данных'!BU256</f>
        <v>0</v>
      </c>
      <c r="BS252">
        <f>'Ввод данных'!BV256</f>
        <v>0</v>
      </c>
      <c r="BT252" s="45">
        <f>'Ввод данных'!BH256</f>
        <v>0</v>
      </c>
      <c r="BU252" s="45">
        <f>'Ввод данных'!G256</f>
        <v>0</v>
      </c>
      <c r="BV252" s="45">
        <f>'Ввод данных'!AV256</f>
        <v>0</v>
      </c>
    </row>
    <row r="253" spans="1:74" x14ac:dyDescent="0.25">
      <c r="A253" s="3" t="b">
        <f>IF('Ввод данных'!D257=4,1,(IF('Ввод данных'!D257=3,2,(IF('Ввод данных'!D257=2,3,(IF('Ввод данных'!D257=1,4)))))))</f>
        <v>0</v>
      </c>
      <c r="B253">
        <f>'Ввод данных'!E257</f>
        <v>0</v>
      </c>
      <c r="C253">
        <f>'Ввод данных'!F257</f>
        <v>0</v>
      </c>
      <c r="D253" s="1" t="b">
        <f>IF('Ввод данных'!G257=4,1,(IF('Ввод данных'!G257=1,1,(IF('Ввод данных'!G257=2,0,(IF('Ввод данных'!G257=3,0)))))))</f>
        <v>0</v>
      </c>
      <c r="E253" s="3" t="b">
        <f>IF('Ввод данных'!H257=4,1,(IF('Ввод данных'!H257=3,2,(IF('Ввод данных'!H257=2,3,(IF('Ввод данных'!H257=1,4)))))))</f>
        <v>0</v>
      </c>
      <c r="F253">
        <f>'Ввод данных'!I257</f>
        <v>0</v>
      </c>
      <c r="G253">
        <f>'Ввод данных'!J257</f>
        <v>0</v>
      </c>
      <c r="H253">
        <f>'Ввод данных'!K257</f>
        <v>0</v>
      </c>
      <c r="I253">
        <f>'Ввод данных'!L257</f>
        <v>0</v>
      </c>
      <c r="J253">
        <f>'Ввод данных'!M257</f>
        <v>0</v>
      </c>
      <c r="K253">
        <f>'Ввод данных'!N257</f>
        <v>0</v>
      </c>
      <c r="L253">
        <f>'Ввод данных'!O257</f>
        <v>0</v>
      </c>
      <c r="M253">
        <f>'Ввод данных'!P257</f>
        <v>0</v>
      </c>
      <c r="N253">
        <f>'Ввод данных'!Q257</f>
        <v>0</v>
      </c>
      <c r="O253" s="2">
        <f>'Ввод данных'!R257</f>
        <v>0</v>
      </c>
      <c r="P253">
        <f>'Ввод данных'!S257</f>
        <v>0</v>
      </c>
      <c r="Q253" s="1" t="b">
        <f>IF('Ввод данных'!T257=4,1,(IF('Ввод данных'!T257=1,1,(IF('Ввод данных'!T257=2,0,(IF('Ввод данных'!T257=3,0)))))))</f>
        <v>0</v>
      </c>
      <c r="R253" s="3" t="b">
        <f>IF('Ввод данных'!U257=4,1,(IF('Ввод данных'!U257=3,2,(IF('Ввод данных'!U257=2,3,(IF('Ввод данных'!U257=1,4)))))))</f>
        <v>0</v>
      </c>
      <c r="S253">
        <f>'Ввод данных'!V257</f>
        <v>0</v>
      </c>
      <c r="T253">
        <f>'Ввод данных'!W257</f>
        <v>0</v>
      </c>
      <c r="U253" s="3" t="b">
        <f>IF('Ввод данных'!X257=4,1,(IF('Ввод данных'!X257=3,2,(IF('Ввод данных'!X257=2,3,(IF('Ввод данных'!X257=1,4)))))))</f>
        <v>0</v>
      </c>
      <c r="V253" s="3" t="b">
        <f>IF('Ввод данных'!Y257=4,1,(IF('Ввод данных'!Y257=3,2,(IF('Ввод данных'!Y257=2,3,(IF('Ввод данных'!Y257=1,4)))))))</f>
        <v>0</v>
      </c>
      <c r="W253" s="3" t="b">
        <f>IF('Ввод данных'!Z257=4,1,(IF('Ввод данных'!Z257=3,2,(IF('Ввод данных'!Z257=2,3,(IF('Ввод данных'!Z257=1,4)))))))</f>
        <v>0</v>
      </c>
      <c r="X253">
        <f>'Ввод данных'!AA257</f>
        <v>0</v>
      </c>
      <c r="Y253">
        <f>'Ввод данных'!AB257</f>
        <v>0</v>
      </c>
      <c r="Z253">
        <f>'Ввод данных'!AC257</f>
        <v>0</v>
      </c>
      <c r="AA253">
        <f>'Ввод данных'!AD257</f>
        <v>0</v>
      </c>
      <c r="AB253" s="1" t="b">
        <f>IF('Ввод данных'!AE257=4,1,(IF('Ввод данных'!AE257=1,1,(IF('Ввод данных'!AE257=2,0,(IF('Ввод данных'!AE257=3,0)))))))</f>
        <v>0</v>
      </c>
      <c r="AC253">
        <f>'Ввод данных'!AF257</f>
        <v>0</v>
      </c>
      <c r="AD253">
        <f>'Ввод данных'!AG257</f>
        <v>0</v>
      </c>
      <c r="AE253" s="3" t="b">
        <f>IF('Ввод данных'!AH257=4,1,(IF('Ввод данных'!AH257=3,2,(IF('Ввод данных'!AH257=2,3,(IF('Ввод данных'!AH257=1,4)))))))</f>
        <v>0</v>
      </c>
      <c r="AF253">
        <f>'Ввод данных'!AI257</f>
        <v>0</v>
      </c>
      <c r="AG253">
        <f>'Ввод данных'!AJ257</f>
        <v>0</v>
      </c>
      <c r="AH253">
        <f>'Ввод данных'!AK257</f>
        <v>0</v>
      </c>
      <c r="AI253" s="3" t="b">
        <f>IF('Ввод данных'!AL257=4,1,(IF('Ввод данных'!AL257=3,2,(IF('Ввод данных'!AL257=2,3,(IF('Ввод данных'!AL257=1,4)))))))</f>
        <v>0</v>
      </c>
      <c r="AJ253">
        <f>'Ввод данных'!AM257</f>
        <v>0</v>
      </c>
      <c r="AK253">
        <f>'Ввод данных'!AN257</f>
        <v>0</v>
      </c>
      <c r="AL253">
        <f>'Ввод данных'!AO257</f>
        <v>0</v>
      </c>
      <c r="AM253">
        <f>'Ввод данных'!AP257</f>
        <v>0</v>
      </c>
      <c r="AN253">
        <f>'Ввод данных'!AQ257</f>
        <v>0</v>
      </c>
      <c r="AO253">
        <f>'Ввод данных'!AR257</f>
        <v>0</v>
      </c>
      <c r="AP253" s="1" t="b">
        <f>IF('Ввод данных'!AS257=4,1,(IF('Ввод данных'!AS257=1,1,(IF('Ввод данных'!AS257=2,0,(IF('Ввод данных'!AS257=3,0)))))))</f>
        <v>0</v>
      </c>
      <c r="AQ253">
        <f>'Ввод данных'!AT257</f>
        <v>0</v>
      </c>
      <c r="AR253">
        <f>'Ввод данных'!AU257</f>
        <v>0</v>
      </c>
      <c r="AS253" s="1" t="b">
        <f>IF('Ввод данных'!AV257=4,1,(IF('Ввод данных'!AV257=1,1,(IF('Ввод данных'!AV257=2,0,(IF('Ввод данных'!AV257=3,0)))))))</f>
        <v>0</v>
      </c>
      <c r="AT253" s="3" t="b">
        <f>IF('Ввод данных'!AW257=4,1,(IF('Ввод данных'!AW257=3,2,(IF('Ввод данных'!AW257=2,3,(IF('Ввод данных'!AW257=1,4)))))))</f>
        <v>0</v>
      </c>
      <c r="AU253">
        <f>'Ввод данных'!AX257</f>
        <v>0</v>
      </c>
      <c r="AV253">
        <f>'Ввод данных'!AY257</f>
        <v>0</v>
      </c>
      <c r="AW253">
        <f>'Ввод данных'!AZ257</f>
        <v>0</v>
      </c>
      <c r="AX253">
        <f>'Ввод данных'!BA257</f>
        <v>0</v>
      </c>
      <c r="AY253" s="3" t="b">
        <f>IF('Ввод данных'!BB257=4,1,(IF('Ввод данных'!BB257=3,2,(IF('Ввод данных'!BB257=2,3,(IF('Ввод данных'!BB257=1,4)))))))</f>
        <v>0</v>
      </c>
      <c r="AZ253">
        <f>'Ввод данных'!BC257</f>
        <v>0</v>
      </c>
      <c r="BA253" s="3" t="b">
        <f>IF('Ввод данных'!BD257=4,1,(IF('Ввод данных'!BD257=3,2,(IF('Ввод данных'!BD257=2,3,(IF('Ввод данных'!BD257=1,4)))))))</f>
        <v>0</v>
      </c>
      <c r="BB253">
        <f>'Ввод данных'!BE257</f>
        <v>0</v>
      </c>
      <c r="BC253">
        <f>'Ввод данных'!BF257</f>
        <v>0</v>
      </c>
      <c r="BD253" s="3" t="b">
        <f>IF('Ввод данных'!BG257=4,1,(IF('Ввод данных'!BG257=3,2,(IF('Ввод данных'!BG257=2,3,(IF('Ввод данных'!BG257=1,4)))))))</f>
        <v>0</v>
      </c>
      <c r="BE253" s="1" t="b">
        <f>IF('Ввод данных'!BH257=4,1,(IF('Ввод данных'!BH257=1,1,(IF('Ввод данных'!BH257=2,0,(IF('Ввод данных'!BH257=3,0)))))))</f>
        <v>0</v>
      </c>
      <c r="BF253" s="2">
        <f>'Ввод данных'!BI257</f>
        <v>0</v>
      </c>
      <c r="BG253">
        <f>'Ввод данных'!BJ257</f>
        <v>0</v>
      </c>
      <c r="BH253">
        <f>'Ввод данных'!BK257</f>
        <v>0</v>
      </c>
      <c r="BI253">
        <f>'Ввод данных'!BL257</f>
        <v>0</v>
      </c>
      <c r="BJ253">
        <f>'Ввод данных'!BM257</f>
        <v>0</v>
      </c>
      <c r="BK253">
        <f>'Ввод данных'!BN257</f>
        <v>0</v>
      </c>
      <c r="BL253">
        <f>'Ввод данных'!BO257</f>
        <v>0</v>
      </c>
      <c r="BM253" s="1" t="b">
        <f>IF('Ввод данных'!BP257=4,1,(IF('Ввод данных'!BP257=1,1,(IF('Ввод данных'!BP257=2,0,(IF('Ввод данных'!BP257=3,0)))))))</f>
        <v>0</v>
      </c>
      <c r="BN253">
        <f>'Ввод данных'!BQ257</f>
        <v>0</v>
      </c>
      <c r="BO253">
        <f>'Ввод данных'!BR257</f>
        <v>0</v>
      </c>
      <c r="BP253" s="3" t="b">
        <f>IF('Ввод данных'!BS257=4,1,(IF('Ввод данных'!BS257=3,2,(IF('Ввод данных'!BS257=2,3,(IF('Ввод данных'!BS257=1,4)))))))</f>
        <v>0</v>
      </c>
      <c r="BQ253">
        <f>'Ввод данных'!BT257</f>
        <v>0</v>
      </c>
      <c r="BR253">
        <f>'Ввод данных'!BU257</f>
        <v>0</v>
      </c>
      <c r="BS253">
        <f>'Ввод данных'!BV257</f>
        <v>0</v>
      </c>
      <c r="BT253" s="45">
        <f>'Ввод данных'!BH257</f>
        <v>0</v>
      </c>
      <c r="BU253" s="45">
        <f>'Ввод данных'!G257</f>
        <v>0</v>
      </c>
      <c r="BV253" s="45">
        <f>'Ввод данных'!AV257</f>
        <v>0</v>
      </c>
    </row>
    <row r="254" spans="1:74" x14ac:dyDescent="0.25">
      <c r="A254" s="3" t="b">
        <f>IF('Ввод данных'!D258=4,1,(IF('Ввод данных'!D258=3,2,(IF('Ввод данных'!D258=2,3,(IF('Ввод данных'!D258=1,4)))))))</f>
        <v>0</v>
      </c>
      <c r="B254">
        <f>'Ввод данных'!E258</f>
        <v>0</v>
      </c>
      <c r="C254">
        <f>'Ввод данных'!F258</f>
        <v>0</v>
      </c>
      <c r="D254" s="1" t="b">
        <f>IF('Ввод данных'!G258=4,1,(IF('Ввод данных'!G258=1,1,(IF('Ввод данных'!G258=2,0,(IF('Ввод данных'!G258=3,0)))))))</f>
        <v>0</v>
      </c>
      <c r="E254" s="3" t="b">
        <f>IF('Ввод данных'!H258=4,1,(IF('Ввод данных'!H258=3,2,(IF('Ввод данных'!H258=2,3,(IF('Ввод данных'!H258=1,4)))))))</f>
        <v>0</v>
      </c>
      <c r="F254">
        <f>'Ввод данных'!I258</f>
        <v>0</v>
      </c>
      <c r="G254">
        <f>'Ввод данных'!J258</f>
        <v>0</v>
      </c>
      <c r="H254">
        <f>'Ввод данных'!K258</f>
        <v>0</v>
      </c>
      <c r="I254">
        <f>'Ввод данных'!L258</f>
        <v>0</v>
      </c>
      <c r="J254">
        <f>'Ввод данных'!M258</f>
        <v>0</v>
      </c>
      <c r="K254">
        <f>'Ввод данных'!N258</f>
        <v>0</v>
      </c>
      <c r="L254">
        <f>'Ввод данных'!O258</f>
        <v>0</v>
      </c>
      <c r="M254">
        <f>'Ввод данных'!P258</f>
        <v>0</v>
      </c>
      <c r="N254">
        <f>'Ввод данных'!Q258</f>
        <v>0</v>
      </c>
      <c r="O254" s="2">
        <f>'Ввод данных'!R258</f>
        <v>0</v>
      </c>
      <c r="P254">
        <f>'Ввод данных'!S258</f>
        <v>0</v>
      </c>
      <c r="Q254" s="1" t="b">
        <f>IF('Ввод данных'!T258=4,1,(IF('Ввод данных'!T258=1,1,(IF('Ввод данных'!T258=2,0,(IF('Ввод данных'!T258=3,0)))))))</f>
        <v>0</v>
      </c>
      <c r="R254" s="3" t="b">
        <f>IF('Ввод данных'!U258=4,1,(IF('Ввод данных'!U258=3,2,(IF('Ввод данных'!U258=2,3,(IF('Ввод данных'!U258=1,4)))))))</f>
        <v>0</v>
      </c>
      <c r="S254">
        <f>'Ввод данных'!V258</f>
        <v>0</v>
      </c>
      <c r="T254">
        <f>'Ввод данных'!W258</f>
        <v>0</v>
      </c>
      <c r="U254" s="3" t="b">
        <f>IF('Ввод данных'!X258=4,1,(IF('Ввод данных'!X258=3,2,(IF('Ввод данных'!X258=2,3,(IF('Ввод данных'!X258=1,4)))))))</f>
        <v>0</v>
      </c>
      <c r="V254" s="3" t="b">
        <f>IF('Ввод данных'!Y258=4,1,(IF('Ввод данных'!Y258=3,2,(IF('Ввод данных'!Y258=2,3,(IF('Ввод данных'!Y258=1,4)))))))</f>
        <v>0</v>
      </c>
      <c r="W254" s="3" t="b">
        <f>IF('Ввод данных'!Z258=4,1,(IF('Ввод данных'!Z258=3,2,(IF('Ввод данных'!Z258=2,3,(IF('Ввод данных'!Z258=1,4)))))))</f>
        <v>0</v>
      </c>
      <c r="X254">
        <f>'Ввод данных'!AA258</f>
        <v>0</v>
      </c>
      <c r="Y254">
        <f>'Ввод данных'!AB258</f>
        <v>0</v>
      </c>
      <c r="Z254">
        <f>'Ввод данных'!AC258</f>
        <v>0</v>
      </c>
      <c r="AA254">
        <f>'Ввод данных'!AD258</f>
        <v>0</v>
      </c>
      <c r="AB254" s="1" t="b">
        <f>IF('Ввод данных'!AE258=4,1,(IF('Ввод данных'!AE258=1,1,(IF('Ввод данных'!AE258=2,0,(IF('Ввод данных'!AE258=3,0)))))))</f>
        <v>0</v>
      </c>
      <c r="AC254">
        <f>'Ввод данных'!AF258</f>
        <v>0</v>
      </c>
      <c r="AD254">
        <f>'Ввод данных'!AG258</f>
        <v>0</v>
      </c>
      <c r="AE254" s="3" t="b">
        <f>IF('Ввод данных'!AH258=4,1,(IF('Ввод данных'!AH258=3,2,(IF('Ввод данных'!AH258=2,3,(IF('Ввод данных'!AH258=1,4)))))))</f>
        <v>0</v>
      </c>
      <c r="AF254">
        <f>'Ввод данных'!AI258</f>
        <v>0</v>
      </c>
      <c r="AG254">
        <f>'Ввод данных'!AJ258</f>
        <v>0</v>
      </c>
      <c r="AH254">
        <f>'Ввод данных'!AK258</f>
        <v>0</v>
      </c>
      <c r="AI254" s="3" t="b">
        <f>IF('Ввод данных'!AL258=4,1,(IF('Ввод данных'!AL258=3,2,(IF('Ввод данных'!AL258=2,3,(IF('Ввод данных'!AL258=1,4)))))))</f>
        <v>0</v>
      </c>
      <c r="AJ254">
        <f>'Ввод данных'!AM258</f>
        <v>0</v>
      </c>
      <c r="AK254">
        <f>'Ввод данных'!AN258</f>
        <v>0</v>
      </c>
      <c r="AL254">
        <f>'Ввод данных'!AO258</f>
        <v>0</v>
      </c>
      <c r="AM254">
        <f>'Ввод данных'!AP258</f>
        <v>0</v>
      </c>
      <c r="AN254">
        <f>'Ввод данных'!AQ258</f>
        <v>0</v>
      </c>
      <c r="AO254">
        <f>'Ввод данных'!AR258</f>
        <v>0</v>
      </c>
      <c r="AP254" s="1" t="b">
        <f>IF('Ввод данных'!AS258=4,1,(IF('Ввод данных'!AS258=1,1,(IF('Ввод данных'!AS258=2,0,(IF('Ввод данных'!AS258=3,0)))))))</f>
        <v>0</v>
      </c>
      <c r="AQ254">
        <f>'Ввод данных'!AT258</f>
        <v>0</v>
      </c>
      <c r="AR254">
        <f>'Ввод данных'!AU258</f>
        <v>0</v>
      </c>
      <c r="AS254" s="1" t="b">
        <f>IF('Ввод данных'!AV258=4,1,(IF('Ввод данных'!AV258=1,1,(IF('Ввод данных'!AV258=2,0,(IF('Ввод данных'!AV258=3,0)))))))</f>
        <v>0</v>
      </c>
      <c r="AT254" s="3" t="b">
        <f>IF('Ввод данных'!AW258=4,1,(IF('Ввод данных'!AW258=3,2,(IF('Ввод данных'!AW258=2,3,(IF('Ввод данных'!AW258=1,4)))))))</f>
        <v>0</v>
      </c>
      <c r="AU254">
        <f>'Ввод данных'!AX258</f>
        <v>0</v>
      </c>
      <c r="AV254">
        <f>'Ввод данных'!AY258</f>
        <v>0</v>
      </c>
      <c r="AW254">
        <f>'Ввод данных'!AZ258</f>
        <v>0</v>
      </c>
      <c r="AX254">
        <f>'Ввод данных'!BA258</f>
        <v>0</v>
      </c>
      <c r="AY254" s="3" t="b">
        <f>IF('Ввод данных'!BB258=4,1,(IF('Ввод данных'!BB258=3,2,(IF('Ввод данных'!BB258=2,3,(IF('Ввод данных'!BB258=1,4)))))))</f>
        <v>0</v>
      </c>
      <c r="AZ254">
        <f>'Ввод данных'!BC258</f>
        <v>0</v>
      </c>
      <c r="BA254" s="3" t="b">
        <f>IF('Ввод данных'!BD258=4,1,(IF('Ввод данных'!BD258=3,2,(IF('Ввод данных'!BD258=2,3,(IF('Ввод данных'!BD258=1,4)))))))</f>
        <v>0</v>
      </c>
      <c r="BB254">
        <f>'Ввод данных'!BE258</f>
        <v>0</v>
      </c>
      <c r="BC254">
        <f>'Ввод данных'!BF258</f>
        <v>0</v>
      </c>
      <c r="BD254" s="3" t="b">
        <f>IF('Ввод данных'!BG258=4,1,(IF('Ввод данных'!BG258=3,2,(IF('Ввод данных'!BG258=2,3,(IF('Ввод данных'!BG258=1,4)))))))</f>
        <v>0</v>
      </c>
      <c r="BE254" s="1" t="b">
        <f>IF('Ввод данных'!BH258=4,1,(IF('Ввод данных'!BH258=1,1,(IF('Ввод данных'!BH258=2,0,(IF('Ввод данных'!BH258=3,0)))))))</f>
        <v>0</v>
      </c>
      <c r="BF254" s="2">
        <f>'Ввод данных'!BI258</f>
        <v>0</v>
      </c>
      <c r="BG254">
        <f>'Ввод данных'!BJ258</f>
        <v>0</v>
      </c>
      <c r="BH254">
        <f>'Ввод данных'!BK258</f>
        <v>0</v>
      </c>
      <c r="BI254">
        <f>'Ввод данных'!BL258</f>
        <v>0</v>
      </c>
      <c r="BJ254">
        <f>'Ввод данных'!BM258</f>
        <v>0</v>
      </c>
      <c r="BK254">
        <f>'Ввод данных'!BN258</f>
        <v>0</v>
      </c>
      <c r="BL254">
        <f>'Ввод данных'!BO258</f>
        <v>0</v>
      </c>
      <c r="BM254" s="1" t="b">
        <f>IF('Ввод данных'!BP258=4,1,(IF('Ввод данных'!BP258=1,1,(IF('Ввод данных'!BP258=2,0,(IF('Ввод данных'!BP258=3,0)))))))</f>
        <v>0</v>
      </c>
      <c r="BN254">
        <f>'Ввод данных'!BQ258</f>
        <v>0</v>
      </c>
      <c r="BO254">
        <f>'Ввод данных'!BR258</f>
        <v>0</v>
      </c>
      <c r="BP254" s="3" t="b">
        <f>IF('Ввод данных'!BS258=4,1,(IF('Ввод данных'!BS258=3,2,(IF('Ввод данных'!BS258=2,3,(IF('Ввод данных'!BS258=1,4)))))))</f>
        <v>0</v>
      </c>
      <c r="BQ254">
        <f>'Ввод данных'!BT258</f>
        <v>0</v>
      </c>
      <c r="BR254">
        <f>'Ввод данных'!BU258</f>
        <v>0</v>
      </c>
      <c r="BS254">
        <f>'Ввод данных'!BV258</f>
        <v>0</v>
      </c>
      <c r="BT254" s="45">
        <f>'Ввод данных'!BH258</f>
        <v>0</v>
      </c>
      <c r="BU254" s="45">
        <f>'Ввод данных'!G258</f>
        <v>0</v>
      </c>
      <c r="BV254" s="45">
        <f>'Ввод данных'!AV258</f>
        <v>0</v>
      </c>
    </row>
    <row r="255" spans="1:74" x14ac:dyDescent="0.25">
      <c r="A255" s="3" t="b">
        <f>IF('Ввод данных'!D259=4,1,(IF('Ввод данных'!D259=3,2,(IF('Ввод данных'!D259=2,3,(IF('Ввод данных'!D259=1,4)))))))</f>
        <v>0</v>
      </c>
      <c r="B255">
        <f>'Ввод данных'!E259</f>
        <v>0</v>
      </c>
      <c r="C255">
        <f>'Ввод данных'!F259</f>
        <v>0</v>
      </c>
      <c r="D255" s="1" t="b">
        <f>IF('Ввод данных'!G259=4,1,(IF('Ввод данных'!G259=1,1,(IF('Ввод данных'!G259=2,0,(IF('Ввод данных'!G259=3,0)))))))</f>
        <v>0</v>
      </c>
      <c r="E255" s="3" t="b">
        <f>IF('Ввод данных'!H259=4,1,(IF('Ввод данных'!H259=3,2,(IF('Ввод данных'!H259=2,3,(IF('Ввод данных'!H259=1,4)))))))</f>
        <v>0</v>
      </c>
      <c r="F255">
        <f>'Ввод данных'!I259</f>
        <v>0</v>
      </c>
      <c r="G255">
        <f>'Ввод данных'!J259</f>
        <v>0</v>
      </c>
      <c r="H255">
        <f>'Ввод данных'!K259</f>
        <v>0</v>
      </c>
      <c r="I255">
        <f>'Ввод данных'!L259</f>
        <v>0</v>
      </c>
      <c r="J255">
        <f>'Ввод данных'!M259</f>
        <v>0</v>
      </c>
      <c r="K255">
        <f>'Ввод данных'!N259</f>
        <v>0</v>
      </c>
      <c r="L255">
        <f>'Ввод данных'!O259</f>
        <v>0</v>
      </c>
      <c r="M255">
        <f>'Ввод данных'!P259</f>
        <v>0</v>
      </c>
      <c r="N255">
        <f>'Ввод данных'!Q259</f>
        <v>0</v>
      </c>
      <c r="O255" s="2">
        <f>'Ввод данных'!R259</f>
        <v>0</v>
      </c>
      <c r="P255">
        <f>'Ввод данных'!S259</f>
        <v>0</v>
      </c>
      <c r="Q255" s="1" t="b">
        <f>IF('Ввод данных'!T259=4,1,(IF('Ввод данных'!T259=1,1,(IF('Ввод данных'!T259=2,0,(IF('Ввод данных'!T259=3,0)))))))</f>
        <v>0</v>
      </c>
      <c r="R255" s="3" t="b">
        <f>IF('Ввод данных'!U259=4,1,(IF('Ввод данных'!U259=3,2,(IF('Ввод данных'!U259=2,3,(IF('Ввод данных'!U259=1,4)))))))</f>
        <v>0</v>
      </c>
      <c r="S255">
        <f>'Ввод данных'!V259</f>
        <v>0</v>
      </c>
      <c r="T255">
        <f>'Ввод данных'!W259</f>
        <v>0</v>
      </c>
      <c r="U255" s="3" t="b">
        <f>IF('Ввод данных'!X259=4,1,(IF('Ввод данных'!X259=3,2,(IF('Ввод данных'!X259=2,3,(IF('Ввод данных'!X259=1,4)))))))</f>
        <v>0</v>
      </c>
      <c r="V255" s="3" t="b">
        <f>IF('Ввод данных'!Y259=4,1,(IF('Ввод данных'!Y259=3,2,(IF('Ввод данных'!Y259=2,3,(IF('Ввод данных'!Y259=1,4)))))))</f>
        <v>0</v>
      </c>
      <c r="W255" s="3" t="b">
        <f>IF('Ввод данных'!Z259=4,1,(IF('Ввод данных'!Z259=3,2,(IF('Ввод данных'!Z259=2,3,(IF('Ввод данных'!Z259=1,4)))))))</f>
        <v>0</v>
      </c>
      <c r="X255">
        <f>'Ввод данных'!AA259</f>
        <v>0</v>
      </c>
      <c r="Y255">
        <f>'Ввод данных'!AB259</f>
        <v>0</v>
      </c>
      <c r="Z255">
        <f>'Ввод данных'!AC259</f>
        <v>0</v>
      </c>
      <c r="AA255">
        <f>'Ввод данных'!AD259</f>
        <v>0</v>
      </c>
      <c r="AB255" s="1" t="b">
        <f>IF('Ввод данных'!AE259=4,1,(IF('Ввод данных'!AE259=1,1,(IF('Ввод данных'!AE259=2,0,(IF('Ввод данных'!AE259=3,0)))))))</f>
        <v>0</v>
      </c>
      <c r="AC255">
        <f>'Ввод данных'!AF259</f>
        <v>0</v>
      </c>
      <c r="AD255">
        <f>'Ввод данных'!AG259</f>
        <v>0</v>
      </c>
      <c r="AE255" s="3" t="b">
        <f>IF('Ввод данных'!AH259=4,1,(IF('Ввод данных'!AH259=3,2,(IF('Ввод данных'!AH259=2,3,(IF('Ввод данных'!AH259=1,4)))))))</f>
        <v>0</v>
      </c>
      <c r="AF255">
        <f>'Ввод данных'!AI259</f>
        <v>0</v>
      </c>
      <c r="AG255">
        <f>'Ввод данных'!AJ259</f>
        <v>0</v>
      </c>
      <c r="AH255">
        <f>'Ввод данных'!AK259</f>
        <v>0</v>
      </c>
      <c r="AI255" s="3" t="b">
        <f>IF('Ввод данных'!AL259=4,1,(IF('Ввод данных'!AL259=3,2,(IF('Ввод данных'!AL259=2,3,(IF('Ввод данных'!AL259=1,4)))))))</f>
        <v>0</v>
      </c>
      <c r="AJ255">
        <f>'Ввод данных'!AM259</f>
        <v>0</v>
      </c>
      <c r="AK255">
        <f>'Ввод данных'!AN259</f>
        <v>0</v>
      </c>
      <c r="AL255">
        <f>'Ввод данных'!AO259</f>
        <v>0</v>
      </c>
      <c r="AM255">
        <f>'Ввод данных'!AP259</f>
        <v>0</v>
      </c>
      <c r="AN255">
        <f>'Ввод данных'!AQ259</f>
        <v>0</v>
      </c>
      <c r="AO255">
        <f>'Ввод данных'!AR259</f>
        <v>0</v>
      </c>
      <c r="AP255" s="1" t="b">
        <f>IF('Ввод данных'!AS259=4,1,(IF('Ввод данных'!AS259=1,1,(IF('Ввод данных'!AS259=2,0,(IF('Ввод данных'!AS259=3,0)))))))</f>
        <v>0</v>
      </c>
      <c r="AQ255">
        <f>'Ввод данных'!AT259</f>
        <v>0</v>
      </c>
      <c r="AR255">
        <f>'Ввод данных'!AU259</f>
        <v>0</v>
      </c>
      <c r="AS255" s="1" t="b">
        <f>IF('Ввод данных'!AV259=4,1,(IF('Ввод данных'!AV259=1,1,(IF('Ввод данных'!AV259=2,0,(IF('Ввод данных'!AV259=3,0)))))))</f>
        <v>0</v>
      </c>
      <c r="AT255" s="3" t="b">
        <f>IF('Ввод данных'!AW259=4,1,(IF('Ввод данных'!AW259=3,2,(IF('Ввод данных'!AW259=2,3,(IF('Ввод данных'!AW259=1,4)))))))</f>
        <v>0</v>
      </c>
      <c r="AU255">
        <f>'Ввод данных'!AX259</f>
        <v>0</v>
      </c>
      <c r="AV255">
        <f>'Ввод данных'!AY259</f>
        <v>0</v>
      </c>
      <c r="AW255">
        <f>'Ввод данных'!AZ259</f>
        <v>0</v>
      </c>
      <c r="AX255">
        <f>'Ввод данных'!BA259</f>
        <v>0</v>
      </c>
      <c r="AY255" s="3" t="b">
        <f>IF('Ввод данных'!BB259=4,1,(IF('Ввод данных'!BB259=3,2,(IF('Ввод данных'!BB259=2,3,(IF('Ввод данных'!BB259=1,4)))))))</f>
        <v>0</v>
      </c>
      <c r="AZ255">
        <f>'Ввод данных'!BC259</f>
        <v>0</v>
      </c>
      <c r="BA255" s="3" t="b">
        <f>IF('Ввод данных'!BD259=4,1,(IF('Ввод данных'!BD259=3,2,(IF('Ввод данных'!BD259=2,3,(IF('Ввод данных'!BD259=1,4)))))))</f>
        <v>0</v>
      </c>
      <c r="BB255">
        <f>'Ввод данных'!BE259</f>
        <v>0</v>
      </c>
      <c r="BC255">
        <f>'Ввод данных'!BF259</f>
        <v>0</v>
      </c>
      <c r="BD255" s="3" t="b">
        <f>IF('Ввод данных'!BG259=4,1,(IF('Ввод данных'!BG259=3,2,(IF('Ввод данных'!BG259=2,3,(IF('Ввод данных'!BG259=1,4)))))))</f>
        <v>0</v>
      </c>
      <c r="BE255" s="1" t="b">
        <f>IF('Ввод данных'!BH259=4,1,(IF('Ввод данных'!BH259=1,1,(IF('Ввод данных'!BH259=2,0,(IF('Ввод данных'!BH259=3,0)))))))</f>
        <v>0</v>
      </c>
      <c r="BF255" s="2">
        <f>'Ввод данных'!BI259</f>
        <v>0</v>
      </c>
      <c r="BG255">
        <f>'Ввод данных'!BJ259</f>
        <v>0</v>
      </c>
      <c r="BH255">
        <f>'Ввод данных'!BK259</f>
        <v>0</v>
      </c>
      <c r="BI255">
        <f>'Ввод данных'!BL259</f>
        <v>0</v>
      </c>
      <c r="BJ255">
        <f>'Ввод данных'!BM259</f>
        <v>0</v>
      </c>
      <c r="BK255">
        <f>'Ввод данных'!BN259</f>
        <v>0</v>
      </c>
      <c r="BL255">
        <f>'Ввод данных'!BO259</f>
        <v>0</v>
      </c>
      <c r="BM255" s="1" t="b">
        <f>IF('Ввод данных'!BP259=4,1,(IF('Ввод данных'!BP259=1,1,(IF('Ввод данных'!BP259=2,0,(IF('Ввод данных'!BP259=3,0)))))))</f>
        <v>0</v>
      </c>
      <c r="BN255">
        <f>'Ввод данных'!BQ259</f>
        <v>0</v>
      </c>
      <c r="BO255">
        <f>'Ввод данных'!BR259</f>
        <v>0</v>
      </c>
      <c r="BP255" s="3" t="b">
        <f>IF('Ввод данных'!BS259=4,1,(IF('Ввод данных'!BS259=3,2,(IF('Ввод данных'!BS259=2,3,(IF('Ввод данных'!BS259=1,4)))))))</f>
        <v>0</v>
      </c>
      <c r="BQ255">
        <f>'Ввод данных'!BT259</f>
        <v>0</v>
      </c>
      <c r="BR255">
        <f>'Ввод данных'!BU259</f>
        <v>0</v>
      </c>
      <c r="BS255">
        <f>'Ввод данных'!BV259</f>
        <v>0</v>
      </c>
      <c r="BT255" s="45">
        <f>'Ввод данных'!BH259</f>
        <v>0</v>
      </c>
      <c r="BU255" s="45">
        <f>'Ввод данных'!G259</f>
        <v>0</v>
      </c>
      <c r="BV255" s="45">
        <f>'Ввод данных'!AV259</f>
        <v>0</v>
      </c>
    </row>
    <row r="256" spans="1:74" x14ac:dyDescent="0.25">
      <c r="A256" s="3" t="b">
        <f>IF('Ввод данных'!D260=4,1,(IF('Ввод данных'!D260=3,2,(IF('Ввод данных'!D260=2,3,(IF('Ввод данных'!D260=1,4)))))))</f>
        <v>0</v>
      </c>
      <c r="B256">
        <f>'Ввод данных'!E260</f>
        <v>0</v>
      </c>
      <c r="C256">
        <f>'Ввод данных'!F260</f>
        <v>0</v>
      </c>
      <c r="D256" s="1" t="b">
        <f>IF('Ввод данных'!G260=4,1,(IF('Ввод данных'!G260=1,1,(IF('Ввод данных'!G260=2,0,(IF('Ввод данных'!G260=3,0)))))))</f>
        <v>0</v>
      </c>
      <c r="E256" s="3" t="b">
        <f>IF('Ввод данных'!H260=4,1,(IF('Ввод данных'!H260=3,2,(IF('Ввод данных'!H260=2,3,(IF('Ввод данных'!H260=1,4)))))))</f>
        <v>0</v>
      </c>
      <c r="F256">
        <f>'Ввод данных'!I260</f>
        <v>0</v>
      </c>
      <c r="G256">
        <f>'Ввод данных'!J260</f>
        <v>0</v>
      </c>
      <c r="H256">
        <f>'Ввод данных'!K260</f>
        <v>0</v>
      </c>
      <c r="I256">
        <f>'Ввод данных'!L260</f>
        <v>0</v>
      </c>
      <c r="J256">
        <f>'Ввод данных'!M260</f>
        <v>0</v>
      </c>
      <c r="K256">
        <f>'Ввод данных'!N260</f>
        <v>0</v>
      </c>
      <c r="L256">
        <f>'Ввод данных'!O260</f>
        <v>0</v>
      </c>
      <c r="M256">
        <f>'Ввод данных'!P260</f>
        <v>0</v>
      </c>
      <c r="N256">
        <f>'Ввод данных'!Q260</f>
        <v>0</v>
      </c>
      <c r="O256" s="2">
        <f>'Ввод данных'!R260</f>
        <v>0</v>
      </c>
      <c r="P256">
        <f>'Ввод данных'!S260</f>
        <v>0</v>
      </c>
      <c r="Q256" s="1" t="b">
        <f>IF('Ввод данных'!T260=4,1,(IF('Ввод данных'!T260=1,1,(IF('Ввод данных'!T260=2,0,(IF('Ввод данных'!T260=3,0)))))))</f>
        <v>0</v>
      </c>
      <c r="R256" s="3" t="b">
        <f>IF('Ввод данных'!U260=4,1,(IF('Ввод данных'!U260=3,2,(IF('Ввод данных'!U260=2,3,(IF('Ввод данных'!U260=1,4)))))))</f>
        <v>0</v>
      </c>
      <c r="S256">
        <f>'Ввод данных'!V260</f>
        <v>0</v>
      </c>
      <c r="T256">
        <f>'Ввод данных'!W260</f>
        <v>0</v>
      </c>
      <c r="U256" s="3" t="b">
        <f>IF('Ввод данных'!X260=4,1,(IF('Ввод данных'!X260=3,2,(IF('Ввод данных'!X260=2,3,(IF('Ввод данных'!X260=1,4)))))))</f>
        <v>0</v>
      </c>
      <c r="V256" s="3" t="b">
        <f>IF('Ввод данных'!Y260=4,1,(IF('Ввод данных'!Y260=3,2,(IF('Ввод данных'!Y260=2,3,(IF('Ввод данных'!Y260=1,4)))))))</f>
        <v>0</v>
      </c>
      <c r="W256" s="3" t="b">
        <f>IF('Ввод данных'!Z260=4,1,(IF('Ввод данных'!Z260=3,2,(IF('Ввод данных'!Z260=2,3,(IF('Ввод данных'!Z260=1,4)))))))</f>
        <v>0</v>
      </c>
      <c r="X256">
        <f>'Ввод данных'!AA260</f>
        <v>0</v>
      </c>
      <c r="Y256">
        <f>'Ввод данных'!AB260</f>
        <v>0</v>
      </c>
      <c r="Z256">
        <f>'Ввод данных'!AC260</f>
        <v>0</v>
      </c>
      <c r="AA256">
        <f>'Ввод данных'!AD260</f>
        <v>0</v>
      </c>
      <c r="AB256" s="1" t="b">
        <f>IF('Ввод данных'!AE260=4,1,(IF('Ввод данных'!AE260=1,1,(IF('Ввод данных'!AE260=2,0,(IF('Ввод данных'!AE260=3,0)))))))</f>
        <v>0</v>
      </c>
      <c r="AC256">
        <f>'Ввод данных'!AF260</f>
        <v>0</v>
      </c>
      <c r="AD256">
        <f>'Ввод данных'!AG260</f>
        <v>0</v>
      </c>
      <c r="AE256" s="3" t="b">
        <f>IF('Ввод данных'!AH260=4,1,(IF('Ввод данных'!AH260=3,2,(IF('Ввод данных'!AH260=2,3,(IF('Ввод данных'!AH260=1,4)))))))</f>
        <v>0</v>
      </c>
      <c r="AF256">
        <f>'Ввод данных'!AI260</f>
        <v>0</v>
      </c>
      <c r="AG256">
        <f>'Ввод данных'!AJ260</f>
        <v>0</v>
      </c>
      <c r="AH256">
        <f>'Ввод данных'!AK260</f>
        <v>0</v>
      </c>
      <c r="AI256" s="3" t="b">
        <f>IF('Ввод данных'!AL260=4,1,(IF('Ввод данных'!AL260=3,2,(IF('Ввод данных'!AL260=2,3,(IF('Ввод данных'!AL260=1,4)))))))</f>
        <v>0</v>
      </c>
      <c r="AJ256">
        <f>'Ввод данных'!AM260</f>
        <v>0</v>
      </c>
      <c r="AK256">
        <f>'Ввод данных'!AN260</f>
        <v>0</v>
      </c>
      <c r="AL256">
        <f>'Ввод данных'!AO260</f>
        <v>0</v>
      </c>
      <c r="AM256">
        <f>'Ввод данных'!AP260</f>
        <v>0</v>
      </c>
      <c r="AN256">
        <f>'Ввод данных'!AQ260</f>
        <v>0</v>
      </c>
      <c r="AO256">
        <f>'Ввод данных'!AR260</f>
        <v>0</v>
      </c>
      <c r="AP256" s="1" t="b">
        <f>IF('Ввод данных'!AS260=4,1,(IF('Ввод данных'!AS260=1,1,(IF('Ввод данных'!AS260=2,0,(IF('Ввод данных'!AS260=3,0)))))))</f>
        <v>0</v>
      </c>
      <c r="AQ256">
        <f>'Ввод данных'!AT260</f>
        <v>0</v>
      </c>
      <c r="AR256">
        <f>'Ввод данных'!AU260</f>
        <v>0</v>
      </c>
      <c r="AS256" s="1" t="b">
        <f>IF('Ввод данных'!AV260=4,1,(IF('Ввод данных'!AV260=1,1,(IF('Ввод данных'!AV260=2,0,(IF('Ввод данных'!AV260=3,0)))))))</f>
        <v>0</v>
      </c>
      <c r="AT256" s="3" t="b">
        <f>IF('Ввод данных'!AW260=4,1,(IF('Ввод данных'!AW260=3,2,(IF('Ввод данных'!AW260=2,3,(IF('Ввод данных'!AW260=1,4)))))))</f>
        <v>0</v>
      </c>
      <c r="AU256">
        <f>'Ввод данных'!AX260</f>
        <v>0</v>
      </c>
      <c r="AV256">
        <f>'Ввод данных'!AY260</f>
        <v>0</v>
      </c>
      <c r="AW256">
        <f>'Ввод данных'!AZ260</f>
        <v>0</v>
      </c>
      <c r="AX256">
        <f>'Ввод данных'!BA260</f>
        <v>0</v>
      </c>
      <c r="AY256" s="3" t="b">
        <f>IF('Ввод данных'!BB260=4,1,(IF('Ввод данных'!BB260=3,2,(IF('Ввод данных'!BB260=2,3,(IF('Ввод данных'!BB260=1,4)))))))</f>
        <v>0</v>
      </c>
      <c r="AZ256">
        <f>'Ввод данных'!BC260</f>
        <v>0</v>
      </c>
      <c r="BA256" s="3" t="b">
        <f>IF('Ввод данных'!BD260=4,1,(IF('Ввод данных'!BD260=3,2,(IF('Ввод данных'!BD260=2,3,(IF('Ввод данных'!BD260=1,4)))))))</f>
        <v>0</v>
      </c>
      <c r="BB256">
        <f>'Ввод данных'!BE260</f>
        <v>0</v>
      </c>
      <c r="BC256">
        <f>'Ввод данных'!BF260</f>
        <v>0</v>
      </c>
      <c r="BD256" s="3" t="b">
        <f>IF('Ввод данных'!BG260=4,1,(IF('Ввод данных'!BG260=3,2,(IF('Ввод данных'!BG260=2,3,(IF('Ввод данных'!BG260=1,4)))))))</f>
        <v>0</v>
      </c>
      <c r="BE256" s="1" t="b">
        <f>IF('Ввод данных'!BH260=4,1,(IF('Ввод данных'!BH260=1,1,(IF('Ввод данных'!BH260=2,0,(IF('Ввод данных'!BH260=3,0)))))))</f>
        <v>0</v>
      </c>
      <c r="BF256" s="2">
        <f>'Ввод данных'!BI260</f>
        <v>0</v>
      </c>
      <c r="BG256">
        <f>'Ввод данных'!BJ260</f>
        <v>0</v>
      </c>
      <c r="BH256">
        <f>'Ввод данных'!BK260</f>
        <v>0</v>
      </c>
      <c r="BI256">
        <f>'Ввод данных'!BL260</f>
        <v>0</v>
      </c>
      <c r="BJ256">
        <f>'Ввод данных'!BM260</f>
        <v>0</v>
      </c>
      <c r="BK256">
        <f>'Ввод данных'!BN260</f>
        <v>0</v>
      </c>
      <c r="BL256">
        <f>'Ввод данных'!BO260</f>
        <v>0</v>
      </c>
      <c r="BM256" s="1" t="b">
        <f>IF('Ввод данных'!BP260=4,1,(IF('Ввод данных'!BP260=1,1,(IF('Ввод данных'!BP260=2,0,(IF('Ввод данных'!BP260=3,0)))))))</f>
        <v>0</v>
      </c>
      <c r="BN256">
        <f>'Ввод данных'!BQ260</f>
        <v>0</v>
      </c>
      <c r="BO256">
        <f>'Ввод данных'!BR260</f>
        <v>0</v>
      </c>
      <c r="BP256" s="3" t="b">
        <f>IF('Ввод данных'!BS260=4,1,(IF('Ввод данных'!BS260=3,2,(IF('Ввод данных'!BS260=2,3,(IF('Ввод данных'!BS260=1,4)))))))</f>
        <v>0</v>
      </c>
      <c r="BQ256">
        <f>'Ввод данных'!BT260</f>
        <v>0</v>
      </c>
      <c r="BR256">
        <f>'Ввод данных'!BU260</f>
        <v>0</v>
      </c>
      <c r="BS256">
        <f>'Ввод данных'!BV260</f>
        <v>0</v>
      </c>
      <c r="BT256" s="45">
        <f>'Ввод данных'!BH260</f>
        <v>0</v>
      </c>
      <c r="BU256" s="45">
        <f>'Ввод данных'!G260</f>
        <v>0</v>
      </c>
      <c r="BV256" s="45">
        <f>'Ввод данных'!AV260</f>
        <v>0</v>
      </c>
    </row>
    <row r="257" spans="1:74" x14ac:dyDescent="0.25">
      <c r="A257" s="3" t="b">
        <f>IF('Ввод данных'!D261=4,1,(IF('Ввод данных'!D261=3,2,(IF('Ввод данных'!D261=2,3,(IF('Ввод данных'!D261=1,4)))))))</f>
        <v>0</v>
      </c>
      <c r="B257">
        <f>'Ввод данных'!E261</f>
        <v>0</v>
      </c>
      <c r="C257">
        <f>'Ввод данных'!F261</f>
        <v>0</v>
      </c>
      <c r="D257" s="1" t="b">
        <f>IF('Ввод данных'!G261=4,1,(IF('Ввод данных'!G261=1,1,(IF('Ввод данных'!G261=2,0,(IF('Ввод данных'!G261=3,0)))))))</f>
        <v>0</v>
      </c>
      <c r="E257" s="3" t="b">
        <f>IF('Ввод данных'!H261=4,1,(IF('Ввод данных'!H261=3,2,(IF('Ввод данных'!H261=2,3,(IF('Ввод данных'!H261=1,4)))))))</f>
        <v>0</v>
      </c>
      <c r="F257">
        <f>'Ввод данных'!I261</f>
        <v>0</v>
      </c>
      <c r="G257">
        <f>'Ввод данных'!J261</f>
        <v>0</v>
      </c>
      <c r="H257">
        <f>'Ввод данных'!K261</f>
        <v>0</v>
      </c>
      <c r="I257">
        <f>'Ввод данных'!L261</f>
        <v>0</v>
      </c>
      <c r="J257">
        <f>'Ввод данных'!M261</f>
        <v>0</v>
      </c>
      <c r="K257">
        <f>'Ввод данных'!N261</f>
        <v>0</v>
      </c>
      <c r="L257">
        <f>'Ввод данных'!O261</f>
        <v>0</v>
      </c>
      <c r="M257">
        <f>'Ввод данных'!P261</f>
        <v>0</v>
      </c>
      <c r="N257">
        <f>'Ввод данных'!Q261</f>
        <v>0</v>
      </c>
      <c r="O257" s="2">
        <f>'Ввод данных'!R261</f>
        <v>0</v>
      </c>
      <c r="P257">
        <f>'Ввод данных'!S261</f>
        <v>0</v>
      </c>
      <c r="Q257" s="1" t="b">
        <f>IF('Ввод данных'!T261=4,1,(IF('Ввод данных'!T261=1,1,(IF('Ввод данных'!T261=2,0,(IF('Ввод данных'!T261=3,0)))))))</f>
        <v>0</v>
      </c>
      <c r="R257" s="3" t="b">
        <f>IF('Ввод данных'!U261=4,1,(IF('Ввод данных'!U261=3,2,(IF('Ввод данных'!U261=2,3,(IF('Ввод данных'!U261=1,4)))))))</f>
        <v>0</v>
      </c>
      <c r="S257">
        <f>'Ввод данных'!V261</f>
        <v>0</v>
      </c>
      <c r="T257">
        <f>'Ввод данных'!W261</f>
        <v>0</v>
      </c>
      <c r="U257" s="3" t="b">
        <f>IF('Ввод данных'!X261=4,1,(IF('Ввод данных'!X261=3,2,(IF('Ввод данных'!X261=2,3,(IF('Ввод данных'!X261=1,4)))))))</f>
        <v>0</v>
      </c>
      <c r="V257" s="3" t="b">
        <f>IF('Ввод данных'!Y261=4,1,(IF('Ввод данных'!Y261=3,2,(IF('Ввод данных'!Y261=2,3,(IF('Ввод данных'!Y261=1,4)))))))</f>
        <v>0</v>
      </c>
      <c r="W257" s="3" t="b">
        <f>IF('Ввод данных'!Z261=4,1,(IF('Ввод данных'!Z261=3,2,(IF('Ввод данных'!Z261=2,3,(IF('Ввод данных'!Z261=1,4)))))))</f>
        <v>0</v>
      </c>
      <c r="X257">
        <f>'Ввод данных'!AA261</f>
        <v>0</v>
      </c>
      <c r="Y257">
        <f>'Ввод данных'!AB261</f>
        <v>0</v>
      </c>
      <c r="Z257">
        <f>'Ввод данных'!AC261</f>
        <v>0</v>
      </c>
      <c r="AA257">
        <f>'Ввод данных'!AD261</f>
        <v>0</v>
      </c>
      <c r="AB257" s="1" t="b">
        <f>IF('Ввод данных'!AE261=4,1,(IF('Ввод данных'!AE261=1,1,(IF('Ввод данных'!AE261=2,0,(IF('Ввод данных'!AE261=3,0)))))))</f>
        <v>0</v>
      </c>
      <c r="AC257">
        <f>'Ввод данных'!AF261</f>
        <v>0</v>
      </c>
      <c r="AD257">
        <f>'Ввод данных'!AG261</f>
        <v>0</v>
      </c>
      <c r="AE257" s="3" t="b">
        <f>IF('Ввод данных'!AH261=4,1,(IF('Ввод данных'!AH261=3,2,(IF('Ввод данных'!AH261=2,3,(IF('Ввод данных'!AH261=1,4)))))))</f>
        <v>0</v>
      </c>
      <c r="AF257">
        <f>'Ввод данных'!AI261</f>
        <v>0</v>
      </c>
      <c r="AG257">
        <f>'Ввод данных'!AJ261</f>
        <v>0</v>
      </c>
      <c r="AH257">
        <f>'Ввод данных'!AK261</f>
        <v>0</v>
      </c>
      <c r="AI257" s="3" t="b">
        <f>IF('Ввод данных'!AL261=4,1,(IF('Ввод данных'!AL261=3,2,(IF('Ввод данных'!AL261=2,3,(IF('Ввод данных'!AL261=1,4)))))))</f>
        <v>0</v>
      </c>
      <c r="AJ257">
        <f>'Ввод данных'!AM261</f>
        <v>0</v>
      </c>
      <c r="AK257">
        <f>'Ввод данных'!AN261</f>
        <v>0</v>
      </c>
      <c r="AL257">
        <f>'Ввод данных'!AO261</f>
        <v>0</v>
      </c>
      <c r="AM257">
        <f>'Ввод данных'!AP261</f>
        <v>0</v>
      </c>
      <c r="AN257">
        <f>'Ввод данных'!AQ261</f>
        <v>0</v>
      </c>
      <c r="AO257">
        <f>'Ввод данных'!AR261</f>
        <v>0</v>
      </c>
      <c r="AP257" s="1" t="b">
        <f>IF('Ввод данных'!AS261=4,1,(IF('Ввод данных'!AS261=1,1,(IF('Ввод данных'!AS261=2,0,(IF('Ввод данных'!AS261=3,0)))))))</f>
        <v>0</v>
      </c>
      <c r="AQ257">
        <f>'Ввод данных'!AT261</f>
        <v>0</v>
      </c>
      <c r="AR257">
        <f>'Ввод данных'!AU261</f>
        <v>0</v>
      </c>
      <c r="AS257" s="1" t="b">
        <f>IF('Ввод данных'!AV261=4,1,(IF('Ввод данных'!AV261=1,1,(IF('Ввод данных'!AV261=2,0,(IF('Ввод данных'!AV261=3,0)))))))</f>
        <v>0</v>
      </c>
      <c r="AT257" s="3" t="b">
        <f>IF('Ввод данных'!AW261=4,1,(IF('Ввод данных'!AW261=3,2,(IF('Ввод данных'!AW261=2,3,(IF('Ввод данных'!AW261=1,4)))))))</f>
        <v>0</v>
      </c>
      <c r="AU257">
        <f>'Ввод данных'!AX261</f>
        <v>0</v>
      </c>
      <c r="AV257">
        <f>'Ввод данных'!AY261</f>
        <v>0</v>
      </c>
      <c r="AW257">
        <f>'Ввод данных'!AZ261</f>
        <v>0</v>
      </c>
      <c r="AX257">
        <f>'Ввод данных'!BA261</f>
        <v>0</v>
      </c>
      <c r="AY257" s="3" t="b">
        <f>IF('Ввод данных'!BB261=4,1,(IF('Ввод данных'!BB261=3,2,(IF('Ввод данных'!BB261=2,3,(IF('Ввод данных'!BB261=1,4)))))))</f>
        <v>0</v>
      </c>
      <c r="AZ257">
        <f>'Ввод данных'!BC261</f>
        <v>0</v>
      </c>
      <c r="BA257" s="3" t="b">
        <f>IF('Ввод данных'!BD261=4,1,(IF('Ввод данных'!BD261=3,2,(IF('Ввод данных'!BD261=2,3,(IF('Ввод данных'!BD261=1,4)))))))</f>
        <v>0</v>
      </c>
      <c r="BB257">
        <f>'Ввод данных'!BE261</f>
        <v>0</v>
      </c>
      <c r="BC257">
        <f>'Ввод данных'!BF261</f>
        <v>0</v>
      </c>
      <c r="BD257" s="3" t="b">
        <f>IF('Ввод данных'!BG261=4,1,(IF('Ввод данных'!BG261=3,2,(IF('Ввод данных'!BG261=2,3,(IF('Ввод данных'!BG261=1,4)))))))</f>
        <v>0</v>
      </c>
      <c r="BE257" s="1" t="b">
        <f>IF('Ввод данных'!BH261=4,1,(IF('Ввод данных'!BH261=1,1,(IF('Ввод данных'!BH261=2,0,(IF('Ввод данных'!BH261=3,0)))))))</f>
        <v>0</v>
      </c>
      <c r="BF257" s="2">
        <f>'Ввод данных'!BI261</f>
        <v>0</v>
      </c>
      <c r="BG257">
        <f>'Ввод данных'!BJ261</f>
        <v>0</v>
      </c>
      <c r="BH257">
        <f>'Ввод данных'!BK261</f>
        <v>0</v>
      </c>
      <c r="BI257">
        <f>'Ввод данных'!BL261</f>
        <v>0</v>
      </c>
      <c r="BJ257">
        <f>'Ввод данных'!BM261</f>
        <v>0</v>
      </c>
      <c r="BK257">
        <f>'Ввод данных'!BN261</f>
        <v>0</v>
      </c>
      <c r="BL257">
        <f>'Ввод данных'!BO261</f>
        <v>0</v>
      </c>
      <c r="BM257" s="1" t="b">
        <f>IF('Ввод данных'!BP261=4,1,(IF('Ввод данных'!BP261=1,1,(IF('Ввод данных'!BP261=2,0,(IF('Ввод данных'!BP261=3,0)))))))</f>
        <v>0</v>
      </c>
      <c r="BN257">
        <f>'Ввод данных'!BQ261</f>
        <v>0</v>
      </c>
      <c r="BO257">
        <f>'Ввод данных'!BR261</f>
        <v>0</v>
      </c>
      <c r="BP257" s="3" t="b">
        <f>IF('Ввод данных'!BS261=4,1,(IF('Ввод данных'!BS261=3,2,(IF('Ввод данных'!BS261=2,3,(IF('Ввод данных'!BS261=1,4)))))))</f>
        <v>0</v>
      </c>
      <c r="BQ257">
        <f>'Ввод данных'!BT261</f>
        <v>0</v>
      </c>
      <c r="BR257">
        <f>'Ввод данных'!BU261</f>
        <v>0</v>
      </c>
      <c r="BS257">
        <f>'Ввод данных'!BV261</f>
        <v>0</v>
      </c>
      <c r="BT257" s="45">
        <f>'Ввод данных'!BH261</f>
        <v>0</v>
      </c>
      <c r="BU257" s="45">
        <f>'Ввод данных'!G261</f>
        <v>0</v>
      </c>
      <c r="BV257" s="45">
        <f>'Ввод данных'!AV261</f>
        <v>0</v>
      </c>
    </row>
    <row r="258" spans="1:74" x14ac:dyDescent="0.25">
      <c r="A258" s="3" t="b">
        <f>IF('Ввод данных'!D262=4,1,(IF('Ввод данных'!D262=3,2,(IF('Ввод данных'!D262=2,3,(IF('Ввод данных'!D262=1,4)))))))</f>
        <v>0</v>
      </c>
      <c r="B258">
        <f>'Ввод данных'!E262</f>
        <v>0</v>
      </c>
      <c r="C258">
        <f>'Ввод данных'!F262</f>
        <v>0</v>
      </c>
      <c r="D258" s="1" t="b">
        <f>IF('Ввод данных'!G262=4,1,(IF('Ввод данных'!G262=1,1,(IF('Ввод данных'!G262=2,0,(IF('Ввод данных'!G262=3,0)))))))</f>
        <v>0</v>
      </c>
      <c r="E258" s="3" t="b">
        <f>IF('Ввод данных'!H262=4,1,(IF('Ввод данных'!H262=3,2,(IF('Ввод данных'!H262=2,3,(IF('Ввод данных'!H262=1,4)))))))</f>
        <v>0</v>
      </c>
      <c r="F258">
        <f>'Ввод данных'!I262</f>
        <v>0</v>
      </c>
      <c r="G258">
        <f>'Ввод данных'!J262</f>
        <v>0</v>
      </c>
      <c r="H258">
        <f>'Ввод данных'!K262</f>
        <v>0</v>
      </c>
      <c r="I258">
        <f>'Ввод данных'!L262</f>
        <v>0</v>
      </c>
      <c r="J258">
        <f>'Ввод данных'!M262</f>
        <v>0</v>
      </c>
      <c r="K258">
        <f>'Ввод данных'!N262</f>
        <v>0</v>
      </c>
      <c r="L258">
        <f>'Ввод данных'!O262</f>
        <v>0</v>
      </c>
      <c r="M258">
        <f>'Ввод данных'!P262</f>
        <v>0</v>
      </c>
      <c r="N258">
        <f>'Ввод данных'!Q262</f>
        <v>0</v>
      </c>
      <c r="O258" s="2">
        <f>'Ввод данных'!R262</f>
        <v>0</v>
      </c>
      <c r="P258">
        <f>'Ввод данных'!S262</f>
        <v>0</v>
      </c>
      <c r="Q258" s="1" t="b">
        <f>IF('Ввод данных'!T262=4,1,(IF('Ввод данных'!T262=1,1,(IF('Ввод данных'!T262=2,0,(IF('Ввод данных'!T262=3,0)))))))</f>
        <v>0</v>
      </c>
      <c r="R258" s="3" t="b">
        <f>IF('Ввод данных'!U262=4,1,(IF('Ввод данных'!U262=3,2,(IF('Ввод данных'!U262=2,3,(IF('Ввод данных'!U262=1,4)))))))</f>
        <v>0</v>
      </c>
      <c r="S258">
        <f>'Ввод данных'!V262</f>
        <v>0</v>
      </c>
      <c r="T258">
        <f>'Ввод данных'!W262</f>
        <v>0</v>
      </c>
      <c r="U258" s="3" t="b">
        <f>IF('Ввод данных'!X262=4,1,(IF('Ввод данных'!X262=3,2,(IF('Ввод данных'!X262=2,3,(IF('Ввод данных'!X262=1,4)))))))</f>
        <v>0</v>
      </c>
      <c r="V258" s="3" t="b">
        <f>IF('Ввод данных'!Y262=4,1,(IF('Ввод данных'!Y262=3,2,(IF('Ввод данных'!Y262=2,3,(IF('Ввод данных'!Y262=1,4)))))))</f>
        <v>0</v>
      </c>
      <c r="W258" s="3" t="b">
        <f>IF('Ввод данных'!Z262=4,1,(IF('Ввод данных'!Z262=3,2,(IF('Ввод данных'!Z262=2,3,(IF('Ввод данных'!Z262=1,4)))))))</f>
        <v>0</v>
      </c>
      <c r="X258">
        <f>'Ввод данных'!AA262</f>
        <v>0</v>
      </c>
      <c r="Y258">
        <f>'Ввод данных'!AB262</f>
        <v>0</v>
      </c>
      <c r="Z258">
        <f>'Ввод данных'!AC262</f>
        <v>0</v>
      </c>
      <c r="AA258">
        <f>'Ввод данных'!AD262</f>
        <v>0</v>
      </c>
      <c r="AB258" s="1" t="b">
        <f>IF('Ввод данных'!AE262=4,1,(IF('Ввод данных'!AE262=1,1,(IF('Ввод данных'!AE262=2,0,(IF('Ввод данных'!AE262=3,0)))))))</f>
        <v>0</v>
      </c>
      <c r="AC258">
        <f>'Ввод данных'!AF262</f>
        <v>0</v>
      </c>
      <c r="AD258">
        <f>'Ввод данных'!AG262</f>
        <v>0</v>
      </c>
      <c r="AE258" s="3" t="b">
        <f>IF('Ввод данных'!AH262=4,1,(IF('Ввод данных'!AH262=3,2,(IF('Ввод данных'!AH262=2,3,(IF('Ввод данных'!AH262=1,4)))))))</f>
        <v>0</v>
      </c>
      <c r="AF258">
        <f>'Ввод данных'!AI262</f>
        <v>0</v>
      </c>
      <c r="AG258">
        <f>'Ввод данных'!AJ262</f>
        <v>0</v>
      </c>
      <c r="AH258">
        <f>'Ввод данных'!AK262</f>
        <v>0</v>
      </c>
      <c r="AI258" s="3" t="b">
        <f>IF('Ввод данных'!AL262=4,1,(IF('Ввод данных'!AL262=3,2,(IF('Ввод данных'!AL262=2,3,(IF('Ввод данных'!AL262=1,4)))))))</f>
        <v>0</v>
      </c>
      <c r="AJ258">
        <f>'Ввод данных'!AM262</f>
        <v>0</v>
      </c>
      <c r="AK258">
        <f>'Ввод данных'!AN262</f>
        <v>0</v>
      </c>
      <c r="AL258">
        <f>'Ввод данных'!AO262</f>
        <v>0</v>
      </c>
      <c r="AM258">
        <f>'Ввод данных'!AP262</f>
        <v>0</v>
      </c>
      <c r="AN258">
        <f>'Ввод данных'!AQ262</f>
        <v>0</v>
      </c>
      <c r="AO258">
        <f>'Ввод данных'!AR262</f>
        <v>0</v>
      </c>
      <c r="AP258" s="1" t="b">
        <f>IF('Ввод данных'!AS262=4,1,(IF('Ввод данных'!AS262=1,1,(IF('Ввод данных'!AS262=2,0,(IF('Ввод данных'!AS262=3,0)))))))</f>
        <v>0</v>
      </c>
      <c r="AQ258">
        <f>'Ввод данных'!AT262</f>
        <v>0</v>
      </c>
      <c r="AR258">
        <f>'Ввод данных'!AU262</f>
        <v>0</v>
      </c>
      <c r="AS258" s="1" t="b">
        <f>IF('Ввод данных'!AV262=4,1,(IF('Ввод данных'!AV262=1,1,(IF('Ввод данных'!AV262=2,0,(IF('Ввод данных'!AV262=3,0)))))))</f>
        <v>0</v>
      </c>
      <c r="AT258" s="3" t="b">
        <f>IF('Ввод данных'!AW262=4,1,(IF('Ввод данных'!AW262=3,2,(IF('Ввод данных'!AW262=2,3,(IF('Ввод данных'!AW262=1,4)))))))</f>
        <v>0</v>
      </c>
      <c r="AU258">
        <f>'Ввод данных'!AX262</f>
        <v>0</v>
      </c>
      <c r="AV258">
        <f>'Ввод данных'!AY262</f>
        <v>0</v>
      </c>
      <c r="AW258">
        <f>'Ввод данных'!AZ262</f>
        <v>0</v>
      </c>
      <c r="AX258">
        <f>'Ввод данных'!BA262</f>
        <v>0</v>
      </c>
      <c r="AY258" s="3" t="b">
        <f>IF('Ввод данных'!BB262=4,1,(IF('Ввод данных'!BB262=3,2,(IF('Ввод данных'!BB262=2,3,(IF('Ввод данных'!BB262=1,4)))))))</f>
        <v>0</v>
      </c>
      <c r="AZ258">
        <f>'Ввод данных'!BC262</f>
        <v>0</v>
      </c>
      <c r="BA258" s="3" t="b">
        <f>IF('Ввод данных'!BD262=4,1,(IF('Ввод данных'!BD262=3,2,(IF('Ввод данных'!BD262=2,3,(IF('Ввод данных'!BD262=1,4)))))))</f>
        <v>0</v>
      </c>
      <c r="BB258">
        <f>'Ввод данных'!BE262</f>
        <v>0</v>
      </c>
      <c r="BC258">
        <f>'Ввод данных'!BF262</f>
        <v>0</v>
      </c>
      <c r="BD258" s="3" t="b">
        <f>IF('Ввод данных'!BG262=4,1,(IF('Ввод данных'!BG262=3,2,(IF('Ввод данных'!BG262=2,3,(IF('Ввод данных'!BG262=1,4)))))))</f>
        <v>0</v>
      </c>
      <c r="BE258" s="1" t="b">
        <f>IF('Ввод данных'!BH262=4,1,(IF('Ввод данных'!BH262=1,1,(IF('Ввод данных'!BH262=2,0,(IF('Ввод данных'!BH262=3,0)))))))</f>
        <v>0</v>
      </c>
      <c r="BF258" s="2">
        <f>'Ввод данных'!BI262</f>
        <v>0</v>
      </c>
      <c r="BG258">
        <f>'Ввод данных'!BJ262</f>
        <v>0</v>
      </c>
      <c r="BH258">
        <f>'Ввод данных'!BK262</f>
        <v>0</v>
      </c>
      <c r="BI258">
        <f>'Ввод данных'!BL262</f>
        <v>0</v>
      </c>
      <c r="BJ258">
        <f>'Ввод данных'!BM262</f>
        <v>0</v>
      </c>
      <c r="BK258">
        <f>'Ввод данных'!BN262</f>
        <v>0</v>
      </c>
      <c r="BL258">
        <f>'Ввод данных'!BO262</f>
        <v>0</v>
      </c>
      <c r="BM258" s="1" t="b">
        <f>IF('Ввод данных'!BP262=4,1,(IF('Ввод данных'!BP262=1,1,(IF('Ввод данных'!BP262=2,0,(IF('Ввод данных'!BP262=3,0)))))))</f>
        <v>0</v>
      </c>
      <c r="BN258">
        <f>'Ввод данных'!BQ262</f>
        <v>0</v>
      </c>
      <c r="BO258">
        <f>'Ввод данных'!BR262</f>
        <v>0</v>
      </c>
      <c r="BP258" s="3" t="b">
        <f>IF('Ввод данных'!BS262=4,1,(IF('Ввод данных'!BS262=3,2,(IF('Ввод данных'!BS262=2,3,(IF('Ввод данных'!BS262=1,4)))))))</f>
        <v>0</v>
      </c>
      <c r="BQ258">
        <f>'Ввод данных'!BT262</f>
        <v>0</v>
      </c>
      <c r="BR258">
        <f>'Ввод данных'!BU262</f>
        <v>0</v>
      </c>
      <c r="BS258">
        <f>'Ввод данных'!BV262</f>
        <v>0</v>
      </c>
      <c r="BT258" s="45">
        <f>'Ввод данных'!BH262</f>
        <v>0</v>
      </c>
      <c r="BU258" s="45">
        <f>'Ввод данных'!G262</f>
        <v>0</v>
      </c>
      <c r="BV258" s="45">
        <f>'Ввод данных'!AV262</f>
        <v>0</v>
      </c>
    </row>
    <row r="259" spans="1:74" x14ac:dyDescent="0.25">
      <c r="A259" s="3" t="b">
        <f>IF('Ввод данных'!D263=4,1,(IF('Ввод данных'!D263=3,2,(IF('Ввод данных'!D263=2,3,(IF('Ввод данных'!D263=1,4)))))))</f>
        <v>0</v>
      </c>
      <c r="B259">
        <f>'Ввод данных'!E263</f>
        <v>0</v>
      </c>
      <c r="C259">
        <f>'Ввод данных'!F263</f>
        <v>0</v>
      </c>
      <c r="D259" s="1" t="b">
        <f>IF('Ввод данных'!G263=4,1,(IF('Ввод данных'!G263=1,1,(IF('Ввод данных'!G263=2,0,(IF('Ввод данных'!G263=3,0)))))))</f>
        <v>0</v>
      </c>
      <c r="E259" s="3" t="b">
        <f>IF('Ввод данных'!H263=4,1,(IF('Ввод данных'!H263=3,2,(IF('Ввод данных'!H263=2,3,(IF('Ввод данных'!H263=1,4)))))))</f>
        <v>0</v>
      </c>
      <c r="F259">
        <f>'Ввод данных'!I263</f>
        <v>0</v>
      </c>
      <c r="G259">
        <f>'Ввод данных'!J263</f>
        <v>0</v>
      </c>
      <c r="H259">
        <f>'Ввод данных'!K263</f>
        <v>0</v>
      </c>
      <c r="I259">
        <f>'Ввод данных'!L263</f>
        <v>0</v>
      </c>
      <c r="J259">
        <f>'Ввод данных'!M263</f>
        <v>0</v>
      </c>
      <c r="K259">
        <f>'Ввод данных'!N263</f>
        <v>0</v>
      </c>
      <c r="L259">
        <f>'Ввод данных'!O263</f>
        <v>0</v>
      </c>
      <c r="M259">
        <f>'Ввод данных'!P263</f>
        <v>0</v>
      </c>
      <c r="N259">
        <f>'Ввод данных'!Q263</f>
        <v>0</v>
      </c>
      <c r="O259" s="2">
        <f>'Ввод данных'!R263</f>
        <v>0</v>
      </c>
      <c r="P259">
        <f>'Ввод данных'!S263</f>
        <v>0</v>
      </c>
      <c r="Q259" s="1" t="b">
        <f>IF('Ввод данных'!T263=4,1,(IF('Ввод данных'!T263=1,1,(IF('Ввод данных'!T263=2,0,(IF('Ввод данных'!T263=3,0)))))))</f>
        <v>0</v>
      </c>
      <c r="R259" s="3" t="b">
        <f>IF('Ввод данных'!U263=4,1,(IF('Ввод данных'!U263=3,2,(IF('Ввод данных'!U263=2,3,(IF('Ввод данных'!U263=1,4)))))))</f>
        <v>0</v>
      </c>
      <c r="S259">
        <f>'Ввод данных'!V263</f>
        <v>0</v>
      </c>
      <c r="T259">
        <f>'Ввод данных'!W263</f>
        <v>0</v>
      </c>
      <c r="U259" s="3" t="b">
        <f>IF('Ввод данных'!X263=4,1,(IF('Ввод данных'!X263=3,2,(IF('Ввод данных'!X263=2,3,(IF('Ввод данных'!X263=1,4)))))))</f>
        <v>0</v>
      </c>
      <c r="V259" s="3" t="b">
        <f>IF('Ввод данных'!Y263=4,1,(IF('Ввод данных'!Y263=3,2,(IF('Ввод данных'!Y263=2,3,(IF('Ввод данных'!Y263=1,4)))))))</f>
        <v>0</v>
      </c>
      <c r="W259" s="3" t="b">
        <f>IF('Ввод данных'!Z263=4,1,(IF('Ввод данных'!Z263=3,2,(IF('Ввод данных'!Z263=2,3,(IF('Ввод данных'!Z263=1,4)))))))</f>
        <v>0</v>
      </c>
      <c r="X259">
        <f>'Ввод данных'!AA263</f>
        <v>0</v>
      </c>
      <c r="Y259">
        <f>'Ввод данных'!AB263</f>
        <v>0</v>
      </c>
      <c r="Z259">
        <f>'Ввод данных'!AC263</f>
        <v>0</v>
      </c>
      <c r="AA259">
        <f>'Ввод данных'!AD263</f>
        <v>0</v>
      </c>
      <c r="AB259" s="1" t="b">
        <f>IF('Ввод данных'!AE263=4,1,(IF('Ввод данных'!AE263=1,1,(IF('Ввод данных'!AE263=2,0,(IF('Ввод данных'!AE263=3,0)))))))</f>
        <v>0</v>
      </c>
      <c r="AC259">
        <f>'Ввод данных'!AF263</f>
        <v>0</v>
      </c>
      <c r="AD259">
        <f>'Ввод данных'!AG263</f>
        <v>0</v>
      </c>
      <c r="AE259" s="3" t="b">
        <f>IF('Ввод данных'!AH263=4,1,(IF('Ввод данных'!AH263=3,2,(IF('Ввод данных'!AH263=2,3,(IF('Ввод данных'!AH263=1,4)))))))</f>
        <v>0</v>
      </c>
      <c r="AF259">
        <f>'Ввод данных'!AI263</f>
        <v>0</v>
      </c>
      <c r="AG259">
        <f>'Ввод данных'!AJ263</f>
        <v>0</v>
      </c>
      <c r="AH259">
        <f>'Ввод данных'!AK263</f>
        <v>0</v>
      </c>
      <c r="AI259" s="3" t="b">
        <f>IF('Ввод данных'!AL263=4,1,(IF('Ввод данных'!AL263=3,2,(IF('Ввод данных'!AL263=2,3,(IF('Ввод данных'!AL263=1,4)))))))</f>
        <v>0</v>
      </c>
      <c r="AJ259">
        <f>'Ввод данных'!AM263</f>
        <v>0</v>
      </c>
      <c r="AK259">
        <f>'Ввод данных'!AN263</f>
        <v>0</v>
      </c>
      <c r="AL259">
        <f>'Ввод данных'!AO263</f>
        <v>0</v>
      </c>
      <c r="AM259">
        <f>'Ввод данных'!AP263</f>
        <v>0</v>
      </c>
      <c r="AN259">
        <f>'Ввод данных'!AQ263</f>
        <v>0</v>
      </c>
      <c r="AO259">
        <f>'Ввод данных'!AR263</f>
        <v>0</v>
      </c>
      <c r="AP259" s="1" t="b">
        <f>IF('Ввод данных'!AS263=4,1,(IF('Ввод данных'!AS263=1,1,(IF('Ввод данных'!AS263=2,0,(IF('Ввод данных'!AS263=3,0)))))))</f>
        <v>0</v>
      </c>
      <c r="AQ259">
        <f>'Ввод данных'!AT263</f>
        <v>0</v>
      </c>
      <c r="AR259">
        <f>'Ввод данных'!AU263</f>
        <v>0</v>
      </c>
      <c r="AS259" s="1" t="b">
        <f>IF('Ввод данных'!AV263=4,1,(IF('Ввод данных'!AV263=1,1,(IF('Ввод данных'!AV263=2,0,(IF('Ввод данных'!AV263=3,0)))))))</f>
        <v>0</v>
      </c>
      <c r="AT259" s="3" t="b">
        <f>IF('Ввод данных'!AW263=4,1,(IF('Ввод данных'!AW263=3,2,(IF('Ввод данных'!AW263=2,3,(IF('Ввод данных'!AW263=1,4)))))))</f>
        <v>0</v>
      </c>
      <c r="AU259">
        <f>'Ввод данных'!AX263</f>
        <v>0</v>
      </c>
      <c r="AV259">
        <f>'Ввод данных'!AY263</f>
        <v>0</v>
      </c>
      <c r="AW259">
        <f>'Ввод данных'!AZ263</f>
        <v>0</v>
      </c>
      <c r="AX259">
        <f>'Ввод данных'!BA263</f>
        <v>0</v>
      </c>
      <c r="AY259" s="3" t="b">
        <f>IF('Ввод данных'!BB263=4,1,(IF('Ввод данных'!BB263=3,2,(IF('Ввод данных'!BB263=2,3,(IF('Ввод данных'!BB263=1,4)))))))</f>
        <v>0</v>
      </c>
      <c r="AZ259">
        <f>'Ввод данных'!BC263</f>
        <v>0</v>
      </c>
      <c r="BA259" s="3" t="b">
        <f>IF('Ввод данных'!BD263=4,1,(IF('Ввод данных'!BD263=3,2,(IF('Ввод данных'!BD263=2,3,(IF('Ввод данных'!BD263=1,4)))))))</f>
        <v>0</v>
      </c>
      <c r="BB259">
        <f>'Ввод данных'!BE263</f>
        <v>0</v>
      </c>
      <c r="BC259">
        <f>'Ввод данных'!BF263</f>
        <v>0</v>
      </c>
      <c r="BD259" s="3" t="b">
        <f>IF('Ввод данных'!BG263=4,1,(IF('Ввод данных'!BG263=3,2,(IF('Ввод данных'!BG263=2,3,(IF('Ввод данных'!BG263=1,4)))))))</f>
        <v>0</v>
      </c>
      <c r="BE259" s="1" t="b">
        <f>IF('Ввод данных'!BH263=4,1,(IF('Ввод данных'!BH263=1,1,(IF('Ввод данных'!BH263=2,0,(IF('Ввод данных'!BH263=3,0)))))))</f>
        <v>0</v>
      </c>
      <c r="BF259" s="2">
        <f>'Ввод данных'!BI263</f>
        <v>0</v>
      </c>
      <c r="BG259">
        <f>'Ввод данных'!BJ263</f>
        <v>0</v>
      </c>
      <c r="BH259">
        <f>'Ввод данных'!BK263</f>
        <v>0</v>
      </c>
      <c r="BI259">
        <f>'Ввод данных'!BL263</f>
        <v>0</v>
      </c>
      <c r="BJ259">
        <f>'Ввод данных'!BM263</f>
        <v>0</v>
      </c>
      <c r="BK259">
        <f>'Ввод данных'!BN263</f>
        <v>0</v>
      </c>
      <c r="BL259">
        <f>'Ввод данных'!BO263</f>
        <v>0</v>
      </c>
      <c r="BM259" s="1" t="b">
        <f>IF('Ввод данных'!BP263=4,1,(IF('Ввод данных'!BP263=1,1,(IF('Ввод данных'!BP263=2,0,(IF('Ввод данных'!BP263=3,0)))))))</f>
        <v>0</v>
      </c>
      <c r="BN259">
        <f>'Ввод данных'!BQ263</f>
        <v>0</v>
      </c>
      <c r="BO259">
        <f>'Ввод данных'!BR263</f>
        <v>0</v>
      </c>
      <c r="BP259" s="3" t="b">
        <f>IF('Ввод данных'!BS263=4,1,(IF('Ввод данных'!BS263=3,2,(IF('Ввод данных'!BS263=2,3,(IF('Ввод данных'!BS263=1,4)))))))</f>
        <v>0</v>
      </c>
      <c r="BQ259">
        <f>'Ввод данных'!BT263</f>
        <v>0</v>
      </c>
      <c r="BR259">
        <f>'Ввод данных'!BU263</f>
        <v>0</v>
      </c>
      <c r="BS259">
        <f>'Ввод данных'!BV263</f>
        <v>0</v>
      </c>
      <c r="BT259" s="45">
        <f>'Ввод данных'!BH263</f>
        <v>0</v>
      </c>
      <c r="BU259" s="45">
        <f>'Ввод данных'!G263</f>
        <v>0</v>
      </c>
      <c r="BV259" s="45">
        <f>'Ввод данных'!AV263</f>
        <v>0</v>
      </c>
    </row>
    <row r="260" spans="1:74" x14ac:dyDescent="0.25">
      <c r="A260" s="3" t="b">
        <f>IF('Ввод данных'!D264=4,1,(IF('Ввод данных'!D264=3,2,(IF('Ввод данных'!D264=2,3,(IF('Ввод данных'!D264=1,4)))))))</f>
        <v>0</v>
      </c>
      <c r="B260">
        <f>'Ввод данных'!E264</f>
        <v>0</v>
      </c>
      <c r="C260">
        <f>'Ввод данных'!F264</f>
        <v>0</v>
      </c>
      <c r="D260" s="1" t="b">
        <f>IF('Ввод данных'!G264=4,1,(IF('Ввод данных'!G264=1,1,(IF('Ввод данных'!G264=2,0,(IF('Ввод данных'!G264=3,0)))))))</f>
        <v>0</v>
      </c>
      <c r="E260" s="3" t="b">
        <f>IF('Ввод данных'!H264=4,1,(IF('Ввод данных'!H264=3,2,(IF('Ввод данных'!H264=2,3,(IF('Ввод данных'!H264=1,4)))))))</f>
        <v>0</v>
      </c>
      <c r="F260">
        <f>'Ввод данных'!I264</f>
        <v>0</v>
      </c>
      <c r="G260">
        <f>'Ввод данных'!J264</f>
        <v>0</v>
      </c>
      <c r="H260">
        <f>'Ввод данных'!K264</f>
        <v>0</v>
      </c>
      <c r="I260">
        <f>'Ввод данных'!L264</f>
        <v>0</v>
      </c>
      <c r="J260">
        <f>'Ввод данных'!M264</f>
        <v>0</v>
      </c>
      <c r="K260">
        <f>'Ввод данных'!N264</f>
        <v>0</v>
      </c>
      <c r="L260">
        <f>'Ввод данных'!O264</f>
        <v>0</v>
      </c>
      <c r="M260">
        <f>'Ввод данных'!P264</f>
        <v>0</v>
      </c>
      <c r="N260">
        <f>'Ввод данных'!Q264</f>
        <v>0</v>
      </c>
      <c r="O260" s="2">
        <f>'Ввод данных'!R264</f>
        <v>0</v>
      </c>
      <c r="P260">
        <f>'Ввод данных'!S264</f>
        <v>0</v>
      </c>
      <c r="Q260" s="1" t="b">
        <f>IF('Ввод данных'!T264=4,1,(IF('Ввод данных'!T264=1,1,(IF('Ввод данных'!T264=2,0,(IF('Ввод данных'!T264=3,0)))))))</f>
        <v>0</v>
      </c>
      <c r="R260" s="3" t="b">
        <f>IF('Ввод данных'!U264=4,1,(IF('Ввод данных'!U264=3,2,(IF('Ввод данных'!U264=2,3,(IF('Ввод данных'!U264=1,4)))))))</f>
        <v>0</v>
      </c>
      <c r="S260">
        <f>'Ввод данных'!V264</f>
        <v>0</v>
      </c>
      <c r="T260">
        <f>'Ввод данных'!W264</f>
        <v>0</v>
      </c>
      <c r="U260" s="3" t="b">
        <f>IF('Ввод данных'!X264=4,1,(IF('Ввод данных'!X264=3,2,(IF('Ввод данных'!X264=2,3,(IF('Ввод данных'!X264=1,4)))))))</f>
        <v>0</v>
      </c>
      <c r="V260" s="3" t="b">
        <f>IF('Ввод данных'!Y264=4,1,(IF('Ввод данных'!Y264=3,2,(IF('Ввод данных'!Y264=2,3,(IF('Ввод данных'!Y264=1,4)))))))</f>
        <v>0</v>
      </c>
      <c r="W260" s="3" t="b">
        <f>IF('Ввод данных'!Z264=4,1,(IF('Ввод данных'!Z264=3,2,(IF('Ввод данных'!Z264=2,3,(IF('Ввод данных'!Z264=1,4)))))))</f>
        <v>0</v>
      </c>
      <c r="X260">
        <f>'Ввод данных'!AA264</f>
        <v>0</v>
      </c>
      <c r="Y260">
        <f>'Ввод данных'!AB264</f>
        <v>0</v>
      </c>
      <c r="Z260">
        <f>'Ввод данных'!AC264</f>
        <v>0</v>
      </c>
      <c r="AA260">
        <f>'Ввод данных'!AD264</f>
        <v>0</v>
      </c>
      <c r="AB260" s="1" t="b">
        <f>IF('Ввод данных'!AE264=4,1,(IF('Ввод данных'!AE264=1,1,(IF('Ввод данных'!AE264=2,0,(IF('Ввод данных'!AE264=3,0)))))))</f>
        <v>0</v>
      </c>
      <c r="AC260">
        <f>'Ввод данных'!AF264</f>
        <v>0</v>
      </c>
      <c r="AD260">
        <f>'Ввод данных'!AG264</f>
        <v>0</v>
      </c>
      <c r="AE260" s="3" t="b">
        <f>IF('Ввод данных'!AH264=4,1,(IF('Ввод данных'!AH264=3,2,(IF('Ввод данных'!AH264=2,3,(IF('Ввод данных'!AH264=1,4)))))))</f>
        <v>0</v>
      </c>
      <c r="AF260">
        <f>'Ввод данных'!AI264</f>
        <v>0</v>
      </c>
      <c r="AG260">
        <f>'Ввод данных'!AJ264</f>
        <v>0</v>
      </c>
      <c r="AH260">
        <f>'Ввод данных'!AK264</f>
        <v>0</v>
      </c>
      <c r="AI260" s="3" t="b">
        <f>IF('Ввод данных'!AL264=4,1,(IF('Ввод данных'!AL264=3,2,(IF('Ввод данных'!AL264=2,3,(IF('Ввод данных'!AL264=1,4)))))))</f>
        <v>0</v>
      </c>
      <c r="AJ260">
        <f>'Ввод данных'!AM264</f>
        <v>0</v>
      </c>
      <c r="AK260">
        <f>'Ввод данных'!AN264</f>
        <v>0</v>
      </c>
      <c r="AL260">
        <f>'Ввод данных'!AO264</f>
        <v>0</v>
      </c>
      <c r="AM260">
        <f>'Ввод данных'!AP264</f>
        <v>0</v>
      </c>
      <c r="AN260">
        <f>'Ввод данных'!AQ264</f>
        <v>0</v>
      </c>
      <c r="AO260">
        <f>'Ввод данных'!AR264</f>
        <v>0</v>
      </c>
      <c r="AP260" s="1" t="b">
        <f>IF('Ввод данных'!AS264=4,1,(IF('Ввод данных'!AS264=1,1,(IF('Ввод данных'!AS264=2,0,(IF('Ввод данных'!AS264=3,0)))))))</f>
        <v>0</v>
      </c>
      <c r="AQ260">
        <f>'Ввод данных'!AT264</f>
        <v>0</v>
      </c>
      <c r="AR260">
        <f>'Ввод данных'!AU264</f>
        <v>0</v>
      </c>
      <c r="AS260" s="1" t="b">
        <f>IF('Ввод данных'!AV264=4,1,(IF('Ввод данных'!AV264=1,1,(IF('Ввод данных'!AV264=2,0,(IF('Ввод данных'!AV264=3,0)))))))</f>
        <v>0</v>
      </c>
      <c r="AT260" s="3" t="b">
        <f>IF('Ввод данных'!AW264=4,1,(IF('Ввод данных'!AW264=3,2,(IF('Ввод данных'!AW264=2,3,(IF('Ввод данных'!AW264=1,4)))))))</f>
        <v>0</v>
      </c>
      <c r="AU260">
        <f>'Ввод данных'!AX264</f>
        <v>0</v>
      </c>
      <c r="AV260">
        <f>'Ввод данных'!AY264</f>
        <v>0</v>
      </c>
      <c r="AW260">
        <f>'Ввод данных'!AZ264</f>
        <v>0</v>
      </c>
      <c r="AX260">
        <f>'Ввод данных'!BA264</f>
        <v>0</v>
      </c>
      <c r="AY260" s="3" t="b">
        <f>IF('Ввод данных'!BB264=4,1,(IF('Ввод данных'!BB264=3,2,(IF('Ввод данных'!BB264=2,3,(IF('Ввод данных'!BB264=1,4)))))))</f>
        <v>0</v>
      </c>
      <c r="AZ260">
        <f>'Ввод данных'!BC264</f>
        <v>0</v>
      </c>
      <c r="BA260" s="3" t="b">
        <f>IF('Ввод данных'!BD264=4,1,(IF('Ввод данных'!BD264=3,2,(IF('Ввод данных'!BD264=2,3,(IF('Ввод данных'!BD264=1,4)))))))</f>
        <v>0</v>
      </c>
      <c r="BB260">
        <f>'Ввод данных'!BE264</f>
        <v>0</v>
      </c>
      <c r="BC260">
        <f>'Ввод данных'!BF264</f>
        <v>0</v>
      </c>
      <c r="BD260" s="3" t="b">
        <f>IF('Ввод данных'!BG264=4,1,(IF('Ввод данных'!BG264=3,2,(IF('Ввод данных'!BG264=2,3,(IF('Ввод данных'!BG264=1,4)))))))</f>
        <v>0</v>
      </c>
      <c r="BE260" s="1" t="b">
        <f>IF('Ввод данных'!BH264=4,1,(IF('Ввод данных'!BH264=1,1,(IF('Ввод данных'!BH264=2,0,(IF('Ввод данных'!BH264=3,0)))))))</f>
        <v>0</v>
      </c>
      <c r="BF260" s="2">
        <f>'Ввод данных'!BI264</f>
        <v>0</v>
      </c>
      <c r="BG260">
        <f>'Ввод данных'!BJ264</f>
        <v>0</v>
      </c>
      <c r="BH260">
        <f>'Ввод данных'!BK264</f>
        <v>0</v>
      </c>
      <c r="BI260">
        <f>'Ввод данных'!BL264</f>
        <v>0</v>
      </c>
      <c r="BJ260">
        <f>'Ввод данных'!BM264</f>
        <v>0</v>
      </c>
      <c r="BK260">
        <f>'Ввод данных'!BN264</f>
        <v>0</v>
      </c>
      <c r="BL260">
        <f>'Ввод данных'!BO264</f>
        <v>0</v>
      </c>
      <c r="BM260" s="1" t="b">
        <f>IF('Ввод данных'!BP264=4,1,(IF('Ввод данных'!BP264=1,1,(IF('Ввод данных'!BP264=2,0,(IF('Ввод данных'!BP264=3,0)))))))</f>
        <v>0</v>
      </c>
      <c r="BN260">
        <f>'Ввод данных'!BQ264</f>
        <v>0</v>
      </c>
      <c r="BO260">
        <f>'Ввод данных'!BR264</f>
        <v>0</v>
      </c>
      <c r="BP260" s="3" t="b">
        <f>IF('Ввод данных'!BS264=4,1,(IF('Ввод данных'!BS264=3,2,(IF('Ввод данных'!BS264=2,3,(IF('Ввод данных'!BS264=1,4)))))))</f>
        <v>0</v>
      </c>
      <c r="BQ260">
        <f>'Ввод данных'!BT264</f>
        <v>0</v>
      </c>
      <c r="BR260">
        <f>'Ввод данных'!BU264</f>
        <v>0</v>
      </c>
      <c r="BS260">
        <f>'Ввод данных'!BV264</f>
        <v>0</v>
      </c>
      <c r="BT260" s="45">
        <f>'Ввод данных'!BH264</f>
        <v>0</v>
      </c>
      <c r="BU260" s="45">
        <f>'Ввод данных'!G264</f>
        <v>0</v>
      </c>
      <c r="BV260" s="45">
        <f>'Ввод данных'!AV264</f>
        <v>0</v>
      </c>
    </row>
    <row r="261" spans="1:74" x14ac:dyDescent="0.25">
      <c r="A261" s="3" t="b">
        <f>IF('Ввод данных'!D265=4,1,(IF('Ввод данных'!D265=3,2,(IF('Ввод данных'!D265=2,3,(IF('Ввод данных'!D265=1,4)))))))</f>
        <v>0</v>
      </c>
      <c r="B261">
        <f>'Ввод данных'!E265</f>
        <v>0</v>
      </c>
      <c r="C261">
        <f>'Ввод данных'!F265</f>
        <v>0</v>
      </c>
      <c r="D261" s="1" t="b">
        <f>IF('Ввод данных'!G265=4,1,(IF('Ввод данных'!G265=1,1,(IF('Ввод данных'!G265=2,0,(IF('Ввод данных'!G265=3,0)))))))</f>
        <v>0</v>
      </c>
      <c r="E261" s="3" t="b">
        <f>IF('Ввод данных'!H265=4,1,(IF('Ввод данных'!H265=3,2,(IF('Ввод данных'!H265=2,3,(IF('Ввод данных'!H265=1,4)))))))</f>
        <v>0</v>
      </c>
      <c r="F261">
        <f>'Ввод данных'!I265</f>
        <v>0</v>
      </c>
      <c r="G261">
        <f>'Ввод данных'!J265</f>
        <v>0</v>
      </c>
      <c r="H261">
        <f>'Ввод данных'!K265</f>
        <v>0</v>
      </c>
      <c r="I261">
        <f>'Ввод данных'!L265</f>
        <v>0</v>
      </c>
      <c r="J261">
        <f>'Ввод данных'!M265</f>
        <v>0</v>
      </c>
      <c r="K261">
        <f>'Ввод данных'!N265</f>
        <v>0</v>
      </c>
      <c r="L261">
        <f>'Ввод данных'!O265</f>
        <v>0</v>
      </c>
      <c r="M261">
        <f>'Ввод данных'!P265</f>
        <v>0</v>
      </c>
      <c r="N261">
        <f>'Ввод данных'!Q265</f>
        <v>0</v>
      </c>
      <c r="O261" s="2">
        <f>'Ввод данных'!R265</f>
        <v>0</v>
      </c>
      <c r="P261">
        <f>'Ввод данных'!S265</f>
        <v>0</v>
      </c>
      <c r="Q261" s="1" t="b">
        <f>IF('Ввод данных'!T265=4,1,(IF('Ввод данных'!T265=1,1,(IF('Ввод данных'!T265=2,0,(IF('Ввод данных'!T265=3,0)))))))</f>
        <v>0</v>
      </c>
      <c r="R261" s="3" t="b">
        <f>IF('Ввод данных'!U265=4,1,(IF('Ввод данных'!U265=3,2,(IF('Ввод данных'!U265=2,3,(IF('Ввод данных'!U265=1,4)))))))</f>
        <v>0</v>
      </c>
      <c r="S261">
        <f>'Ввод данных'!V265</f>
        <v>0</v>
      </c>
      <c r="T261">
        <f>'Ввод данных'!W265</f>
        <v>0</v>
      </c>
      <c r="U261" s="3" t="b">
        <f>IF('Ввод данных'!X265=4,1,(IF('Ввод данных'!X265=3,2,(IF('Ввод данных'!X265=2,3,(IF('Ввод данных'!X265=1,4)))))))</f>
        <v>0</v>
      </c>
      <c r="V261" s="3" t="b">
        <f>IF('Ввод данных'!Y265=4,1,(IF('Ввод данных'!Y265=3,2,(IF('Ввод данных'!Y265=2,3,(IF('Ввод данных'!Y265=1,4)))))))</f>
        <v>0</v>
      </c>
      <c r="W261" s="3" t="b">
        <f>IF('Ввод данных'!Z265=4,1,(IF('Ввод данных'!Z265=3,2,(IF('Ввод данных'!Z265=2,3,(IF('Ввод данных'!Z265=1,4)))))))</f>
        <v>0</v>
      </c>
      <c r="X261">
        <f>'Ввод данных'!AA265</f>
        <v>0</v>
      </c>
      <c r="Y261">
        <f>'Ввод данных'!AB265</f>
        <v>0</v>
      </c>
      <c r="Z261">
        <f>'Ввод данных'!AC265</f>
        <v>0</v>
      </c>
      <c r="AA261">
        <f>'Ввод данных'!AD265</f>
        <v>0</v>
      </c>
      <c r="AB261" s="1" t="b">
        <f>IF('Ввод данных'!AE265=4,1,(IF('Ввод данных'!AE265=1,1,(IF('Ввод данных'!AE265=2,0,(IF('Ввод данных'!AE265=3,0)))))))</f>
        <v>0</v>
      </c>
      <c r="AC261">
        <f>'Ввод данных'!AF265</f>
        <v>0</v>
      </c>
      <c r="AD261">
        <f>'Ввод данных'!AG265</f>
        <v>0</v>
      </c>
      <c r="AE261" s="3" t="b">
        <f>IF('Ввод данных'!AH265=4,1,(IF('Ввод данных'!AH265=3,2,(IF('Ввод данных'!AH265=2,3,(IF('Ввод данных'!AH265=1,4)))))))</f>
        <v>0</v>
      </c>
      <c r="AF261">
        <f>'Ввод данных'!AI265</f>
        <v>0</v>
      </c>
      <c r="AG261">
        <f>'Ввод данных'!AJ265</f>
        <v>0</v>
      </c>
      <c r="AH261">
        <f>'Ввод данных'!AK265</f>
        <v>0</v>
      </c>
      <c r="AI261" s="3" t="b">
        <f>IF('Ввод данных'!AL265=4,1,(IF('Ввод данных'!AL265=3,2,(IF('Ввод данных'!AL265=2,3,(IF('Ввод данных'!AL265=1,4)))))))</f>
        <v>0</v>
      </c>
      <c r="AJ261">
        <f>'Ввод данных'!AM265</f>
        <v>0</v>
      </c>
      <c r="AK261">
        <f>'Ввод данных'!AN265</f>
        <v>0</v>
      </c>
      <c r="AL261">
        <f>'Ввод данных'!AO265</f>
        <v>0</v>
      </c>
      <c r="AM261">
        <f>'Ввод данных'!AP265</f>
        <v>0</v>
      </c>
      <c r="AN261">
        <f>'Ввод данных'!AQ265</f>
        <v>0</v>
      </c>
      <c r="AO261">
        <f>'Ввод данных'!AR265</f>
        <v>0</v>
      </c>
      <c r="AP261" s="1" t="b">
        <f>IF('Ввод данных'!AS265=4,1,(IF('Ввод данных'!AS265=1,1,(IF('Ввод данных'!AS265=2,0,(IF('Ввод данных'!AS265=3,0)))))))</f>
        <v>0</v>
      </c>
      <c r="AQ261">
        <f>'Ввод данных'!AT265</f>
        <v>0</v>
      </c>
      <c r="AR261">
        <f>'Ввод данных'!AU265</f>
        <v>0</v>
      </c>
      <c r="AS261" s="1" t="b">
        <f>IF('Ввод данных'!AV265=4,1,(IF('Ввод данных'!AV265=1,1,(IF('Ввод данных'!AV265=2,0,(IF('Ввод данных'!AV265=3,0)))))))</f>
        <v>0</v>
      </c>
      <c r="AT261" s="3" t="b">
        <f>IF('Ввод данных'!AW265=4,1,(IF('Ввод данных'!AW265=3,2,(IF('Ввод данных'!AW265=2,3,(IF('Ввод данных'!AW265=1,4)))))))</f>
        <v>0</v>
      </c>
      <c r="AU261">
        <f>'Ввод данных'!AX265</f>
        <v>0</v>
      </c>
      <c r="AV261">
        <f>'Ввод данных'!AY265</f>
        <v>0</v>
      </c>
      <c r="AW261">
        <f>'Ввод данных'!AZ265</f>
        <v>0</v>
      </c>
      <c r="AX261">
        <f>'Ввод данных'!BA265</f>
        <v>0</v>
      </c>
      <c r="AY261" s="3" t="b">
        <f>IF('Ввод данных'!BB265=4,1,(IF('Ввод данных'!BB265=3,2,(IF('Ввод данных'!BB265=2,3,(IF('Ввод данных'!BB265=1,4)))))))</f>
        <v>0</v>
      </c>
      <c r="AZ261">
        <f>'Ввод данных'!BC265</f>
        <v>0</v>
      </c>
      <c r="BA261" s="3" t="b">
        <f>IF('Ввод данных'!BD265=4,1,(IF('Ввод данных'!BD265=3,2,(IF('Ввод данных'!BD265=2,3,(IF('Ввод данных'!BD265=1,4)))))))</f>
        <v>0</v>
      </c>
      <c r="BB261">
        <f>'Ввод данных'!BE265</f>
        <v>0</v>
      </c>
      <c r="BC261">
        <f>'Ввод данных'!BF265</f>
        <v>0</v>
      </c>
      <c r="BD261" s="3" t="b">
        <f>IF('Ввод данных'!BG265=4,1,(IF('Ввод данных'!BG265=3,2,(IF('Ввод данных'!BG265=2,3,(IF('Ввод данных'!BG265=1,4)))))))</f>
        <v>0</v>
      </c>
      <c r="BE261" s="1" t="b">
        <f>IF('Ввод данных'!BH265=4,1,(IF('Ввод данных'!BH265=1,1,(IF('Ввод данных'!BH265=2,0,(IF('Ввод данных'!BH265=3,0)))))))</f>
        <v>0</v>
      </c>
      <c r="BF261" s="2">
        <f>'Ввод данных'!BI265</f>
        <v>0</v>
      </c>
      <c r="BG261">
        <f>'Ввод данных'!BJ265</f>
        <v>0</v>
      </c>
      <c r="BH261">
        <f>'Ввод данных'!BK265</f>
        <v>0</v>
      </c>
      <c r="BI261">
        <f>'Ввод данных'!BL265</f>
        <v>0</v>
      </c>
      <c r="BJ261">
        <f>'Ввод данных'!BM265</f>
        <v>0</v>
      </c>
      <c r="BK261">
        <f>'Ввод данных'!BN265</f>
        <v>0</v>
      </c>
      <c r="BL261">
        <f>'Ввод данных'!BO265</f>
        <v>0</v>
      </c>
      <c r="BM261" s="1" t="b">
        <f>IF('Ввод данных'!BP265=4,1,(IF('Ввод данных'!BP265=1,1,(IF('Ввод данных'!BP265=2,0,(IF('Ввод данных'!BP265=3,0)))))))</f>
        <v>0</v>
      </c>
      <c r="BN261">
        <f>'Ввод данных'!BQ265</f>
        <v>0</v>
      </c>
      <c r="BO261">
        <f>'Ввод данных'!BR265</f>
        <v>0</v>
      </c>
      <c r="BP261" s="3" t="b">
        <f>IF('Ввод данных'!BS265=4,1,(IF('Ввод данных'!BS265=3,2,(IF('Ввод данных'!BS265=2,3,(IF('Ввод данных'!BS265=1,4)))))))</f>
        <v>0</v>
      </c>
      <c r="BQ261">
        <f>'Ввод данных'!BT265</f>
        <v>0</v>
      </c>
      <c r="BR261">
        <f>'Ввод данных'!BU265</f>
        <v>0</v>
      </c>
      <c r="BS261">
        <f>'Ввод данных'!BV265</f>
        <v>0</v>
      </c>
      <c r="BT261" s="45">
        <f>'Ввод данных'!BH265</f>
        <v>0</v>
      </c>
      <c r="BU261" s="45">
        <f>'Ввод данных'!G265</f>
        <v>0</v>
      </c>
      <c r="BV261" s="45">
        <f>'Ввод данных'!AV265</f>
        <v>0</v>
      </c>
    </row>
    <row r="262" spans="1:74" x14ac:dyDescent="0.25">
      <c r="A262" s="3" t="b">
        <f>IF('Ввод данных'!D266=4,1,(IF('Ввод данных'!D266=3,2,(IF('Ввод данных'!D266=2,3,(IF('Ввод данных'!D266=1,4)))))))</f>
        <v>0</v>
      </c>
      <c r="B262">
        <f>'Ввод данных'!E266</f>
        <v>0</v>
      </c>
      <c r="C262">
        <f>'Ввод данных'!F266</f>
        <v>0</v>
      </c>
      <c r="D262" s="1" t="b">
        <f>IF('Ввод данных'!G266=4,1,(IF('Ввод данных'!G266=1,1,(IF('Ввод данных'!G266=2,0,(IF('Ввод данных'!G266=3,0)))))))</f>
        <v>0</v>
      </c>
      <c r="E262" s="3" t="b">
        <f>IF('Ввод данных'!H266=4,1,(IF('Ввод данных'!H266=3,2,(IF('Ввод данных'!H266=2,3,(IF('Ввод данных'!H266=1,4)))))))</f>
        <v>0</v>
      </c>
      <c r="F262">
        <f>'Ввод данных'!I266</f>
        <v>0</v>
      </c>
      <c r="G262">
        <f>'Ввод данных'!J266</f>
        <v>0</v>
      </c>
      <c r="H262">
        <f>'Ввод данных'!K266</f>
        <v>0</v>
      </c>
      <c r="I262">
        <f>'Ввод данных'!L266</f>
        <v>0</v>
      </c>
      <c r="J262">
        <f>'Ввод данных'!M266</f>
        <v>0</v>
      </c>
      <c r="K262">
        <f>'Ввод данных'!N266</f>
        <v>0</v>
      </c>
      <c r="L262">
        <f>'Ввод данных'!O266</f>
        <v>0</v>
      </c>
      <c r="M262">
        <f>'Ввод данных'!P266</f>
        <v>0</v>
      </c>
      <c r="N262">
        <f>'Ввод данных'!Q266</f>
        <v>0</v>
      </c>
      <c r="O262" s="2">
        <f>'Ввод данных'!R266</f>
        <v>0</v>
      </c>
      <c r="P262">
        <f>'Ввод данных'!S266</f>
        <v>0</v>
      </c>
      <c r="Q262" s="1" t="b">
        <f>IF('Ввод данных'!T266=4,1,(IF('Ввод данных'!T266=1,1,(IF('Ввод данных'!T266=2,0,(IF('Ввод данных'!T266=3,0)))))))</f>
        <v>0</v>
      </c>
      <c r="R262" s="3" t="b">
        <f>IF('Ввод данных'!U266=4,1,(IF('Ввод данных'!U266=3,2,(IF('Ввод данных'!U266=2,3,(IF('Ввод данных'!U266=1,4)))))))</f>
        <v>0</v>
      </c>
      <c r="S262">
        <f>'Ввод данных'!V266</f>
        <v>0</v>
      </c>
      <c r="T262">
        <f>'Ввод данных'!W266</f>
        <v>0</v>
      </c>
      <c r="U262" s="3" t="b">
        <f>IF('Ввод данных'!X266=4,1,(IF('Ввод данных'!X266=3,2,(IF('Ввод данных'!X266=2,3,(IF('Ввод данных'!X266=1,4)))))))</f>
        <v>0</v>
      </c>
      <c r="V262" s="3" t="b">
        <f>IF('Ввод данных'!Y266=4,1,(IF('Ввод данных'!Y266=3,2,(IF('Ввод данных'!Y266=2,3,(IF('Ввод данных'!Y266=1,4)))))))</f>
        <v>0</v>
      </c>
      <c r="W262" s="3" t="b">
        <f>IF('Ввод данных'!Z266=4,1,(IF('Ввод данных'!Z266=3,2,(IF('Ввод данных'!Z266=2,3,(IF('Ввод данных'!Z266=1,4)))))))</f>
        <v>0</v>
      </c>
      <c r="X262">
        <f>'Ввод данных'!AA266</f>
        <v>0</v>
      </c>
      <c r="Y262">
        <f>'Ввод данных'!AB266</f>
        <v>0</v>
      </c>
      <c r="Z262">
        <f>'Ввод данных'!AC266</f>
        <v>0</v>
      </c>
      <c r="AA262">
        <f>'Ввод данных'!AD266</f>
        <v>0</v>
      </c>
      <c r="AB262" s="1" t="b">
        <f>IF('Ввод данных'!AE266=4,1,(IF('Ввод данных'!AE266=1,1,(IF('Ввод данных'!AE266=2,0,(IF('Ввод данных'!AE266=3,0)))))))</f>
        <v>0</v>
      </c>
      <c r="AC262">
        <f>'Ввод данных'!AF266</f>
        <v>0</v>
      </c>
      <c r="AD262">
        <f>'Ввод данных'!AG266</f>
        <v>0</v>
      </c>
      <c r="AE262" s="3" t="b">
        <f>IF('Ввод данных'!AH266=4,1,(IF('Ввод данных'!AH266=3,2,(IF('Ввод данных'!AH266=2,3,(IF('Ввод данных'!AH266=1,4)))))))</f>
        <v>0</v>
      </c>
      <c r="AF262">
        <f>'Ввод данных'!AI266</f>
        <v>0</v>
      </c>
      <c r="AG262">
        <f>'Ввод данных'!AJ266</f>
        <v>0</v>
      </c>
      <c r="AH262">
        <f>'Ввод данных'!AK266</f>
        <v>0</v>
      </c>
      <c r="AI262" s="3" t="b">
        <f>IF('Ввод данных'!AL266=4,1,(IF('Ввод данных'!AL266=3,2,(IF('Ввод данных'!AL266=2,3,(IF('Ввод данных'!AL266=1,4)))))))</f>
        <v>0</v>
      </c>
      <c r="AJ262">
        <f>'Ввод данных'!AM266</f>
        <v>0</v>
      </c>
      <c r="AK262">
        <f>'Ввод данных'!AN266</f>
        <v>0</v>
      </c>
      <c r="AL262">
        <f>'Ввод данных'!AO266</f>
        <v>0</v>
      </c>
      <c r="AM262">
        <f>'Ввод данных'!AP266</f>
        <v>0</v>
      </c>
      <c r="AN262">
        <f>'Ввод данных'!AQ266</f>
        <v>0</v>
      </c>
      <c r="AO262">
        <f>'Ввод данных'!AR266</f>
        <v>0</v>
      </c>
      <c r="AP262" s="1" t="b">
        <f>IF('Ввод данных'!AS266=4,1,(IF('Ввод данных'!AS266=1,1,(IF('Ввод данных'!AS266=2,0,(IF('Ввод данных'!AS266=3,0)))))))</f>
        <v>0</v>
      </c>
      <c r="AQ262">
        <f>'Ввод данных'!AT266</f>
        <v>0</v>
      </c>
      <c r="AR262">
        <f>'Ввод данных'!AU266</f>
        <v>0</v>
      </c>
      <c r="AS262" s="1" t="b">
        <f>IF('Ввод данных'!AV266=4,1,(IF('Ввод данных'!AV266=1,1,(IF('Ввод данных'!AV266=2,0,(IF('Ввод данных'!AV266=3,0)))))))</f>
        <v>0</v>
      </c>
      <c r="AT262" s="3" t="b">
        <f>IF('Ввод данных'!AW266=4,1,(IF('Ввод данных'!AW266=3,2,(IF('Ввод данных'!AW266=2,3,(IF('Ввод данных'!AW266=1,4)))))))</f>
        <v>0</v>
      </c>
      <c r="AU262">
        <f>'Ввод данных'!AX266</f>
        <v>0</v>
      </c>
      <c r="AV262">
        <f>'Ввод данных'!AY266</f>
        <v>0</v>
      </c>
      <c r="AW262">
        <f>'Ввод данных'!AZ266</f>
        <v>0</v>
      </c>
      <c r="AX262">
        <f>'Ввод данных'!BA266</f>
        <v>0</v>
      </c>
      <c r="AY262" s="3" t="b">
        <f>IF('Ввод данных'!BB266=4,1,(IF('Ввод данных'!BB266=3,2,(IF('Ввод данных'!BB266=2,3,(IF('Ввод данных'!BB266=1,4)))))))</f>
        <v>0</v>
      </c>
      <c r="AZ262">
        <f>'Ввод данных'!BC266</f>
        <v>0</v>
      </c>
      <c r="BA262" s="3" t="b">
        <f>IF('Ввод данных'!BD266=4,1,(IF('Ввод данных'!BD266=3,2,(IF('Ввод данных'!BD266=2,3,(IF('Ввод данных'!BD266=1,4)))))))</f>
        <v>0</v>
      </c>
      <c r="BB262">
        <f>'Ввод данных'!BE266</f>
        <v>0</v>
      </c>
      <c r="BC262">
        <f>'Ввод данных'!BF266</f>
        <v>0</v>
      </c>
      <c r="BD262" s="3" t="b">
        <f>IF('Ввод данных'!BG266=4,1,(IF('Ввод данных'!BG266=3,2,(IF('Ввод данных'!BG266=2,3,(IF('Ввод данных'!BG266=1,4)))))))</f>
        <v>0</v>
      </c>
      <c r="BE262" s="1" t="b">
        <f>IF('Ввод данных'!BH266=4,1,(IF('Ввод данных'!BH266=1,1,(IF('Ввод данных'!BH266=2,0,(IF('Ввод данных'!BH266=3,0)))))))</f>
        <v>0</v>
      </c>
      <c r="BF262" s="2">
        <f>'Ввод данных'!BI266</f>
        <v>0</v>
      </c>
      <c r="BG262">
        <f>'Ввод данных'!BJ266</f>
        <v>0</v>
      </c>
      <c r="BH262">
        <f>'Ввод данных'!BK266</f>
        <v>0</v>
      </c>
      <c r="BI262">
        <f>'Ввод данных'!BL266</f>
        <v>0</v>
      </c>
      <c r="BJ262">
        <f>'Ввод данных'!BM266</f>
        <v>0</v>
      </c>
      <c r="BK262">
        <f>'Ввод данных'!BN266</f>
        <v>0</v>
      </c>
      <c r="BL262">
        <f>'Ввод данных'!BO266</f>
        <v>0</v>
      </c>
      <c r="BM262" s="1" t="b">
        <f>IF('Ввод данных'!BP266=4,1,(IF('Ввод данных'!BP266=1,1,(IF('Ввод данных'!BP266=2,0,(IF('Ввод данных'!BP266=3,0)))))))</f>
        <v>0</v>
      </c>
      <c r="BN262">
        <f>'Ввод данных'!BQ266</f>
        <v>0</v>
      </c>
      <c r="BO262">
        <f>'Ввод данных'!BR266</f>
        <v>0</v>
      </c>
      <c r="BP262" s="3" t="b">
        <f>IF('Ввод данных'!BS266=4,1,(IF('Ввод данных'!BS266=3,2,(IF('Ввод данных'!BS266=2,3,(IF('Ввод данных'!BS266=1,4)))))))</f>
        <v>0</v>
      </c>
      <c r="BQ262">
        <f>'Ввод данных'!BT266</f>
        <v>0</v>
      </c>
      <c r="BR262">
        <f>'Ввод данных'!BU266</f>
        <v>0</v>
      </c>
      <c r="BS262">
        <f>'Ввод данных'!BV266</f>
        <v>0</v>
      </c>
      <c r="BT262" s="45">
        <f>'Ввод данных'!BH266</f>
        <v>0</v>
      </c>
      <c r="BU262" s="45">
        <f>'Ввод данных'!G266</f>
        <v>0</v>
      </c>
      <c r="BV262" s="45">
        <f>'Ввод данных'!AV266</f>
        <v>0</v>
      </c>
    </row>
    <row r="263" spans="1:74" x14ac:dyDescent="0.25">
      <c r="A263" s="3" t="b">
        <f>IF('Ввод данных'!D267=4,1,(IF('Ввод данных'!D267=3,2,(IF('Ввод данных'!D267=2,3,(IF('Ввод данных'!D267=1,4)))))))</f>
        <v>0</v>
      </c>
      <c r="B263">
        <f>'Ввод данных'!E267</f>
        <v>0</v>
      </c>
      <c r="C263">
        <f>'Ввод данных'!F267</f>
        <v>0</v>
      </c>
      <c r="D263" s="1" t="b">
        <f>IF('Ввод данных'!G267=4,1,(IF('Ввод данных'!G267=1,1,(IF('Ввод данных'!G267=2,0,(IF('Ввод данных'!G267=3,0)))))))</f>
        <v>0</v>
      </c>
      <c r="E263" s="3" t="b">
        <f>IF('Ввод данных'!H267=4,1,(IF('Ввод данных'!H267=3,2,(IF('Ввод данных'!H267=2,3,(IF('Ввод данных'!H267=1,4)))))))</f>
        <v>0</v>
      </c>
      <c r="F263">
        <f>'Ввод данных'!I267</f>
        <v>0</v>
      </c>
      <c r="G263">
        <f>'Ввод данных'!J267</f>
        <v>0</v>
      </c>
      <c r="H263">
        <f>'Ввод данных'!K267</f>
        <v>0</v>
      </c>
      <c r="I263">
        <f>'Ввод данных'!L267</f>
        <v>0</v>
      </c>
      <c r="J263">
        <f>'Ввод данных'!M267</f>
        <v>0</v>
      </c>
      <c r="K263">
        <f>'Ввод данных'!N267</f>
        <v>0</v>
      </c>
      <c r="L263">
        <f>'Ввод данных'!O267</f>
        <v>0</v>
      </c>
      <c r="M263">
        <f>'Ввод данных'!P267</f>
        <v>0</v>
      </c>
      <c r="N263">
        <f>'Ввод данных'!Q267</f>
        <v>0</v>
      </c>
      <c r="O263" s="2">
        <f>'Ввод данных'!R267</f>
        <v>0</v>
      </c>
      <c r="P263">
        <f>'Ввод данных'!S267</f>
        <v>0</v>
      </c>
      <c r="Q263" s="1" t="b">
        <f>IF('Ввод данных'!T267=4,1,(IF('Ввод данных'!T267=1,1,(IF('Ввод данных'!T267=2,0,(IF('Ввод данных'!T267=3,0)))))))</f>
        <v>0</v>
      </c>
      <c r="R263" s="3" t="b">
        <f>IF('Ввод данных'!U267=4,1,(IF('Ввод данных'!U267=3,2,(IF('Ввод данных'!U267=2,3,(IF('Ввод данных'!U267=1,4)))))))</f>
        <v>0</v>
      </c>
      <c r="S263">
        <f>'Ввод данных'!V267</f>
        <v>0</v>
      </c>
      <c r="T263">
        <f>'Ввод данных'!W267</f>
        <v>0</v>
      </c>
      <c r="U263" s="3" t="b">
        <f>IF('Ввод данных'!X267=4,1,(IF('Ввод данных'!X267=3,2,(IF('Ввод данных'!X267=2,3,(IF('Ввод данных'!X267=1,4)))))))</f>
        <v>0</v>
      </c>
      <c r="V263" s="3" t="b">
        <f>IF('Ввод данных'!Y267=4,1,(IF('Ввод данных'!Y267=3,2,(IF('Ввод данных'!Y267=2,3,(IF('Ввод данных'!Y267=1,4)))))))</f>
        <v>0</v>
      </c>
      <c r="W263" s="3" t="b">
        <f>IF('Ввод данных'!Z267=4,1,(IF('Ввод данных'!Z267=3,2,(IF('Ввод данных'!Z267=2,3,(IF('Ввод данных'!Z267=1,4)))))))</f>
        <v>0</v>
      </c>
      <c r="X263">
        <f>'Ввод данных'!AA267</f>
        <v>0</v>
      </c>
      <c r="Y263">
        <f>'Ввод данных'!AB267</f>
        <v>0</v>
      </c>
      <c r="Z263">
        <f>'Ввод данных'!AC267</f>
        <v>0</v>
      </c>
      <c r="AA263">
        <f>'Ввод данных'!AD267</f>
        <v>0</v>
      </c>
      <c r="AB263" s="1" t="b">
        <f>IF('Ввод данных'!AE267=4,1,(IF('Ввод данных'!AE267=1,1,(IF('Ввод данных'!AE267=2,0,(IF('Ввод данных'!AE267=3,0)))))))</f>
        <v>0</v>
      </c>
      <c r="AC263">
        <f>'Ввод данных'!AF267</f>
        <v>0</v>
      </c>
      <c r="AD263">
        <f>'Ввод данных'!AG267</f>
        <v>0</v>
      </c>
      <c r="AE263" s="3" t="b">
        <f>IF('Ввод данных'!AH267=4,1,(IF('Ввод данных'!AH267=3,2,(IF('Ввод данных'!AH267=2,3,(IF('Ввод данных'!AH267=1,4)))))))</f>
        <v>0</v>
      </c>
      <c r="AF263">
        <f>'Ввод данных'!AI267</f>
        <v>0</v>
      </c>
      <c r="AG263">
        <f>'Ввод данных'!AJ267</f>
        <v>0</v>
      </c>
      <c r="AH263">
        <f>'Ввод данных'!AK267</f>
        <v>0</v>
      </c>
      <c r="AI263" s="3" t="b">
        <f>IF('Ввод данных'!AL267=4,1,(IF('Ввод данных'!AL267=3,2,(IF('Ввод данных'!AL267=2,3,(IF('Ввод данных'!AL267=1,4)))))))</f>
        <v>0</v>
      </c>
      <c r="AJ263">
        <f>'Ввод данных'!AM267</f>
        <v>0</v>
      </c>
      <c r="AK263">
        <f>'Ввод данных'!AN267</f>
        <v>0</v>
      </c>
      <c r="AL263">
        <f>'Ввод данных'!AO267</f>
        <v>0</v>
      </c>
      <c r="AM263">
        <f>'Ввод данных'!AP267</f>
        <v>0</v>
      </c>
      <c r="AN263">
        <f>'Ввод данных'!AQ267</f>
        <v>0</v>
      </c>
      <c r="AO263">
        <f>'Ввод данных'!AR267</f>
        <v>0</v>
      </c>
      <c r="AP263" s="1" t="b">
        <f>IF('Ввод данных'!AS267=4,1,(IF('Ввод данных'!AS267=1,1,(IF('Ввод данных'!AS267=2,0,(IF('Ввод данных'!AS267=3,0)))))))</f>
        <v>0</v>
      </c>
      <c r="AQ263">
        <f>'Ввод данных'!AT267</f>
        <v>0</v>
      </c>
      <c r="AR263">
        <f>'Ввод данных'!AU267</f>
        <v>0</v>
      </c>
      <c r="AS263" s="1" t="b">
        <f>IF('Ввод данных'!AV267=4,1,(IF('Ввод данных'!AV267=1,1,(IF('Ввод данных'!AV267=2,0,(IF('Ввод данных'!AV267=3,0)))))))</f>
        <v>0</v>
      </c>
      <c r="AT263" s="3" t="b">
        <f>IF('Ввод данных'!AW267=4,1,(IF('Ввод данных'!AW267=3,2,(IF('Ввод данных'!AW267=2,3,(IF('Ввод данных'!AW267=1,4)))))))</f>
        <v>0</v>
      </c>
      <c r="AU263">
        <f>'Ввод данных'!AX267</f>
        <v>0</v>
      </c>
      <c r="AV263">
        <f>'Ввод данных'!AY267</f>
        <v>0</v>
      </c>
      <c r="AW263">
        <f>'Ввод данных'!AZ267</f>
        <v>0</v>
      </c>
      <c r="AX263">
        <f>'Ввод данных'!BA267</f>
        <v>0</v>
      </c>
      <c r="AY263" s="3" t="b">
        <f>IF('Ввод данных'!BB267=4,1,(IF('Ввод данных'!BB267=3,2,(IF('Ввод данных'!BB267=2,3,(IF('Ввод данных'!BB267=1,4)))))))</f>
        <v>0</v>
      </c>
      <c r="AZ263">
        <f>'Ввод данных'!BC267</f>
        <v>0</v>
      </c>
      <c r="BA263" s="3" t="b">
        <f>IF('Ввод данных'!BD267=4,1,(IF('Ввод данных'!BD267=3,2,(IF('Ввод данных'!BD267=2,3,(IF('Ввод данных'!BD267=1,4)))))))</f>
        <v>0</v>
      </c>
      <c r="BB263">
        <f>'Ввод данных'!BE267</f>
        <v>0</v>
      </c>
      <c r="BC263">
        <f>'Ввод данных'!BF267</f>
        <v>0</v>
      </c>
      <c r="BD263" s="3" t="b">
        <f>IF('Ввод данных'!BG267=4,1,(IF('Ввод данных'!BG267=3,2,(IF('Ввод данных'!BG267=2,3,(IF('Ввод данных'!BG267=1,4)))))))</f>
        <v>0</v>
      </c>
      <c r="BE263" s="1" t="b">
        <f>IF('Ввод данных'!BH267=4,1,(IF('Ввод данных'!BH267=1,1,(IF('Ввод данных'!BH267=2,0,(IF('Ввод данных'!BH267=3,0)))))))</f>
        <v>0</v>
      </c>
      <c r="BF263" s="2">
        <f>'Ввод данных'!BI267</f>
        <v>0</v>
      </c>
      <c r="BG263">
        <f>'Ввод данных'!BJ267</f>
        <v>0</v>
      </c>
      <c r="BH263">
        <f>'Ввод данных'!BK267</f>
        <v>0</v>
      </c>
      <c r="BI263">
        <f>'Ввод данных'!BL267</f>
        <v>0</v>
      </c>
      <c r="BJ263">
        <f>'Ввод данных'!BM267</f>
        <v>0</v>
      </c>
      <c r="BK263">
        <f>'Ввод данных'!BN267</f>
        <v>0</v>
      </c>
      <c r="BL263">
        <f>'Ввод данных'!BO267</f>
        <v>0</v>
      </c>
      <c r="BM263" s="1" t="b">
        <f>IF('Ввод данных'!BP267=4,1,(IF('Ввод данных'!BP267=1,1,(IF('Ввод данных'!BP267=2,0,(IF('Ввод данных'!BP267=3,0)))))))</f>
        <v>0</v>
      </c>
      <c r="BN263">
        <f>'Ввод данных'!BQ267</f>
        <v>0</v>
      </c>
      <c r="BO263">
        <f>'Ввод данных'!BR267</f>
        <v>0</v>
      </c>
      <c r="BP263" s="3" t="b">
        <f>IF('Ввод данных'!BS267=4,1,(IF('Ввод данных'!BS267=3,2,(IF('Ввод данных'!BS267=2,3,(IF('Ввод данных'!BS267=1,4)))))))</f>
        <v>0</v>
      </c>
      <c r="BQ263">
        <f>'Ввод данных'!BT267</f>
        <v>0</v>
      </c>
      <c r="BR263">
        <f>'Ввод данных'!BU267</f>
        <v>0</v>
      </c>
      <c r="BS263">
        <f>'Ввод данных'!BV267</f>
        <v>0</v>
      </c>
      <c r="BT263" s="45">
        <f>'Ввод данных'!BH267</f>
        <v>0</v>
      </c>
      <c r="BU263" s="45">
        <f>'Ввод данных'!G267</f>
        <v>0</v>
      </c>
      <c r="BV263" s="45">
        <f>'Ввод данных'!AV267</f>
        <v>0</v>
      </c>
    </row>
    <row r="264" spans="1:74" x14ac:dyDescent="0.25">
      <c r="A264" s="3" t="b">
        <f>IF('Ввод данных'!D268=4,1,(IF('Ввод данных'!D268=3,2,(IF('Ввод данных'!D268=2,3,(IF('Ввод данных'!D268=1,4)))))))</f>
        <v>0</v>
      </c>
      <c r="B264">
        <f>'Ввод данных'!E268</f>
        <v>0</v>
      </c>
      <c r="C264">
        <f>'Ввод данных'!F268</f>
        <v>0</v>
      </c>
      <c r="D264" s="1" t="b">
        <f>IF('Ввод данных'!G268=4,1,(IF('Ввод данных'!G268=1,1,(IF('Ввод данных'!G268=2,0,(IF('Ввод данных'!G268=3,0)))))))</f>
        <v>0</v>
      </c>
      <c r="E264" s="3" t="b">
        <f>IF('Ввод данных'!H268=4,1,(IF('Ввод данных'!H268=3,2,(IF('Ввод данных'!H268=2,3,(IF('Ввод данных'!H268=1,4)))))))</f>
        <v>0</v>
      </c>
      <c r="F264">
        <f>'Ввод данных'!I268</f>
        <v>0</v>
      </c>
      <c r="G264">
        <f>'Ввод данных'!J268</f>
        <v>0</v>
      </c>
      <c r="H264">
        <f>'Ввод данных'!K268</f>
        <v>0</v>
      </c>
      <c r="I264">
        <f>'Ввод данных'!L268</f>
        <v>0</v>
      </c>
      <c r="J264">
        <f>'Ввод данных'!M268</f>
        <v>0</v>
      </c>
      <c r="K264">
        <f>'Ввод данных'!N268</f>
        <v>0</v>
      </c>
      <c r="L264">
        <f>'Ввод данных'!O268</f>
        <v>0</v>
      </c>
      <c r="M264">
        <f>'Ввод данных'!P268</f>
        <v>0</v>
      </c>
      <c r="N264">
        <f>'Ввод данных'!Q268</f>
        <v>0</v>
      </c>
      <c r="O264" s="2">
        <f>'Ввод данных'!R268</f>
        <v>0</v>
      </c>
      <c r="P264">
        <f>'Ввод данных'!S268</f>
        <v>0</v>
      </c>
      <c r="Q264" s="1" t="b">
        <f>IF('Ввод данных'!T268=4,1,(IF('Ввод данных'!T268=1,1,(IF('Ввод данных'!T268=2,0,(IF('Ввод данных'!T268=3,0)))))))</f>
        <v>0</v>
      </c>
      <c r="R264" s="3" t="b">
        <f>IF('Ввод данных'!U268=4,1,(IF('Ввод данных'!U268=3,2,(IF('Ввод данных'!U268=2,3,(IF('Ввод данных'!U268=1,4)))))))</f>
        <v>0</v>
      </c>
      <c r="S264">
        <f>'Ввод данных'!V268</f>
        <v>0</v>
      </c>
      <c r="T264">
        <f>'Ввод данных'!W268</f>
        <v>0</v>
      </c>
      <c r="U264" s="3" t="b">
        <f>IF('Ввод данных'!X268=4,1,(IF('Ввод данных'!X268=3,2,(IF('Ввод данных'!X268=2,3,(IF('Ввод данных'!X268=1,4)))))))</f>
        <v>0</v>
      </c>
      <c r="V264" s="3" t="b">
        <f>IF('Ввод данных'!Y268=4,1,(IF('Ввод данных'!Y268=3,2,(IF('Ввод данных'!Y268=2,3,(IF('Ввод данных'!Y268=1,4)))))))</f>
        <v>0</v>
      </c>
      <c r="W264" s="3" t="b">
        <f>IF('Ввод данных'!Z268=4,1,(IF('Ввод данных'!Z268=3,2,(IF('Ввод данных'!Z268=2,3,(IF('Ввод данных'!Z268=1,4)))))))</f>
        <v>0</v>
      </c>
      <c r="X264">
        <f>'Ввод данных'!AA268</f>
        <v>0</v>
      </c>
      <c r="Y264">
        <f>'Ввод данных'!AB268</f>
        <v>0</v>
      </c>
      <c r="Z264">
        <f>'Ввод данных'!AC268</f>
        <v>0</v>
      </c>
      <c r="AA264">
        <f>'Ввод данных'!AD268</f>
        <v>0</v>
      </c>
      <c r="AB264" s="1" t="b">
        <f>IF('Ввод данных'!AE268=4,1,(IF('Ввод данных'!AE268=1,1,(IF('Ввод данных'!AE268=2,0,(IF('Ввод данных'!AE268=3,0)))))))</f>
        <v>0</v>
      </c>
      <c r="AC264">
        <f>'Ввод данных'!AF268</f>
        <v>0</v>
      </c>
      <c r="AD264">
        <f>'Ввод данных'!AG268</f>
        <v>0</v>
      </c>
      <c r="AE264" s="3" t="b">
        <f>IF('Ввод данных'!AH268=4,1,(IF('Ввод данных'!AH268=3,2,(IF('Ввод данных'!AH268=2,3,(IF('Ввод данных'!AH268=1,4)))))))</f>
        <v>0</v>
      </c>
      <c r="AF264">
        <f>'Ввод данных'!AI268</f>
        <v>0</v>
      </c>
      <c r="AG264">
        <f>'Ввод данных'!AJ268</f>
        <v>0</v>
      </c>
      <c r="AH264">
        <f>'Ввод данных'!AK268</f>
        <v>0</v>
      </c>
      <c r="AI264" s="3" t="b">
        <f>IF('Ввод данных'!AL268=4,1,(IF('Ввод данных'!AL268=3,2,(IF('Ввод данных'!AL268=2,3,(IF('Ввод данных'!AL268=1,4)))))))</f>
        <v>0</v>
      </c>
      <c r="AJ264">
        <f>'Ввод данных'!AM268</f>
        <v>0</v>
      </c>
      <c r="AK264">
        <f>'Ввод данных'!AN268</f>
        <v>0</v>
      </c>
      <c r="AL264">
        <f>'Ввод данных'!AO268</f>
        <v>0</v>
      </c>
      <c r="AM264">
        <f>'Ввод данных'!AP268</f>
        <v>0</v>
      </c>
      <c r="AN264">
        <f>'Ввод данных'!AQ268</f>
        <v>0</v>
      </c>
      <c r="AO264">
        <f>'Ввод данных'!AR268</f>
        <v>0</v>
      </c>
      <c r="AP264" s="1" t="b">
        <f>IF('Ввод данных'!AS268=4,1,(IF('Ввод данных'!AS268=1,1,(IF('Ввод данных'!AS268=2,0,(IF('Ввод данных'!AS268=3,0)))))))</f>
        <v>0</v>
      </c>
      <c r="AQ264">
        <f>'Ввод данных'!AT268</f>
        <v>0</v>
      </c>
      <c r="AR264">
        <f>'Ввод данных'!AU268</f>
        <v>0</v>
      </c>
      <c r="AS264" s="1" t="b">
        <f>IF('Ввод данных'!AV268=4,1,(IF('Ввод данных'!AV268=1,1,(IF('Ввод данных'!AV268=2,0,(IF('Ввод данных'!AV268=3,0)))))))</f>
        <v>0</v>
      </c>
      <c r="AT264" s="3" t="b">
        <f>IF('Ввод данных'!AW268=4,1,(IF('Ввод данных'!AW268=3,2,(IF('Ввод данных'!AW268=2,3,(IF('Ввод данных'!AW268=1,4)))))))</f>
        <v>0</v>
      </c>
      <c r="AU264">
        <f>'Ввод данных'!AX268</f>
        <v>0</v>
      </c>
      <c r="AV264">
        <f>'Ввод данных'!AY268</f>
        <v>0</v>
      </c>
      <c r="AW264">
        <f>'Ввод данных'!AZ268</f>
        <v>0</v>
      </c>
      <c r="AX264">
        <f>'Ввод данных'!BA268</f>
        <v>0</v>
      </c>
      <c r="AY264" s="3" t="b">
        <f>IF('Ввод данных'!BB268=4,1,(IF('Ввод данных'!BB268=3,2,(IF('Ввод данных'!BB268=2,3,(IF('Ввод данных'!BB268=1,4)))))))</f>
        <v>0</v>
      </c>
      <c r="AZ264">
        <f>'Ввод данных'!BC268</f>
        <v>0</v>
      </c>
      <c r="BA264" s="3" t="b">
        <f>IF('Ввод данных'!BD268=4,1,(IF('Ввод данных'!BD268=3,2,(IF('Ввод данных'!BD268=2,3,(IF('Ввод данных'!BD268=1,4)))))))</f>
        <v>0</v>
      </c>
      <c r="BB264">
        <f>'Ввод данных'!BE268</f>
        <v>0</v>
      </c>
      <c r="BC264">
        <f>'Ввод данных'!BF268</f>
        <v>0</v>
      </c>
      <c r="BD264" s="3" t="b">
        <f>IF('Ввод данных'!BG268=4,1,(IF('Ввод данных'!BG268=3,2,(IF('Ввод данных'!BG268=2,3,(IF('Ввод данных'!BG268=1,4)))))))</f>
        <v>0</v>
      </c>
      <c r="BE264" s="1" t="b">
        <f>IF('Ввод данных'!BH268=4,1,(IF('Ввод данных'!BH268=1,1,(IF('Ввод данных'!BH268=2,0,(IF('Ввод данных'!BH268=3,0)))))))</f>
        <v>0</v>
      </c>
      <c r="BF264" s="2">
        <f>'Ввод данных'!BI268</f>
        <v>0</v>
      </c>
      <c r="BG264">
        <f>'Ввод данных'!BJ268</f>
        <v>0</v>
      </c>
      <c r="BH264">
        <f>'Ввод данных'!BK268</f>
        <v>0</v>
      </c>
      <c r="BI264">
        <f>'Ввод данных'!BL268</f>
        <v>0</v>
      </c>
      <c r="BJ264">
        <f>'Ввод данных'!BM268</f>
        <v>0</v>
      </c>
      <c r="BK264">
        <f>'Ввод данных'!BN268</f>
        <v>0</v>
      </c>
      <c r="BL264">
        <f>'Ввод данных'!BO268</f>
        <v>0</v>
      </c>
      <c r="BM264" s="1" t="b">
        <f>IF('Ввод данных'!BP268=4,1,(IF('Ввод данных'!BP268=1,1,(IF('Ввод данных'!BP268=2,0,(IF('Ввод данных'!BP268=3,0)))))))</f>
        <v>0</v>
      </c>
      <c r="BN264">
        <f>'Ввод данных'!BQ268</f>
        <v>0</v>
      </c>
      <c r="BO264">
        <f>'Ввод данных'!BR268</f>
        <v>0</v>
      </c>
      <c r="BP264" s="3" t="b">
        <f>IF('Ввод данных'!BS268=4,1,(IF('Ввод данных'!BS268=3,2,(IF('Ввод данных'!BS268=2,3,(IF('Ввод данных'!BS268=1,4)))))))</f>
        <v>0</v>
      </c>
      <c r="BQ264">
        <f>'Ввод данных'!BT268</f>
        <v>0</v>
      </c>
      <c r="BR264">
        <f>'Ввод данных'!BU268</f>
        <v>0</v>
      </c>
      <c r="BS264">
        <f>'Ввод данных'!BV268</f>
        <v>0</v>
      </c>
      <c r="BT264" s="45">
        <f>'Ввод данных'!BH268</f>
        <v>0</v>
      </c>
      <c r="BU264" s="45">
        <f>'Ввод данных'!G268</f>
        <v>0</v>
      </c>
      <c r="BV264" s="45">
        <f>'Ввод данных'!AV268</f>
        <v>0</v>
      </c>
    </row>
    <row r="265" spans="1:74" x14ac:dyDescent="0.25">
      <c r="A265" s="3" t="b">
        <f>IF('Ввод данных'!D269=4,1,(IF('Ввод данных'!D269=3,2,(IF('Ввод данных'!D269=2,3,(IF('Ввод данных'!D269=1,4)))))))</f>
        <v>0</v>
      </c>
      <c r="B265">
        <f>'Ввод данных'!E269</f>
        <v>0</v>
      </c>
      <c r="C265">
        <f>'Ввод данных'!F269</f>
        <v>0</v>
      </c>
      <c r="D265" s="1" t="b">
        <f>IF('Ввод данных'!G269=4,1,(IF('Ввод данных'!G269=1,1,(IF('Ввод данных'!G269=2,0,(IF('Ввод данных'!G269=3,0)))))))</f>
        <v>0</v>
      </c>
      <c r="E265" s="3" t="b">
        <f>IF('Ввод данных'!H269=4,1,(IF('Ввод данных'!H269=3,2,(IF('Ввод данных'!H269=2,3,(IF('Ввод данных'!H269=1,4)))))))</f>
        <v>0</v>
      </c>
      <c r="F265">
        <f>'Ввод данных'!I269</f>
        <v>0</v>
      </c>
      <c r="G265">
        <f>'Ввод данных'!J269</f>
        <v>0</v>
      </c>
      <c r="H265">
        <f>'Ввод данных'!K269</f>
        <v>0</v>
      </c>
      <c r="I265">
        <f>'Ввод данных'!L269</f>
        <v>0</v>
      </c>
      <c r="J265">
        <f>'Ввод данных'!M269</f>
        <v>0</v>
      </c>
      <c r="K265">
        <f>'Ввод данных'!N269</f>
        <v>0</v>
      </c>
      <c r="L265">
        <f>'Ввод данных'!O269</f>
        <v>0</v>
      </c>
      <c r="M265">
        <f>'Ввод данных'!P269</f>
        <v>0</v>
      </c>
      <c r="N265">
        <f>'Ввод данных'!Q269</f>
        <v>0</v>
      </c>
      <c r="O265" s="2">
        <f>'Ввод данных'!R269</f>
        <v>0</v>
      </c>
      <c r="P265">
        <f>'Ввод данных'!S269</f>
        <v>0</v>
      </c>
      <c r="Q265" s="1" t="b">
        <f>IF('Ввод данных'!T269=4,1,(IF('Ввод данных'!T269=1,1,(IF('Ввод данных'!T269=2,0,(IF('Ввод данных'!T269=3,0)))))))</f>
        <v>0</v>
      </c>
      <c r="R265" s="3" t="b">
        <f>IF('Ввод данных'!U269=4,1,(IF('Ввод данных'!U269=3,2,(IF('Ввод данных'!U269=2,3,(IF('Ввод данных'!U269=1,4)))))))</f>
        <v>0</v>
      </c>
      <c r="S265">
        <f>'Ввод данных'!V269</f>
        <v>0</v>
      </c>
      <c r="T265">
        <f>'Ввод данных'!W269</f>
        <v>0</v>
      </c>
      <c r="U265" s="3" t="b">
        <f>IF('Ввод данных'!X269=4,1,(IF('Ввод данных'!X269=3,2,(IF('Ввод данных'!X269=2,3,(IF('Ввод данных'!X269=1,4)))))))</f>
        <v>0</v>
      </c>
      <c r="V265" s="3" t="b">
        <f>IF('Ввод данных'!Y269=4,1,(IF('Ввод данных'!Y269=3,2,(IF('Ввод данных'!Y269=2,3,(IF('Ввод данных'!Y269=1,4)))))))</f>
        <v>0</v>
      </c>
      <c r="W265" s="3" t="b">
        <f>IF('Ввод данных'!Z269=4,1,(IF('Ввод данных'!Z269=3,2,(IF('Ввод данных'!Z269=2,3,(IF('Ввод данных'!Z269=1,4)))))))</f>
        <v>0</v>
      </c>
      <c r="X265">
        <f>'Ввод данных'!AA269</f>
        <v>0</v>
      </c>
      <c r="Y265">
        <f>'Ввод данных'!AB269</f>
        <v>0</v>
      </c>
      <c r="Z265">
        <f>'Ввод данных'!AC269</f>
        <v>0</v>
      </c>
      <c r="AA265">
        <f>'Ввод данных'!AD269</f>
        <v>0</v>
      </c>
      <c r="AB265" s="1" t="b">
        <f>IF('Ввод данных'!AE269=4,1,(IF('Ввод данных'!AE269=1,1,(IF('Ввод данных'!AE269=2,0,(IF('Ввод данных'!AE269=3,0)))))))</f>
        <v>0</v>
      </c>
      <c r="AC265">
        <f>'Ввод данных'!AF269</f>
        <v>0</v>
      </c>
      <c r="AD265">
        <f>'Ввод данных'!AG269</f>
        <v>0</v>
      </c>
      <c r="AE265" s="3" t="b">
        <f>IF('Ввод данных'!AH269=4,1,(IF('Ввод данных'!AH269=3,2,(IF('Ввод данных'!AH269=2,3,(IF('Ввод данных'!AH269=1,4)))))))</f>
        <v>0</v>
      </c>
      <c r="AF265">
        <f>'Ввод данных'!AI269</f>
        <v>0</v>
      </c>
      <c r="AG265">
        <f>'Ввод данных'!AJ269</f>
        <v>0</v>
      </c>
      <c r="AH265">
        <f>'Ввод данных'!AK269</f>
        <v>0</v>
      </c>
      <c r="AI265" s="3" t="b">
        <f>IF('Ввод данных'!AL269=4,1,(IF('Ввод данных'!AL269=3,2,(IF('Ввод данных'!AL269=2,3,(IF('Ввод данных'!AL269=1,4)))))))</f>
        <v>0</v>
      </c>
      <c r="AJ265">
        <f>'Ввод данных'!AM269</f>
        <v>0</v>
      </c>
      <c r="AK265">
        <f>'Ввод данных'!AN269</f>
        <v>0</v>
      </c>
      <c r="AL265">
        <f>'Ввод данных'!AO269</f>
        <v>0</v>
      </c>
      <c r="AM265">
        <f>'Ввод данных'!AP269</f>
        <v>0</v>
      </c>
      <c r="AN265">
        <f>'Ввод данных'!AQ269</f>
        <v>0</v>
      </c>
      <c r="AO265">
        <f>'Ввод данных'!AR269</f>
        <v>0</v>
      </c>
      <c r="AP265" s="1" t="b">
        <f>IF('Ввод данных'!AS269=4,1,(IF('Ввод данных'!AS269=1,1,(IF('Ввод данных'!AS269=2,0,(IF('Ввод данных'!AS269=3,0)))))))</f>
        <v>0</v>
      </c>
      <c r="AQ265">
        <f>'Ввод данных'!AT269</f>
        <v>0</v>
      </c>
      <c r="AR265">
        <f>'Ввод данных'!AU269</f>
        <v>0</v>
      </c>
      <c r="AS265" s="1" t="b">
        <f>IF('Ввод данных'!AV269=4,1,(IF('Ввод данных'!AV269=1,1,(IF('Ввод данных'!AV269=2,0,(IF('Ввод данных'!AV269=3,0)))))))</f>
        <v>0</v>
      </c>
      <c r="AT265" s="3" t="b">
        <f>IF('Ввод данных'!AW269=4,1,(IF('Ввод данных'!AW269=3,2,(IF('Ввод данных'!AW269=2,3,(IF('Ввод данных'!AW269=1,4)))))))</f>
        <v>0</v>
      </c>
      <c r="AU265">
        <f>'Ввод данных'!AX269</f>
        <v>0</v>
      </c>
      <c r="AV265">
        <f>'Ввод данных'!AY269</f>
        <v>0</v>
      </c>
      <c r="AW265">
        <f>'Ввод данных'!AZ269</f>
        <v>0</v>
      </c>
      <c r="AX265">
        <f>'Ввод данных'!BA269</f>
        <v>0</v>
      </c>
      <c r="AY265" s="3" t="b">
        <f>IF('Ввод данных'!BB269=4,1,(IF('Ввод данных'!BB269=3,2,(IF('Ввод данных'!BB269=2,3,(IF('Ввод данных'!BB269=1,4)))))))</f>
        <v>0</v>
      </c>
      <c r="AZ265">
        <f>'Ввод данных'!BC269</f>
        <v>0</v>
      </c>
      <c r="BA265" s="3" t="b">
        <f>IF('Ввод данных'!BD269=4,1,(IF('Ввод данных'!BD269=3,2,(IF('Ввод данных'!BD269=2,3,(IF('Ввод данных'!BD269=1,4)))))))</f>
        <v>0</v>
      </c>
      <c r="BB265">
        <f>'Ввод данных'!BE269</f>
        <v>0</v>
      </c>
      <c r="BC265">
        <f>'Ввод данных'!BF269</f>
        <v>0</v>
      </c>
      <c r="BD265" s="3" t="b">
        <f>IF('Ввод данных'!BG269=4,1,(IF('Ввод данных'!BG269=3,2,(IF('Ввод данных'!BG269=2,3,(IF('Ввод данных'!BG269=1,4)))))))</f>
        <v>0</v>
      </c>
      <c r="BE265" s="1" t="b">
        <f>IF('Ввод данных'!BH269=4,1,(IF('Ввод данных'!BH269=1,1,(IF('Ввод данных'!BH269=2,0,(IF('Ввод данных'!BH269=3,0)))))))</f>
        <v>0</v>
      </c>
      <c r="BF265" s="2">
        <f>'Ввод данных'!BI269</f>
        <v>0</v>
      </c>
      <c r="BG265">
        <f>'Ввод данных'!BJ269</f>
        <v>0</v>
      </c>
      <c r="BH265">
        <f>'Ввод данных'!BK269</f>
        <v>0</v>
      </c>
      <c r="BI265">
        <f>'Ввод данных'!BL269</f>
        <v>0</v>
      </c>
      <c r="BJ265">
        <f>'Ввод данных'!BM269</f>
        <v>0</v>
      </c>
      <c r="BK265">
        <f>'Ввод данных'!BN269</f>
        <v>0</v>
      </c>
      <c r="BL265">
        <f>'Ввод данных'!BO269</f>
        <v>0</v>
      </c>
      <c r="BM265" s="1" t="b">
        <f>IF('Ввод данных'!BP269=4,1,(IF('Ввод данных'!BP269=1,1,(IF('Ввод данных'!BP269=2,0,(IF('Ввод данных'!BP269=3,0)))))))</f>
        <v>0</v>
      </c>
      <c r="BN265">
        <f>'Ввод данных'!BQ269</f>
        <v>0</v>
      </c>
      <c r="BO265">
        <f>'Ввод данных'!BR269</f>
        <v>0</v>
      </c>
      <c r="BP265" s="3" t="b">
        <f>IF('Ввод данных'!BS269=4,1,(IF('Ввод данных'!BS269=3,2,(IF('Ввод данных'!BS269=2,3,(IF('Ввод данных'!BS269=1,4)))))))</f>
        <v>0</v>
      </c>
      <c r="BQ265">
        <f>'Ввод данных'!BT269</f>
        <v>0</v>
      </c>
      <c r="BR265">
        <f>'Ввод данных'!BU269</f>
        <v>0</v>
      </c>
      <c r="BS265">
        <f>'Ввод данных'!BV269</f>
        <v>0</v>
      </c>
      <c r="BT265" s="45">
        <f>'Ввод данных'!BH269</f>
        <v>0</v>
      </c>
      <c r="BU265" s="45">
        <f>'Ввод данных'!G269</f>
        <v>0</v>
      </c>
      <c r="BV265" s="45">
        <f>'Ввод данных'!AV269</f>
        <v>0</v>
      </c>
    </row>
    <row r="266" spans="1:74" x14ac:dyDescent="0.25">
      <c r="A266" s="3" t="b">
        <f>IF('Ввод данных'!D270=4,1,(IF('Ввод данных'!D270=3,2,(IF('Ввод данных'!D270=2,3,(IF('Ввод данных'!D270=1,4)))))))</f>
        <v>0</v>
      </c>
      <c r="B266">
        <f>'Ввод данных'!E270</f>
        <v>0</v>
      </c>
      <c r="C266">
        <f>'Ввод данных'!F270</f>
        <v>0</v>
      </c>
      <c r="D266" s="1" t="b">
        <f>IF('Ввод данных'!G270=4,1,(IF('Ввод данных'!G270=1,1,(IF('Ввод данных'!G270=2,0,(IF('Ввод данных'!G270=3,0)))))))</f>
        <v>0</v>
      </c>
      <c r="E266" s="3" t="b">
        <f>IF('Ввод данных'!H270=4,1,(IF('Ввод данных'!H270=3,2,(IF('Ввод данных'!H270=2,3,(IF('Ввод данных'!H270=1,4)))))))</f>
        <v>0</v>
      </c>
      <c r="F266">
        <f>'Ввод данных'!I270</f>
        <v>0</v>
      </c>
      <c r="G266">
        <f>'Ввод данных'!J270</f>
        <v>0</v>
      </c>
      <c r="H266">
        <f>'Ввод данных'!K270</f>
        <v>0</v>
      </c>
      <c r="I266">
        <f>'Ввод данных'!L270</f>
        <v>0</v>
      </c>
      <c r="J266">
        <f>'Ввод данных'!M270</f>
        <v>0</v>
      </c>
      <c r="K266">
        <f>'Ввод данных'!N270</f>
        <v>0</v>
      </c>
      <c r="L266">
        <f>'Ввод данных'!O270</f>
        <v>0</v>
      </c>
      <c r="M266">
        <f>'Ввод данных'!P270</f>
        <v>0</v>
      </c>
      <c r="N266">
        <f>'Ввод данных'!Q270</f>
        <v>0</v>
      </c>
      <c r="O266" s="2">
        <f>'Ввод данных'!R270</f>
        <v>0</v>
      </c>
      <c r="P266">
        <f>'Ввод данных'!S270</f>
        <v>0</v>
      </c>
      <c r="Q266" s="1" t="b">
        <f>IF('Ввод данных'!T270=4,1,(IF('Ввод данных'!T270=1,1,(IF('Ввод данных'!T270=2,0,(IF('Ввод данных'!T270=3,0)))))))</f>
        <v>0</v>
      </c>
      <c r="R266" s="3" t="b">
        <f>IF('Ввод данных'!U270=4,1,(IF('Ввод данных'!U270=3,2,(IF('Ввод данных'!U270=2,3,(IF('Ввод данных'!U270=1,4)))))))</f>
        <v>0</v>
      </c>
      <c r="S266">
        <f>'Ввод данных'!V270</f>
        <v>0</v>
      </c>
      <c r="T266">
        <f>'Ввод данных'!W270</f>
        <v>0</v>
      </c>
      <c r="U266" s="3" t="b">
        <f>IF('Ввод данных'!X270=4,1,(IF('Ввод данных'!X270=3,2,(IF('Ввод данных'!X270=2,3,(IF('Ввод данных'!X270=1,4)))))))</f>
        <v>0</v>
      </c>
      <c r="V266" s="3" t="b">
        <f>IF('Ввод данных'!Y270=4,1,(IF('Ввод данных'!Y270=3,2,(IF('Ввод данных'!Y270=2,3,(IF('Ввод данных'!Y270=1,4)))))))</f>
        <v>0</v>
      </c>
      <c r="W266" s="3" t="b">
        <f>IF('Ввод данных'!Z270=4,1,(IF('Ввод данных'!Z270=3,2,(IF('Ввод данных'!Z270=2,3,(IF('Ввод данных'!Z270=1,4)))))))</f>
        <v>0</v>
      </c>
      <c r="X266">
        <f>'Ввод данных'!AA270</f>
        <v>0</v>
      </c>
      <c r="Y266">
        <f>'Ввод данных'!AB270</f>
        <v>0</v>
      </c>
      <c r="Z266">
        <f>'Ввод данных'!AC270</f>
        <v>0</v>
      </c>
      <c r="AA266">
        <f>'Ввод данных'!AD270</f>
        <v>0</v>
      </c>
      <c r="AB266" s="1" t="b">
        <f>IF('Ввод данных'!AE270=4,1,(IF('Ввод данных'!AE270=1,1,(IF('Ввод данных'!AE270=2,0,(IF('Ввод данных'!AE270=3,0)))))))</f>
        <v>0</v>
      </c>
      <c r="AC266">
        <f>'Ввод данных'!AF270</f>
        <v>0</v>
      </c>
      <c r="AD266">
        <f>'Ввод данных'!AG270</f>
        <v>0</v>
      </c>
      <c r="AE266" s="3" t="b">
        <f>IF('Ввод данных'!AH270=4,1,(IF('Ввод данных'!AH270=3,2,(IF('Ввод данных'!AH270=2,3,(IF('Ввод данных'!AH270=1,4)))))))</f>
        <v>0</v>
      </c>
      <c r="AF266">
        <f>'Ввод данных'!AI270</f>
        <v>0</v>
      </c>
      <c r="AG266">
        <f>'Ввод данных'!AJ270</f>
        <v>0</v>
      </c>
      <c r="AH266">
        <f>'Ввод данных'!AK270</f>
        <v>0</v>
      </c>
      <c r="AI266" s="3" t="b">
        <f>IF('Ввод данных'!AL270=4,1,(IF('Ввод данных'!AL270=3,2,(IF('Ввод данных'!AL270=2,3,(IF('Ввод данных'!AL270=1,4)))))))</f>
        <v>0</v>
      </c>
      <c r="AJ266">
        <f>'Ввод данных'!AM270</f>
        <v>0</v>
      </c>
      <c r="AK266">
        <f>'Ввод данных'!AN270</f>
        <v>0</v>
      </c>
      <c r="AL266">
        <f>'Ввод данных'!AO270</f>
        <v>0</v>
      </c>
      <c r="AM266">
        <f>'Ввод данных'!AP270</f>
        <v>0</v>
      </c>
      <c r="AN266">
        <f>'Ввод данных'!AQ270</f>
        <v>0</v>
      </c>
      <c r="AO266">
        <f>'Ввод данных'!AR270</f>
        <v>0</v>
      </c>
      <c r="AP266" s="1" t="b">
        <f>IF('Ввод данных'!AS270=4,1,(IF('Ввод данных'!AS270=1,1,(IF('Ввод данных'!AS270=2,0,(IF('Ввод данных'!AS270=3,0)))))))</f>
        <v>0</v>
      </c>
      <c r="AQ266">
        <f>'Ввод данных'!AT270</f>
        <v>0</v>
      </c>
      <c r="AR266">
        <f>'Ввод данных'!AU270</f>
        <v>0</v>
      </c>
      <c r="AS266" s="1" t="b">
        <f>IF('Ввод данных'!AV270=4,1,(IF('Ввод данных'!AV270=1,1,(IF('Ввод данных'!AV270=2,0,(IF('Ввод данных'!AV270=3,0)))))))</f>
        <v>0</v>
      </c>
      <c r="AT266" s="3" t="b">
        <f>IF('Ввод данных'!AW270=4,1,(IF('Ввод данных'!AW270=3,2,(IF('Ввод данных'!AW270=2,3,(IF('Ввод данных'!AW270=1,4)))))))</f>
        <v>0</v>
      </c>
      <c r="AU266">
        <f>'Ввод данных'!AX270</f>
        <v>0</v>
      </c>
      <c r="AV266">
        <f>'Ввод данных'!AY270</f>
        <v>0</v>
      </c>
      <c r="AW266">
        <f>'Ввод данных'!AZ270</f>
        <v>0</v>
      </c>
      <c r="AX266">
        <f>'Ввод данных'!BA270</f>
        <v>0</v>
      </c>
      <c r="AY266" s="3" t="b">
        <f>IF('Ввод данных'!BB270=4,1,(IF('Ввод данных'!BB270=3,2,(IF('Ввод данных'!BB270=2,3,(IF('Ввод данных'!BB270=1,4)))))))</f>
        <v>0</v>
      </c>
      <c r="AZ266">
        <f>'Ввод данных'!BC270</f>
        <v>0</v>
      </c>
      <c r="BA266" s="3" t="b">
        <f>IF('Ввод данных'!BD270=4,1,(IF('Ввод данных'!BD270=3,2,(IF('Ввод данных'!BD270=2,3,(IF('Ввод данных'!BD270=1,4)))))))</f>
        <v>0</v>
      </c>
      <c r="BB266">
        <f>'Ввод данных'!BE270</f>
        <v>0</v>
      </c>
      <c r="BC266">
        <f>'Ввод данных'!BF270</f>
        <v>0</v>
      </c>
      <c r="BD266" s="3" t="b">
        <f>IF('Ввод данных'!BG270=4,1,(IF('Ввод данных'!BG270=3,2,(IF('Ввод данных'!BG270=2,3,(IF('Ввод данных'!BG270=1,4)))))))</f>
        <v>0</v>
      </c>
      <c r="BE266" s="1" t="b">
        <f>IF('Ввод данных'!BH270=4,1,(IF('Ввод данных'!BH270=1,1,(IF('Ввод данных'!BH270=2,0,(IF('Ввод данных'!BH270=3,0)))))))</f>
        <v>0</v>
      </c>
      <c r="BF266" s="2">
        <f>'Ввод данных'!BI270</f>
        <v>0</v>
      </c>
      <c r="BG266">
        <f>'Ввод данных'!BJ270</f>
        <v>0</v>
      </c>
      <c r="BH266">
        <f>'Ввод данных'!BK270</f>
        <v>0</v>
      </c>
      <c r="BI266">
        <f>'Ввод данных'!BL270</f>
        <v>0</v>
      </c>
      <c r="BJ266">
        <f>'Ввод данных'!BM270</f>
        <v>0</v>
      </c>
      <c r="BK266">
        <f>'Ввод данных'!BN270</f>
        <v>0</v>
      </c>
      <c r="BL266">
        <f>'Ввод данных'!BO270</f>
        <v>0</v>
      </c>
      <c r="BM266" s="1" t="b">
        <f>IF('Ввод данных'!BP270=4,1,(IF('Ввод данных'!BP270=1,1,(IF('Ввод данных'!BP270=2,0,(IF('Ввод данных'!BP270=3,0)))))))</f>
        <v>0</v>
      </c>
      <c r="BN266">
        <f>'Ввод данных'!BQ270</f>
        <v>0</v>
      </c>
      <c r="BO266">
        <f>'Ввод данных'!BR270</f>
        <v>0</v>
      </c>
      <c r="BP266" s="3" t="b">
        <f>IF('Ввод данных'!BS270=4,1,(IF('Ввод данных'!BS270=3,2,(IF('Ввод данных'!BS270=2,3,(IF('Ввод данных'!BS270=1,4)))))))</f>
        <v>0</v>
      </c>
      <c r="BQ266">
        <f>'Ввод данных'!BT270</f>
        <v>0</v>
      </c>
      <c r="BR266">
        <f>'Ввод данных'!BU270</f>
        <v>0</v>
      </c>
      <c r="BS266">
        <f>'Ввод данных'!BV270</f>
        <v>0</v>
      </c>
      <c r="BT266" s="45">
        <f>'Ввод данных'!BH270</f>
        <v>0</v>
      </c>
      <c r="BU266" s="45">
        <f>'Ввод данных'!G270</f>
        <v>0</v>
      </c>
      <c r="BV266" s="45">
        <f>'Ввод данных'!AV270</f>
        <v>0</v>
      </c>
    </row>
    <row r="267" spans="1:74" x14ac:dyDescent="0.25">
      <c r="A267" s="3" t="b">
        <f>IF('Ввод данных'!D271=4,1,(IF('Ввод данных'!D271=3,2,(IF('Ввод данных'!D271=2,3,(IF('Ввод данных'!D271=1,4)))))))</f>
        <v>0</v>
      </c>
      <c r="B267">
        <f>'Ввод данных'!E271</f>
        <v>0</v>
      </c>
      <c r="C267">
        <f>'Ввод данных'!F271</f>
        <v>0</v>
      </c>
      <c r="D267" s="1" t="b">
        <f>IF('Ввод данных'!G271=4,1,(IF('Ввод данных'!G271=1,1,(IF('Ввод данных'!G271=2,0,(IF('Ввод данных'!G271=3,0)))))))</f>
        <v>0</v>
      </c>
      <c r="E267" s="3" t="b">
        <f>IF('Ввод данных'!H271=4,1,(IF('Ввод данных'!H271=3,2,(IF('Ввод данных'!H271=2,3,(IF('Ввод данных'!H271=1,4)))))))</f>
        <v>0</v>
      </c>
      <c r="F267">
        <f>'Ввод данных'!I271</f>
        <v>0</v>
      </c>
      <c r="G267">
        <f>'Ввод данных'!J271</f>
        <v>0</v>
      </c>
      <c r="H267">
        <f>'Ввод данных'!K271</f>
        <v>0</v>
      </c>
      <c r="I267">
        <f>'Ввод данных'!L271</f>
        <v>0</v>
      </c>
      <c r="J267">
        <f>'Ввод данных'!M271</f>
        <v>0</v>
      </c>
      <c r="K267">
        <f>'Ввод данных'!N271</f>
        <v>0</v>
      </c>
      <c r="L267">
        <f>'Ввод данных'!O271</f>
        <v>0</v>
      </c>
      <c r="M267">
        <f>'Ввод данных'!P271</f>
        <v>0</v>
      </c>
      <c r="N267">
        <f>'Ввод данных'!Q271</f>
        <v>0</v>
      </c>
      <c r="O267" s="2">
        <f>'Ввод данных'!R271</f>
        <v>0</v>
      </c>
      <c r="P267">
        <f>'Ввод данных'!S271</f>
        <v>0</v>
      </c>
      <c r="Q267" s="1" t="b">
        <f>IF('Ввод данных'!T271=4,1,(IF('Ввод данных'!T271=1,1,(IF('Ввод данных'!T271=2,0,(IF('Ввод данных'!T271=3,0)))))))</f>
        <v>0</v>
      </c>
      <c r="R267" s="3" t="b">
        <f>IF('Ввод данных'!U271=4,1,(IF('Ввод данных'!U271=3,2,(IF('Ввод данных'!U271=2,3,(IF('Ввод данных'!U271=1,4)))))))</f>
        <v>0</v>
      </c>
      <c r="S267">
        <f>'Ввод данных'!V271</f>
        <v>0</v>
      </c>
      <c r="T267">
        <f>'Ввод данных'!W271</f>
        <v>0</v>
      </c>
      <c r="U267" s="3" t="b">
        <f>IF('Ввод данных'!X271=4,1,(IF('Ввод данных'!X271=3,2,(IF('Ввод данных'!X271=2,3,(IF('Ввод данных'!X271=1,4)))))))</f>
        <v>0</v>
      </c>
      <c r="V267" s="3" t="b">
        <f>IF('Ввод данных'!Y271=4,1,(IF('Ввод данных'!Y271=3,2,(IF('Ввод данных'!Y271=2,3,(IF('Ввод данных'!Y271=1,4)))))))</f>
        <v>0</v>
      </c>
      <c r="W267" s="3" t="b">
        <f>IF('Ввод данных'!Z271=4,1,(IF('Ввод данных'!Z271=3,2,(IF('Ввод данных'!Z271=2,3,(IF('Ввод данных'!Z271=1,4)))))))</f>
        <v>0</v>
      </c>
      <c r="X267">
        <f>'Ввод данных'!AA271</f>
        <v>0</v>
      </c>
      <c r="Y267">
        <f>'Ввод данных'!AB271</f>
        <v>0</v>
      </c>
      <c r="Z267">
        <f>'Ввод данных'!AC271</f>
        <v>0</v>
      </c>
      <c r="AA267">
        <f>'Ввод данных'!AD271</f>
        <v>0</v>
      </c>
      <c r="AB267" s="1" t="b">
        <f>IF('Ввод данных'!AE271=4,1,(IF('Ввод данных'!AE271=1,1,(IF('Ввод данных'!AE271=2,0,(IF('Ввод данных'!AE271=3,0)))))))</f>
        <v>0</v>
      </c>
      <c r="AC267">
        <f>'Ввод данных'!AF271</f>
        <v>0</v>
      </c>
      <c r="AD267">
        <f>'Ввод данных'!AG271</f>
        <v>0</v>
      </c>
      <c r="AE267" s="3" t="b">
        <f>IF('Ввод данных'!AH271=4,1,(IF('Ввод данных'!AH271=3,2,(IF('Ввод данных'!AH271=2,3,(IF('Ввод данных'!AH271=1,4)))))))</f>
        <v>0</v>
      </c>
      <c r="AF267">
        <f>'Ввод данных'!AI271</f>
        <v>0</v>
      </c>
      <c r="AG267">
        <f>'Ввод данных'!AJ271</f>
        <v>0</v>
      </c>
      <c r="AH267">
        <f>'Ввод данных'!AK271</f>
        <v>0</v>
      </c>
      <c r="AI267" s="3" t="b">
        <f>IF('Ввод данных'!AL271=4,1,(IF('Ввод данных'!AL271=3,2,(IF('Ввод данных'!AL271=2,3,(IF('Ввод данных'!AL271=1,4)))))))</f>
        <v>0</v>
      </c>
      <c r="AJ267">
        <f>'Ввод данных'!AM271</f>
        <v>0</v>
      </c>
      <c r="AK267">
        <f>'Ввод данных'!AN271</f>
        <v>0</v>
      </c>
      <c r="AL267">
        <f>'Ввод данных'!AO271</f>
        <v>0</v>
      </c>
      <c r="AM267">
        <f>'Ввод данных'!AP271</f>
        <v>0</v>
      </c>
      <c r="AN267">
        <f>'Ввод данных'!AQ271</f>
        <v>0</v>
      </c>
      <c r="AO267">
        <f>'Ввод данных'!AR271</f>
        <v>0</v>
      </c>
      <c r="AP267" s="1" t="b">
        <f>IF('Ввод данных'!AS271=4,1,(IF('Ввод данных'!AS271=1,1,(IF('Ввод данных'!AS271=2,0,(IF('Ввод данных'!AS271=3,0)))))))</f>
        <v>0</v>
      </c>
      <c r="AQ267">
        <f>'Ввод данных'!AT271</f>
        <v>0</v>
      </c>
      <c r="AR267">
        <f>'Ввод данных'!AU271</f>
        <v>0</v>
      </c>
      <c r="AS267" s="1" t="b">
        <f>IF('Ввод данных'!AV271=4,1,(IF('Ввод данных'!AV271=1,1,(IF('Ввод данных'!AV271=2,0,(IF('Ввод данных'!AV271=3,0)))))))</f>
        <v>0</v>
      </c>
      <c r="AT267" s="3" t="b">
        <f>IF('Ввод данных'!AW271=4,1,(IF('Ввод данных'!AW271=3,2,(IF('Ввод данных'!AW271=2,3,(IF('Ввод данных'!AW271=1,4)))))))</f>
        <v>0</v>
      </c>
      <c r="AU267">
        <f>'Ввод данных'!AX271</f>
        <v>0</v>
      </c>
      <c r="AV267">
        <f>'Ввод данных'!AY271</f>
        <v>0</v>
      </c>
      <c r="AW267">
        <f>'Ввод данных'!AZ271</f>
        <v>0</v>
      </c>
      <c r="AX267">
        <f>'Ввод данных'!BA271</f>
        <v>0</v>
      </c>
      <c r="AY267" s="3" t="b">
        <f>IF('Ввод данных'!BB271=4,1,(IF('Ввод данных'!BB271=3,2,(IF('Ввод данных'!BB271=2,3,(IF('Ввод данных'!BB271=1,4)))))))</f>
        <v>0</v>
      </c>
      <c r="AZ267">
        <f>'Ввод данных'!BC271</f>
        <v>0</v>
      </c>
      <c r="BA267" s="3" t="b">
        <f>IF('Ввод данных'!BD271=4,1,(IF('Ввод данных'!BD271=3,2,(IF('Ввод данных'!BD271=2,3,(IF('Ввод данных'!BD271=1,4)))))))</f>
        <v>0</v>
      </c>
      <c r="BB267">
        <f>'Ввод данных'!BE271</f>
        <v>0</v>
      </c>
      <c r="BC267">
        <f>'Ввод данных'!BF271</f>
        <v>0</v>
      </c>
      <c r="BD267" s="3" t="b">
        <f>IF('Ввод данных'!BG271=4,1,(IF('Ввод данных'!BG271=3,2,(IF('Ввод данных'!BG271=2,3,(IF('Ввод данных'!BG271=1,4)))))))</f>
        <v>0</v>
      </c>
      <c r="BE267" s="1" t="b">
        <f>IF('Ввод данных'!BH271=4,1,(IF('Ввод данных'!BH271=1,1,(IF('Ввод данных'!BH271=2,0,(IF('Ввод данных'!BH271=3,0)))))))</f>
        <v>0</v>
      </c>
      <c r="BF267" s="2">
        <f>'Ввод данных'!BI271</f>
        <v>0</v>
      </c>
      <c r="BG267">
        <f>'Ввод данных'!BJ271</f>
        <v>0</v>
      </c>
      <c r="BH267">
        <f>'Ввод данных'!BK271</f>
        <v>0</v>
      </c>
      <c r="BI267">
        <f>'Ввод данных'!BL271</f>
        <v>0</v>
      </c>
      <c r="BJ267">
        <f>'Ввод данных'!BM271</f>
        <v>0</v>
      </c>
      <c r="BK267">
        <f>'Ввод данных'!BN271</f>
        <v>0</v>
      </c>
      <c r="BL267">
        <f>'Ввод данных'!BO271</f>
        <v>0</v>
      </c>
      <c r="BM267" s="1" t="b">
        <f>IF('Ввод данных'!BP271=4,1,(IF('Ввод данных'!BP271=1,1,(IF('Ввод данных'!BP271=2,0,(IF('Ввод данных'!BP271=3,0)))))))</f>
        <v>0</v>
      </c>
      <c r="BN267">
        <f>'Ввод данных'!BQ271</f>
        <v>0</v>
      </c>
      <c r="BO267">
        <f>'Ввод данных'!BR271</f>
        <v>0</v>
      </c>
      <c r="BP267" s="3" t="b">
        <f>IF('Ввод данных'!BS271=4,1,(IF('Ввод данных'!BS271=3,2,(IF('Ввод данных'!BS271=2,3,(IF('Ввод данных'!BS271=1,4)))))))</f>
        <v>0</v>
      </c>
      <c r="BQ267">
        <f>'Ввод данных'!BT271</f>
        <v>0</v>
      </c>
      <c r="BR267">
        <f>'Ввод данных'!BU271</f>
        <v>0</v>
      </c>
      <c r="BS267">
        <f>'Ввод данных'!BV271</f>
        <v>0</v>
      </c>
      <c r="BT267" s="45">
        <f>'Ввод данных'!BH271</f>
        <v>0</v>
      </c>
      <c r="BU267" s="45">
        <f>'Ввод данных'!G271</f>
        <v>0</v>
      </c>
      <c r="BV267" s="45">
        <f>'Ввод данных'!AV271</f>
        <v>0</v>
      </c>
    </row>
    <row r="268" spans="1:74" x14ac:dyDescent="0.25">
      <c r="A268" s="3" t="b">
        <f>IF('Ввод данных'!D272=4,1,(IF('Ввод данных'!D272=3,2,(IF('Ввод данных'!D272=2,3,(IF('Ввод данных'!D272=1,4)))))))</f>
        <v>0</v>
      </c>
      <c r="B268">
        <f>'Ввод данных'!E272</f>
        <v>0</v>
      </c>
      <c r="C268">
        <f>'Ввод данных'!F272</f>
        <v>0</v>
      </c>
      <c r="D268" s="1" t="b">
        <f>IF('Ввод данных'!G272=4,1,(IF('Ввод данных'!G272=1,1,(IF('Ввод данных'!G272=2,0,(IF('Ввод данных'!G272=3,0)))))))</f>
        <v>0</v>
      </c>
      <c r="E268" s="3" t="b">
        <f>IF('Ввод данных'!H272=4,1,(IF('Ввод данных'!H272=3,2,(IF('Ввод данных'!H272=2,3,(IF('Ввод данных'!H272=1,4)))))))</f>
        <v>0</v>
      </c>
      <c r="F268">
        <f>'Ввод данных'!I272</f>
        <v>0</v>
      </c>
      <c r="G268">
        <f>'Ввод данных'!J272</f>
        <v>0</v>
      </c>
      <c r="H268">
        <f>'Ввод данных'!K272</f>
        <v>0</v>
      </c>
      <c r="I268">
        <f>'Ввод данных'!L272</f>
        <v>0</v>
      </c>
      <c r="J268">
        <f>'Ввод данных'!M272</f>
        <v>0</v>
      </c>
      <c r="K268">
        <f>'Ввод данных'!N272</f>
        <v>0</v>
      </c>
      <c r="L268">
        <f>'Ввод данных'!O272</f>
        <v>0</v>
      </c>
      <c r="M268">
        <f>'Ввод данных'!P272</f>
        <v>0</v>
      </c>
      <c r="N268">
        <f>'Ввод данных'!Q272</f>
        <v>0</v>
      </c>
      <c r="O268" s="2">
        <f>'Ввод данных'!R272</f>
        <v>0</v>
      </c>
      <c r="P268">
        <f>'Ввод данных'!S272</f>
        <v>0</v>
      </c>
      <c r="Q268" s="1" t="b">
        <f>IF('Ввод данных'!T272=4,1,(IF('Ввод данных'!T272=1,1,(IF('Ввод данных'!T272=2,0,(IF('Ввод данных'!T272=3,0)))))))</f>
        <v>0</v>
      </c>
      <c r="R268" s="3" t="b">
        <f>IF('Ввод данных'!U272=4,1,(IF('Ввод данных'!U272=3,2,(IF('Ввод данных'!U272=2,3,(IF('Ввод данных'!U272=1,4)))))))</f>
        <v>0</v>
      </c>
      <c r="S268">
        <f>'Ввод данных'!V272</f>
        <v>0</v>
      </c>
      <c r="T268">
        <f>'Ввод данных'!W272</f>
        <v>0</v>
      </c>
      <c r="U268" s="3" t="b">
        <f>IF('Ввод данных'!X272=4,1,(IF('Ввод данных'!X272=3,2,(IF('Ввод данных'!X272=2,3,(IF('Ввод данных'!X272=1,4)))))))</f>
        <v>0</v>
      </c>
      <c r="V268" s="3" t="b">
        <f>IF('Ввод данных'!Y272=4,1,(IF('Ввод данных'!Y272=3,2,(IF('Ввод данных'!Y272=2,3,(IF('Ввод данных'!Y272=1,4)))))))</f>
        <v>0</v>
      </c>
      <c r="W268" s="3" t="b">
        <f>IF('Ввод данных'!Z272=4,1,(IF('Ввод данных'!Z272=3,2,(IF('Ввод данных'!Z272=2,3,(IF('Ввод данных'!Z272=1,4)))))))</f>
        <v>0</v>
      </c>
      <c r="X268">
        <f>'Ввод данных'!AA272</f>
        <v>0</v>
      </c>
      <c r="Y268">
        <f>'Ввод данных'!AB272</f>
        <v>0</v>
      </c>
      <c r="Z268">
        <f>'Ввод данных'!AC272</f>
        <v>0</v>
      </c>
      <c r="AA268">
        <f>'Ввод данных'!AD272</f>
        <v>0</v>
      </c>
      <c r="AB268" s="1" t="b">
        <f>IF('Ввод данных'!AE272=4,1,(IF('Ввод данных'!AE272=1,1,(IF('Ввод данных'!AE272=2,0,(IF('Ввод данных'!AE272=3,0)))))))</f>
        <v>0</v>
      </c>
      <c r="AC268">
        <f>'Ввод данных'!AF272</f>
        <v>0</v>
      </c>
      <c r="AD268">
        <f>'Ввод данных'!AG272</f>
        <v>0</v>
      </c>
      <c r="AE268" s="3" t="b">
        <f>IF('Ввод данных'!AH272=4,1,(IF('Ввод данных'!AH272=3,2,(IF('Ввод данных'!AH272=2,3,(IF('Ввод данных'!AH272=1,4)))))))</f>
        <v>0</v>
      </c>
      <c r="AF268">
        <f>'Ввод данных'!AI272</f>
        <v>0</v>
      </c>
      <c r="AG268">
        <f>'Ввод данных'!AJ272</f>
        <v>0</v>
      </c>
      <c r="AH268">
        <f>'Ввод данных'!AK272</f>
        <v>0</v>
      </c>
      <c r="AI268" s="3" t="b">
        <f>IF('Ввод данных'!AL272=4,1,(IF('Ввод данных'!AL272=3,2,(IF('Ввод данных'!AL272=2,3,(IF('Ввод данных'!AL272=1,4)))))))</f>
        <v>0</v>
      </c>
      <c r="AJ268">
        <f>'Ввод данных'!AM272</f>
        <v>0</v>
      </c>
      <c r="AK268">
        <f>'Ввод данных'!AN272</f>
        <v>0</v>
      </c>
      <c r="AL268">
        <f>'Ввод данных'!AO272</f>
        <v>0</v>
      </c>
      <c r="AM268">
        <f>'Ввод данных'!AP272</f>
        <v>0</v>
      </c>
      <c r="AN268">
        <f>'Ввод данных'!AQ272</f>
        <v>0</v>
      </c>
      <c r="AO268">
        <f>'Ввод данных'!AR272</f>
        <v>0</v>
      </c>
      <c r="AP268" s="1" t="b">
        <f>IF('Ввод данных'!AS272=4,1,(IF('Ввод данных'!AS272=1,1,(IF('Ввод данных'!AS272=2,0,(IF('Ввод данных'!AS272=3,0)))))))</f>
        <v>0</v>
      </c>
      <c r="AQ268">
        <f>'Ввод данных'!AT272</f>
        <v>0</v>
      </c>
      <c r="AR268">
        <f>'Ввод данных'!AU272</f>
        <v>0</v>
      </c>
      <c r="AS268" s="1" t="b">
        <f>IF('Ввод данных'!AV272=4,1,(IF('Ввод данных'!AV272=1,1,(IF('Ввод данных'!AV272=2,0,(IF('Ввод данных'!AV272=3,0)))))))</f>
        <v>0</v>
      </c>
      <c r="AT268" s="3" t="b">
        <f>IF('Ввод данных'!AW272=4,1,(IF('Ввод данных'!AW272=3,2,(IF('Ввод данных'!AW272=2,3,(IF('Ввод данных'!AW272=1,4)))))))</f>
        <v>0</v>
      </c>
      <c r="AU268">
        <f>'Ввод данных'!AX272</f>
        <v>0</v>
      </c>
      <c r="AV268">
        <f>'Ввод данных'!AY272</f>
        <v>0</v>
      </c>
      <c r="AW268">
        <f>'Ввод данных'!AZ272</f>
        <v>0</v>
      </c>
      <c r="AX268">
        <f>'Ввод данных'!BA272</f>
        <v>0</v>
      </c>
      <c r="AY268" s="3" t="b">
        <f>IF('Ввод данных'!BB272=4,1,(IF('Ввод данных'!BB272=3,2,(IF('Ввод данных'!BB272=2,3,(IF('Ввод данных'!BB272=1,4)))))))</f>
        <v>0</v>
      </c>
      <c r="AZ268">
        <f>'Ввод данных'!BC272</f>
        <v>0</v>
      </c>
      <c r="BA268" s="3" t="b">
        <f>IF('Ввод данных'!BD272=4,1,(IF('Ввод данных'!BD272=3,2,(IF('Ввод данных'!BD272=2,3,(IF('Ввод данных'!BD272=1,4)))))))</f>
        <v>0</v>
      </c>
      <c r="BB268">
        <f>'Ввод данных'!BE272</f>
        <v>0</v>
      </c>
      <c r="BC268">
        <f>'Ввод данных'!BF272</f>
        <v>0</v>
      </c>
      <c r="BD268" s="3" t="b">
        <f>IF('Ввод данных'!BG272=4,1,(IF('Ввод данных'!BG272=3,2,(IF('Ввод данных'!BG272=2,3,(IF('Ввод данных'!BG272=1,4)))))))</f>
        <v>0</v>
      </c>
      <c r="BE268" s="1" t="b">
        <f>IF('Ввод данных'!BH272=4,1,(IF('Ввод данных'!BH272=1,1,(IF('Ввод данных'!BH272=2,0,(IF('Ввод данных'!BH272=3,0)))))))</f>
        <v>0</v>
      </c>
      <c r="BF268" s="2">
        <f>'Ввод данных'!BI272</f>
        <v>0</v>
      </c>
      <c r="BG268">
        <f>'Ввод данных'!BJ272</f>
        <v>0</v>
      </c>
      <c r="BH268">
        <f>'Ввод данных'!BK272</f>
        <v>0</v>
      </c>
      <c r="BI268">
        <f>'Ввод данных'!BL272</f>
        <v>0</v>
      </c>
      <c r="BJ268">
        <f>'Ввод данных'!BM272</f>
        <v>0</v>
      </c>
      <c r="BK268">
        <f>'Ввод данных'!BN272</f>
        <v>0</v>
      </c>
      <c r="BL268">
        <f>'Ввод данных'!BO272</f>
        <v>0</v>
      </c>
      <c r="BM268" s="1" t="b">
        <f>IF('Ввод данных'!BP272=4,1,(IF('Ввод данных'!BP272=1,1,(IF('Ввод данных'!BP272=2,0,(IF('Ввод данных'!BP272=3,0)))))))</f>
        <v>0</v>
      </c>
      <c r="BN268">
        <f>'Ввод данных'!BQ272</f>
        <v>0</v>
      </c>
      <c r="BO268">
        <f>'Ввод данных'!BR272</f>
        <v>0</v>
      </c>
      <c r="BP268" s="3" t="b">
        <f>IF('Ввод данных'!BS272=4,1,(IF('Ввод данных'!BS272=3,2,(IF('Ввод данных'!BS272=2,3,(IF('Ввод данных'!BS272=1,4)))))))</f>
        <v>0</v>
      </c>
      <c r="BQ268">
        <f>'Ввод данных'!BT272</f>
        <v>0</v>
      </c>
      <c r="BR268">
        <f>'Ввод данных'!BU272</f>
        <v>0</v>
      </c>
      <c r="BS268">
        <f>'Ввод данных'!BV272</f>
        <v>0</v>
      </c>
      <c r="BT268" s="45">
        <f>'Ввод данных'!BH272</f>
        <v>0</v>
      </c>
      <c r="BU268" s="45">
        <f>'Ввод данных'!G272</f>
        <v>0</v>
      </c>
      <c r="BV268" s="45">
        <f>'Ввод данных'!AV272</f>
        <v>0</v>
      </c>
    </row>
    <row r="269" spans="1:74" x14ac:dyDescent="0.25">
      <c r="A269" s="3" t="b">
        <f>IF('Ввод данных'!D273=4,1,(IF('Ввод данных'!D273=3,2,(IF('Ввод данных'!D273=2,3,(IF('Ввод данных'!D273=1,4)))))))</f>
        <v>0</v>
      </c>
      <c r="B269">
        <f>'Ввод данных'!E273</f>
        <v>0</v>
      </c>
      <c r="C269">
        <f>'Ввод данных'!F273</f>
        <v>0</v>
      </c>
      <c r="D269" s="1" t="b">
        <f>IF('Ввод данных'!G273=4,1,(IF('Ввод данных'!G273=1,1,(IF('Ввод данных'!G273=2,0,(IF('Ввод данных'!G273=3,0)))))))</f>
        <v>0</v>
      </c>
      <c r="E269" s="3" t="b">
        <f>IF('Ввод данных'!H273=4,1,(IF('Ввод данных'!H273=3,2,(IF('Ввод данных'!H273=2,3,(IF('Ввод данных'!H273=1,4)))))))</f>
        <v>0</v>
      </c>
      <c r="F269">
        <f>'Ввод данных'!I273</f>
        <v>0</v>
      </c>
      <c r="G269">
        <f>'Ввод данных'!J273</f>
        <v>0</v>
      </c>
      <c r="H269">
        <f>'Ввод данных'!K273</f>
        <v>0</v>
      </c>
      <c r="I269">
        <f>'Ввод данных'!L273</f>
        <v>0</v>
      </c>
      <c r="J269">
        <f>'Ввод данных'!M273</f>
        <v>0</v>
      </c>
      <c r="K269">
        <f>'Ввод данных'!N273</f>
        <v>0</v>
      </c>
      <c r="L269">
        <f>'Ввод данных'!O273</f>
        <v>0</v>
      </c>
      <c r="M269">
        <f>'Ввод данных'!P273</f>
        <v>0</v>
      </c>
      <c r="N269">
        <f>'Ввод данных'!Q273</f>
        <v>0</v>
      </c>
      <c r="O269" s="2">
        <f>'Ввод данных'!R273</f>
        <v>0</v>
      </c>
      <c r="P269">
        <f>'Ввод данных'!S273</f>
        <v>0</v>
      </c>
      <c r="Q269" s="1" t="b">
        <f>IF('Ввод данных'!T273=4,1,(IF('Ввод данных'!T273=1,1,(IF('Ввод данных'!T273=2,0,(IF('Ввод данных'!T273=3,0)))))))</f>
        <v>0</v>
      </c>
      <c r="R269" s="3" t="b">
        <f>IF('Ввод данных'!U273=4,1,(IF('Ввод данных'!U273=3,2,(IF('Ввод данных'!U273=2,3,(IF('Ввод данных'!U273=1,4)))))))</f>
        <v>0</v>
      </c>
      <c r="S269">
        <f>'Ввод данных'!V273</f>
        <v>0</v>
      </c>
      <c r="T269">
        <f>'Ввод данных'!W273</f>
        <v>0</v>
      </c>
      <c r="U269" s="3" t="b">
        <f>IF('Ввод данных'!X273=4,1,(IF('Ввод данных'!X273=3,2,(IF('Ввод данных'!X273=2,3,(IF('Ввод данных'!X273=1,4)))))))</f>
        <v>0</v>
      </c>
      <c r="V269" s="3" t="b">
        <f>IF('Ввод данных'!Y273=4,1,(IF('Ввод данных'!Y273=3,2,(IF('Ввод данных'!Y273=2,3,(IF('Ввод данных'!Y273=1,4)))))))</f>
        <v>0</v>
      </c>
      <c r="W269" s="3" t="b">
        <f>IF('Ввод данных'!Z273=4,1,(IF('Ввод данных'!Z273=3,2,(IF('Ввод данных'!Z273=2,3,(IF('Ввод данных'!Z273=1,4)))))))</f>
        <v>0</v>
      </c>
      <c r="X269">
        <f>'Ввод данных'!AA273</f>
        <v>0</v>
      </c>
      <c r="Y269">
        <f>'Ввод данных'!AB273</f>
        <v>0</v>
      </c>
      <c r="Z269">
        <f>'Ввод данных'!AC273</f>
        <v>0</v>
      </c>
      <c r="AA269">
        <f>'Ввод данных'!AD273</f>
        <v>0</v>
      </c>
      <c r="AB269" s="1" t="b">
        <f>IF('Ввод данных'!AE273=4,1,(IF('Ввод данных'!AE273=1,1,(IF('Ввод данных'!AE273=2,0,(IF('Ввод данных'!AE273=3,0)))))))</f>
        <v>0</v>
      </c>
      <c r="AC269">
        <f>'Ввод данных'!AF273</f>
        <v>0</v>
      </c>
      <c r="AD269">
        <f>'Ввод данных'!AG273</f>
        <v>0</v>
      </c>
      <c r="AE269" s="3" t="b">
        <f>IF('Ввод данных'!AH273=4,1,(IF('Ввод данных'!AH273=3,2,(IF('Ввод данных'!AH273=2,3,(IF('Ввод данных'!AH273=1,4)))))))</f>
        <v>0</v>
      </c>
      <c r="AF269">
        <f>'Ввод данных'!AI273</f>
        <v>0</v>
      </c>
      <c r="AG269">
        <f>'Ввод данных'!AJ273</f>
        <v>0</v>
      </c>
      <c r="AH269">
        <f>'Ввод данных'!AK273</f>
        <v>0</v>
      </c>
      <c r="AI269" s="3" t="b">
        <f>IF('Ввод данных'!AL273=4,1,(IF('Ввод данных'!AL273=3,2,(IF('Ввод данных'!AL273=2,3,(IF('Ввод данных'!AL273=1,4)))))))</f>
        <v>0</v>
      </c>
      <c r="AJ269">
        <f>'Ввод данных'!AM273</f>
        <v>0</v>
      </c>
      <c r="AK269">
        <f>'Ввод данных'!AN273</f>
        <v>0</v>
      </c>
      <c r="AL269">
        <f>'Ввод данных'!AO273</f>
        <v>0</v>
      </c>
      <c r="AM269">
        <f>'Ввод данных'!AP273</f>
        <v>0</v>
      </c>
      <c r="AN269">
        <f>'Ввод данных'!AQ273</f>
        <v>0</v>
      </c>
      <c r="AO269">
        <f>'Ввод данных'!AR273</f>
        <v>0</v>
      </c>
      <c r="AP269" s="1" t="b">
        <f>IF('Ввод данных'!AS273=4,1,(IF('Ввод данных'!AS273=1,1,(IF('Ввод данных'!AS273=2,0,(IF('Ввод данных'!AS273=3,0)))))))</f>
        <v>0</v>
      </c>
      <c r="AQ269">
        <f>'Ввод данных'!AT273</f>
        <v>0</v>
      </c>
      <c r="AR269">
        <f>'Ввод данных'!AU273</f>
        <v>0</v>
      </c>
      <c r="AS269" s="1" t="b">
        <f>IF('Ввод данных'!AV273=4,1,(IF('Ввод данных'!AV273=1,1,(IF('Ввод данных'!AV273=2,0,(IF('Ввод данных'!AV273=3,0)))))))</f>
        <v>0</v>
      </c>
      <c r="AT269" s="3" t="b">
        <f>IF('Ввод данных'!AW273=4,1,(IF('Ввод данных'!AW273=3,2,(IF('Ввод данных'!AW273=2,3,(IF('Ввод данных'!AW273=1,4)))))))</f>
        <v>0</v>
      </c>
      <c r="AU269">
        <f>'Ввод данных'!AX273</f>
        <v>0</v>
      </c>
      <c r="AV269">
        <f>'Ввод данных'!AY273</f>
        <v>0</v>
      </c>
      <c r="AW269">
        <f>'Ввод данных'!AZ273</f>
        <v>0</v>
      </c>
      <c r="AX269">
        <f>'Ввод данных'!BA273</f>
        <v>0</v>
      </c>
      <c r="AY269" s="3" t="b">
        <f>IF('Ввод данных'!BB273=4,1,(IF('Ввод данных'!BB273=3,2,(IF('Ввод данных'!BB273=2,3,(IF('Ввод данных'!BB273=1,4)))))))</f>
        <v>0</v>
      </c>
      <c r="AZ269">
        <f>'Ввод данных'!BC273</f>
        <v>0</v>
      </c>
      <c r="BA269" s="3" t="b">
        <f>IF('Ввод данных'!BD273=4,1,(IF('Ввод данных'!BD273=3,2,(IF('Ввод данных'!BD273=2,3,(IF('Ввод данных'!BD273=1,4)))))))</f>
        <v>0</v>
      </c>
      <c r="BB269">
        <f>'Ввод данных'!BE273</f>
        <v>0</v>
      </c>
      <c r="BC269">
        <f>'Ввод данных'!BF273</f>
        <v>0</v>
      </c>
      <c r="BD269" s="3" t="b">
        <f>IF('Ввод данных'!BG273=4,1,(IF('Ввод данных'!BG273=3,2,(IF('Ввод данных'!BG273=2,3,(IF('Ввод данных'!BG273=1,4)))))))</f>
        <v>0</v>
      </c>
      <c r="BE269" s="1" t="b">
        <f>IF('Ввод данных'!BH273=4,1,(IF('Ввод данных'!BH273=1,1,(IF('Ввод данных'!BH273=2,0,(IF('Ввод данных'!BH273=3,0)))))))</f>
        <v>0</v>
      </c>
      <c r="BF269" s="2">
        <f>'Ввод данных'!BI273</f>
        <v>0</v>
      </c>
      <c r="BG269">
        <f>'Ввод данных'!BJ273</f>
        <v>0</v>
      </c>
      <c r="BH269">
        <f>'Ввод данных'!BK273</f>
        <v>0</v>
      </c>
      <c r="BI269">
        <f>'Ввод данных'!BL273</f>
        <v>0</v>
      </c>
      <c r="BJ269">
        <f>'Ввод данных'!BM273</f>
        <v>0</v>
      </c>
      <c r="BK269">
        <f>'Ввод данных'!BN273</f>
        <v>0</v>
      </c>
      <c r="BL269">
        <f>'Ввод данных'!BO273</f>
        <v>0</v>
      </c>
      <c r="BM269" s="1" t="b">
        <f>IF('Ввод данных'!BP273=4,1,(IF('Ввод данных'!BP273=1,1,(IF('Ввод данных'!BP273=2,0,(IF('Ввод данных'!BP273=3,0)))))))</f>
        <v>0</v>
      </c>
      <c r="BN269">
        <f>'Ввод данных'!BQ273</f>
        <v>0</v>
      </c>
      <c r="BO269">
        <f>'Ввод данных'!BR273</f>
        <v>0</v>
      </c>
      <c r="BP269" s="3" t="b">
        <f>IF('Ввод данных'!BS273=4,1,(IF('Ввод данных'!BS273=3,2,(IF('Ввод данных'!BS273=2,3,(IF('Ввод данных'!BS273=1,4)))))))</f>
        <v>0</v>
      </c>
      <c r="BQ269">
        <f>'Ввод данных'!BT273</f>
        <v>0</v>
      </c>
      <c r="BR269">
        <f>'Ввод данных'!BU273</f>
        <v>0</v>
      </c>
      <c r="BS269">
        <f>'Ввод данных'!BV273</f>
        <v>0</v>
      </c>
      <c r="BT269" s="45">
        <f>'Ввод данных'!BH273</f>
        <v>0</v>
      </c>
      <c r="BU269" s="45">
        <f>'Ввод данных'!G273</f>
        <v>0</v>
      </c>
      <c r="BV269" s="45">
        <f>'Ввод данных'!AV273</f>
        <v>0</v>
      </c>
    </row>
    <row r="270" spans="1:74" x14ac:dyDescent="0.25">
      <c r="A270" s="3" t="b">
        <f>IF('Ввод данных'!D274=4,1,(IF('Ввод данных'!D274=3,2,(IF('Ввод данных'!D274=2,3,(IF('Ввод данных'!D274=1,4)))))))</f>
        <v>0</v>
      </c>
      <c r="B270">
        <f>'Ввод данных'!E274</f>
        <v>0</v>
      </c>
      <c r="C270">
        <f>'Ввод данных'!F274</f>
        <v>0</v>
      </c>
      <c r="D270" s="1" t="b">
        <f>IF('Ввод данных'!G274=4,1,(IF('Ввод данных'!G274=1,1,(IF('Ввод данных'!G274=2,0,(IF('Ввод данных'!G274=3,0)))))))</f>
        <v>0</v>
      </c>
      <c r="E270" s="3" t="b">
        <f>IF('Ввод данных'!H274=4,1,(IF('Ввод данных'!H274=3,2,(IF('Ввод данных'!H274=2,3,(IF('Ввод данных'!H274=1,4)))))))</f>
        <v>0</v>
      </c>
      <c r="F270">
        <f>'Ввод данных'!I274</f>
        <v>0</v>
      </c>
      <c r="G270">
        <f>'Ввод данных'!J274</f>
        <v>0</v>
      </c>
      <c r="H270">
        <f>'Ввод данных'!K274</f>
        <v>0</v>
      </c>
      <c r="I270">
        <f>'Ввод данных'!L274</f>
        <v>0</v>
      </c>
      <c r="J270">
        <f>'Ввод данных'!M274</f>
        <v>0</v>
      </c>
      <c r="K270">
        <f>'Ввод данных'!N274</f>
        <v>0</v>
      </c>
      <c r="L270">
        <f>'Ввод данных'!O274</f>
        <v>0</v>
      </c>
      <c r="M270">
        <f>'Ввод данных'!P274</f>
        <v>0</v>
      </c>
      <c r="N270">
        <f>'Ввод данных'!Q274</f>
        <v>0</v>
      </c>
      <c r="O270" s="2">
        <f>'Ввод данных'!R274</f>
        <v>0</v>
      </c>
      <c r="P270">
        <f>'Ввод данных'!S274</f>
        <v>0</v>
      </c>
      <c r="Q270" s="1" t="b">
        <f>IF('Ввод данных'!T274=4,1,(IF('Ввод данных'!T274=1,1,(IF('Ввод данных'!T274=2,0,(IF('Ввод данных'!T274=3,0)))))))</f>
        <v>0</v>
      </c>
      <c r="R270" s="3" t="b">
        <f>IF('Ввод данных'!U274=4,1,(IF('Ввод данных'!U274=3,2,(IF('Ввод данных'!U274=2,3,(IF('Ввод данных'!U274=1,4)))))))</f>
        <v>0</v>
      </c>
      <c r="S270">
        <f>'Ввод данных'!V274</f>
        <v>0</v>
      </c>
      <c r="T270">
        <f>'Ввод данных'!W274</f>
        <v>0</v>
      </c>
      <c r="U270" s="3" t="b">
        <f>IF('Ввод данных'!X274=4,1,(IF('Ввод данных'!X274=3,2,(IF('Ввод данных'!X274=2,3,(IF('Ввод данных'!X274=1,4)))))))</f>
        <v>0</v>
      </c>
      <c r="V270" s="3" t="b">
        <f>IF('Ввод данных'!Y274=4,1,(IF('Ввод данных'!Y274=3,2,(IF('Ввод данных'!Y274=2,3,(IF('Ввод данных'!Y274=1,4)))))))</f>
        <v>0</v>
      </c>
      <c r="W270" s="3" t="b">
        <f>IF('Ввод данных'!Z274=4,1,(IF('Ввод данных'!Z274=3,2,(IF('Ввод данных'!Z274=2,3,(IF('Ввод данных'!Z274=1,4)))))))</f>
        <v>0</v>
      </c>
      <c r="X270">
        <f>'Ввод данных'!AA274</f>
        <v>0</v>
      </c>
      <c r="Y270">
        <f>'Ввод данных'!AB274</f>
        <v>0</v>
      </c>
      <c r="Z270">
        <f>'Ввод данных'!AC274</f>
        <v>0</v>
      </c>
      <c r="AA270">
        <f>'Ввод данных'!AD274</f>
        <v>0</v>
      </c>
      <c r="AB270" s="1" t="b">
        <f>IF('Ввод данных'!AE274=4,1,(IF('Ввод данных'!AE274=1,1,(IF('Ввод данных'!AE274=2,0,(IF('Ввод данных'!AE274=3,0)))))))</f>
        <v>0</v>
      </c>
      <c r="AC270">
        <f>'Ввод данных'!AF274</f>
        <v>0</v>
      </c>
      <c r="AD270">
        <f>'Ввод данных'!AG274</f>
        <v>0</v>
      </c>
      <c r="AE270" s="3" t="b">
        <f>IF('Ввод данных'!AH274=4,1,(IF('Ввод данных'!AH274=3,2,(IF('Ввод данных'!AH274=2,3,(IF('Ввод данных'!AH274=1,4)))))))</f>
        <v>0</v>
      </c>
      <c r="AF270">
        <f>'Ввод данных'!AI274</f>
        <v>0</v>
      </c>
      <c r="AG270">
        <f>'Ввод данных'!AJ274</f>
        <v>0</v>
      </c>
      <c r="AH270">
        <f>'Ввод данных'!AK274</f>
        <v>0</v>
      </c>
      <c r="AI270" s="3" t="b">
        <f>IF('Ввод данных'!AL274=4,1,(IF('Ввод данных'!AL274=3,2,(IF('Ввод данных'!AL274=2,3,(IF('Ввод данных'!AL274=1,4)))))))</f>
        <v>0</v>
      </c>
      <c r="AJ270">
        <f>'Ввод данных'!AM274</f>
        <v>0</v>
      </c>
      <c r="AK270">
        <f>'Ввод данных'!AN274</f>
        <v>0</v>
      </c>
      <c r="AL270">
        <f>'Ввод данных'!AO274</f>
        <v>0</v>
      </c>
      <c r="AM270">
        <f>'Ввод данных'!AP274</f>
        <v>0</v>
      </c>
      <c r="AN270">
        <f>'Ввод данных'!AQ274</f>
        <v>0</v>
      </c>
      <c r="AO270">
        <f>'Ввод данных'!AR274</f>
        <v>0</v>
      </c>
      <c r="AP270" s="1" t="b">
        <f>IF('Ввод данных'!AS274=4,1,(IF('Ввод данных'!AS274=1,1,(IF('Ввод данных'!AS274=2,0,(IF('Ввод данных'!AS274=3,0)))))))</f>
        <v>0</v>
      </c>
      <c r="AQ270">
        <f>'Ввод данных'!AT274</f>
        <v>0</v>
      </c>
      <c r="AR270">
        <f>'Ввод данных'!AU274</f>
        <v>0</v>
      </c>
      <c r="AS270" s="1" t="b">
        <f>IF('Ввод данных'!AV274=4,1,(IF('Ввод данных'!AV274=1,1,(IF('Ввод данных'!AV274=2,0,(IF('Ввод данных'!AV274=3,0)))))))</f>
        <v>0</v>
      </c>
      <c r="AT270" s="3" t="b">
        <f>IF('Ввод данных'!AW274=4,1,(IF('Ввод данных'!AW274=3,2,(IF('Ввод данных'!AW274=2,3,(IF('Ввод данных'!AW274=1,4)))))))</f>
        <v>0</v>
      </c>
      <c r="AU270">
        <f>'Ввод данных'!AX274</f>
        <v>0</v>
      </c>
      <c r="AV270">
        <f>'Ввод данных'!AY274</f>
        <v>0</v>
      </c>
      <c r="AW270">
        <f>'Ввод данных'!AZ274</f>
        <v>0</v>
      </c>
      <c r="AX270">
        <f>'Ввод данных'!BA274</f>
        <v>0</v>
      </c>
      <c r="AY270" s="3" t="b">
        <f>IF('Ввод данных'!BB274=4,1,(IF('Ввод данных'!BB274=3,2,(IF('Ввод данных'!BB274=2,3,(IF('Ввод данных'!BB274=1,4)))))))</f>
        <v>0</v>
      </c>
      <c r="AZ270">
        <f>'Ввод данных'!BC274</f>
        <v>0</v>
      </c>
      <c r="BA270" s="3" t="b">
        <f>IF('Ввод данных'!BD274=4,1,(IF('Ввод данных'!BD274=3,2,(IF('Ввод данных'!BD274=2,3,(IF('Ввод данных'!BD274=1,4)))))))</f>
        <v>0</v>
      </c>
      <c r="BB270">
        <f>'Ввод данных'!BE274</f>
        <v>0</v>
      </c>
      <c r="BC270">
        <f>'Ввод данных'!BF274</f>
        <v>0</v>
      </c>
      <c r="BD270" s="3" t="b">
        <f>IF('Ввод данных'!BG274=4,1,(IF('Ввод данных'!BG274=3,2,(IF('Ввод данных'!BG274=2,3,(IF('Ввод данных'!BG274=1,4)))))))</f>
        <v>0</v>
      </c>
      <c r="BE270" s="1" t="b">
        <f>IF('Ввод данных'!BH274=4,1,(IF('Ввод данных'!BH274=1,1,(IF('Ввод данных'!BH274=2,0,(IF('Ввод данных'!BH274=3,0)))))))</f>
        <v>0</v>
      </c>
      <c r="BF270" s="2">
        <f>'Ввод данных'!BI274</f>
        <v>0</v>
      </c>
      <c r="BG270">
        <f>'Ввод данных'!BJ274</f>
        <v>0</v>
      </c>
      <c r="BH270">
        <f>'Ввод данных'!BK274</f>
        <v>0</v>
      </c>
      <c r="BI270">
        <f>'Ввод данных'!BL274</f>
        <v>0</v>
      </c>
      <c r="BJ270">
        <f>'Ввод данных'!BM274</f>
        <v>0</v>
      </c>
      <c r="BK270">
        <f>'Ввод данных'!BN274</f>
        <v>0</v>
      </c>
      <c r="BL270">
        <f>'Ввод данных'!BO274</f>
        <v>0</v>
      </c>
      <c r="BM270" s="1" t="b">
        <f>IF('Ввод данных'!BP274=4,1,(IF('Ввод данных'!BP274=1,1,(IF('Ввод данных'!BP274=2,0,(IF('Ввод данных'!BP274=3,0)))))))</f>
        <v>0</v>
      </c>
      <c r="BN270">
        <f>'Ввод данных'!BQ274</f>
        <v>0</v>
      </c>
      <c r="BO270">
        <f>'Ввод данных'!BR274</f>
        <v>0</v>
      </c>
      <c r="BP270" s="3" t="b">
        <f>IF('Ввод данных'!BS274=4,1,(IF('Ввод данных'!BS274=3,2,(IF('Ввод данных'!BS274=2,3,(IF('Ввод данных'!BS274=1,4)))))))</f>
        <v>0</v>
      </c>
      <c r="BQ270">
        <f>'Ввод данных'!BT274</f>
        <v>0</v>
      </c>
      <c r="BR270">
        <f>'Ввод данных'!BU274</f>
        <v>0</v>
      </c>
      <c r="BS270">
        <f>'Ввод данных'!BV274</f>
        <v>0</v>
      </c>
      <c r="BT270" s="45">
        <f>'Ввод данных'!BH274</f>
        <v>0</v>
      </c>
      <c r="BU270" s="45">
        <f>'Ввод данных'!G274</f>
        <v>0</v>
      </c>
      <c r="BV270" s="45">
        <f>'Ввод данных'!AV274</f>
        <v>0</v>
      </c>
    </row>
    <row r="271" spans="1:74" x14ac:dyDescent="0.25">
      <c r="A271" s="3" t="b">
        <f>IF('Ввод данных'!D275=4,1,(IF('Ввод данных'!D275=3,2,(IF('Ввод данных'!D275=2,3,(IF('Ввод данных'!D275=1,4)))))))</f>
        <v>0</v>
      </c>
      <c r="B271">
        <f>'Ввод данных'!E275</f>
        <v>0</v>
      </c>
      <c r="C271">
        <f>'Ввод данных'!F275</f>
        <v>0</v>
      </c>
      <c r="D271" s="1" t="b">
        <f>IF('Ввод данных'!G275=4,1,(IF('Ввод данных'!G275=1,1,(IF('Ввод данных'!G275=2,0,(IF('Ввод данных'!G275=3,0)))))))</f>
        <v>0</v>
      </c>
      <c r="E271" s="3" t="b">
        <f>IF('Ввод данных'!H275=4,1,(IF('Ввод данных'!H275=3,2,(IF('Ввод данных'!H275=2,3,(IF('Ввод данных'!H275=1,4)))))))</f>
        <v>0</v>
      </c>
      <c r="F271">
        <f>'Ввод данных'!I275</f>
        <v>0</v>
      </c>
      <c r="G271">
        <f>'Ввод данных'!J275</f>
        <v>0</v>
      </c>
      <c r="H271">
        <f>'Ввод данных'!K275</f>
        <v>0</v>
      </c>
      <c r="I271">
        <f>'Ввод данных'!L275</f>
        <v>0</v>
      </c>
      <c r="J271">
        <f>'Ввод данных'!M275</f>
        <v>0</v>
      </c>
      <c r="K271">
        <f>'Ввод данных'!N275</f>
        <v>0</v>
      </c>
      <c r="L271">
        <f>'Ввод данных'!O275</f>
        <v>0</v>
      </c>
      <c r="M271">
        <f>'Ввод данных'!P275</f>
        <v>0</v>
      </c>
      <c r="N271">
        <f>'Ввод данных'!Q275</f>
        <v>0</v>
      </c>
      <c r="O271" s="2">
        <f>'Ввод данных'!R275</f>
        <v>0</v>
      </c>
      <c r="P271">
        <f>'Ввод данных'!S275</f>
        <v>0</v>
      </c>
      <c r="Q271" s="1" t="b">
        <f>IF('Ввод данных'!T275=4,1,(IF('Ввод данных'!T275=1,1,(IF('Ввод данных'!T275=2,0,(IF('Ввод данных'!T275=3,0)))))))</f>
        <v>0</v>
      </c>
      <c r="R271" s="3" t="b">
        <f>IF('Ввод данных'!U275=4,1,(IF('Ввод данных'!U275=3,2,(IF('Ввод данных'!U275=2,3,(IF('Ввод данных'!U275=1,4)))))))</f>
        <v>0</v>
      </c>
      <c r="S271">
        <f>'Ввод данных'!V275</f>
        <v>0</v>
      </c>
      <c r="T271">
        <f>'Ввод данных'!W275</f>
        <v>0</v>
      </c>
      <c r="U271" s="3" t="b">
        <f>IF('Ввод данных'!X275=4,1,(IF('Ввод данных'!X275=3,2,(IF('Ввод данных'!X275=2,3,(IF('Ввод данных'!X275=1,4)))))))</f>
        <v>0</v>
      </c>
      <c r="V271" s="3" t="b">
        <f>IF('Ввод данных'!Y275=4,1,(IF('Ввод данных'!Y275=3,2,(IF('Ввод данных'!Y275=2,3,(IF('Ввод данных'!Y275=1,4)))))))</f>
        <v>0</v>
      </c>
      <c r="W271" s="3" t="b">
        <f>IF('Ввод данных'!Z275=4,1,(IF('Ввод данных'!Z275=3,2,(IF('Ввод данных'!Z275=2,3,(IF('Ввод данных'!Z275=1,4)))))))</f>
        <v>0</v>
      </c>
      <c r="X271">
        <f>'Ввод данных'!AA275</f>
        <v>0</v>
      </c>
      <c r="Y271">
        <f>'Ввод данных'!AB275</f>
        <v>0</v>
      </c>
      <c r="Z271">
        <f>'Ввод данных'!AC275</f>
        <v>0</v>
      </c>
      <c r="AA271">
        <f>'Ввод данных'!AD275</f>
        <v>0</v>
      </c>
      <c r="AB271" s="1" t="b">
        <f>IF('Ввод данных'!AE275=4,1,(IF('Ввод данных'!AE275=1,1,(IF('Ввод данных'!AE275=2,0,(IF('Ввод данных'!AE275=3,0)))))))</f>
        <v>0</v>
      </c>
      <c r="AC271">
        <f>'Ввод данных'!AF275</f>
        <v>0</v>
      </c>
      <c r="AD271">
        <f>'Ввод данных'!AG275</f>
        <v>0</v>
      </c>
      <c r="AE271" s="3" t="b">
        <f>IF('Ввод данных'!AH275=4,1,(IF('Ввод данных'!AH275=3,2,(IF('Ввод данных'!AH275=2,3,(IF('Ввод данных'!AH275=1,4)))))))</f>
        <v>0</v>
      </c>
      <c r="AF271">
        <f>'Ввод данных'!AI275</f>
        <v>0</v>
      </c>
      <c r="AG271">
        <f>'Ввод данных'!AJ275</f>
        <v>0</v>
      </c>
      <c r="AH271">
        <f>'Ввод данных'!AK275</f>
        <v>0</v>
      </c>
      <c r="AI271" s="3" t="b">
        <f>IF('Ввод данных'!AL275=4,1,(IF('Ввод данных'!AL275=3,2,(IF('Ввод данных'!AL275=2,3,(IF('Ввод данных'!AL275=1,4)))))))</f>
        <v>0</v>
      </c>
      <c r="AJ271">
        <f>'Ввод данных'!AM275</f>
        <v>0</v>
      </c>
      <c r="AK271">
        <f>'Ввод данных'!AN275</f>
        <v>0</v>
      </c>
      <c r="AL271">
        <f>'Ввод данных'!AO275</f>
        <v>0</v>
      </c>
      <c r="AM271">
        <f>'Ввод данных'!AP275</f>
        <v>0</v>
      </c>
      <c r="AN271">
        <f>'Ввод данных'!AQ275</f>
        <v>0</v>
      </c>
      <c r="AO271">
        <f>'Ввод данных'!AR275</f>
        <v>0</v>
      </c>
      <c r="AP271" s="1" t="b">
        <f>IF('Ввод данных'!AS275=4,1,(IF('Ввод данных'!AS275=1,1,(IF('Ввод данных'!AS275=2,0,(IF('Ввод данных'!AS275=3,0)))))))</f>
        <v>0</v>
      </c>
      <c r="AQ271">
        <f>'Ввод данных'!AT275</f>
        <v>0</v>
      </c>
      <c r="AR271">
        <f>'Ввод данных'!AU275</f>
        <v>0</v>
      </c>
      <c r="AS271" s="1" t="b">
        <f>IF('Ввод данных'!AV275=4,1,(IF('Ввод данных'!AV275=1,1,(IF('Ввод данных'!AV275=2,0,(IF('Ввод данных'!AV275=3,0)))))))</f>
        <v>0</v>
      </c>
      <c r="AT271" s="3" t="b">
        <f>IF('Ввод данных'!AW275=4,1,(IF('Ввод данных'!AW275=3,2,(IF('Ввод данных'!AW275=2,3,(IF('Ввод данных'!AW275=1,4)))))))</f>
        <v>0</v>
      </c>
      <c r="AU271">
        <f>'Ввод данных'!AX275</f>
        <v>0</v>
      </c>
      <c r="AV271">
        <f>'Ввод данных'!AY275</f>
        <v>0</v>
      </c>
      <c r="AW271">
        <f>'Ввод данных'!AZ275</f>
        <v>0</v>
      </c>
      <c r="AX271">
        <f>'Ввод данных'!BA275</f>
        <v>0</v>
      </c>
      <c r="AY271" s="3" t="b">
        <f>IF('Ввод данных'!BB275=4,1,(IF('Ввод данных'!BB275=3,2,(IF('Ввод данных'!BB275=2,3,(IF('Ввод данных'!BB275=1,4)))))))</f>
        <v>0</v>
      </c>
      <c r="AZ271">
        <f>'Ввод данных'!BC275</f>
        <v>0</v>
      </c>
      <c r="BA271" s="3" t="b">
        <f>IF('Ввод данных'!BD275=4,1,(IF('Ввод данных'!BD275=3,2,(IF('Ввод данных'!BD275=2,3,(IF('Ввод данных'!BD275=1,4)))))))</f>
        <v>0</v>
      </c>
      <c r="BB271">
        <f>'Ввод данных'!BE275</f>
        <v>0</v>
      </c>
      <c r="BC271">
        <f>'Ввод данных'!BF275</f>
        <v>0</v>
      </c>
      <c r="BD271" s="3" t="b">
        <f>IF('Ввод данных'!BG275=4,1,(IF('Ввод данных'!BG275=3,2,(IF('Ввод данных'!BG275=2,3,(IF('Ввод данных'!BG275=1,4)))))))</f>
        <v>0</v>
      </c>
      <c r="BE271" s="1" t="b">
        <f>IF('Ввод данных'!BH275=4,1,(IF('Ввод данных'!BH275=1,1,(IF('Ввод данных'!BH275=2,0,(IF('Ввод данных'!BH275=3,0)))))))</f>
        <v>0</v>
      </c>
      <c r="BF271" s="2">
        <f>'Ввод данных'!BI275</f>
        <v>0</v>
      </c>
      <c r="BG271">
        <f>'Ввод данных'!BJ275</f>
        <v>0</v>
      </c>
      <c r="BH271">
        <f>'Ввод данных'!BK275</f>
        <v>0</v>
      </c>
      <c r="BI271">
        <f>'Ввод данных'!BL275</f>
        <v>0</v>
      </c>
      <c r="BJ271">
        <f>'Ввод данных'!BM275</f>
        <v>0</v>
      </c>
      <c r="BK271">
        <f>'Ввод данных'!BN275</f>
        <v>0</v>
      </c>
      <c r="BL271">
        <f>'Ввод данных'!BO275</f>
        <v>0</v>
      </c>
      <c r="BM271" s="1" t="b">
        <f>IF('Ввод данных'!BP275=4,1,(IF('Ввод данных'!BP275=1,1,(IF('Ввод данных'!BP275=2,0,(IF('Ввод данных'!BP275=3,0)))))))</f>
        <v>0</v>
      </c>
      <c r="BN271">
        <f>'Ввод данных'!BQ275</f>
        <v>0</v>
      </c>
      <c r="BO271">
        <f>'Ввод данных'!BR275</f>
        <v>0</v>
      </c>
      <c r="BP271" s="3" t="b">
        <f>IF('Ввод данных'!BS275=4,1,(IF('Ввод данных'!BS275=3,2,(IF('Ввод данных'!BS275=2,3,(IF('Ввод данных'!BS275=1,4)))))))</f>
        <v>0</v>
      </c>
      <c r="BQ271">
        <f>'Ввод данных'!BT275</f>
        <v>0</v>
      </c>
      <c r="BR271">
        <f>'Ввод данных'!BU275</f>
        <v>0</v>
      </c>
      <c r="BS271">
        <f>'Ввод данных'!BV275</f>
        <v>0</v>
      </c>
      <c r="BT271" s="45">
        <f>'Ввод данных'!BH275</f>
        <v>0</v>
      </c>
      <c r="BU271" s="45">
        <f>'Ввод данных'!G275</f>
        <v>0</v>
      </c>
      <c r="BV271" s="45">
        <f>'Ввод данных'!AV275</f>
        <v>0</v>
      </c>
    </row>
    <row r="272" spans="1:74" x14ac:dyDescent="0.25">
      <c r="A272" s="3" t="b">
        <f>IF('Ввод данных'!D276=4,1,(IF('Ввод данных'!D276=3,2,(IF('Ввод данных'!D276=2,3,(IF('Ввод данных'!D276=1,4)))))))</f>
        <v>0</v>
      </c>
      <c r="B272">
        <f>'Ввод данных'!E276</f>
        <v>0</v>
      </c>
      <c r="C272">
        <f>'Ввод данных'!F276</f>
        <v>0</v>
      </c>
      <c r="D272" s="1" t="b">
        <f>IF('Ввод данных'!G276=4,1,(IF('Ввод данных'!G276=1,1,(IF('Ввод данных'!G276=2,0,(IF('Ввод данных'!G276=3,0)))))))</f>
        <v>0</v>
      </c>
      <c r="E272" s="3" t="b">
        <f>IF('Ввод данных'!H276=4,1,(IF('Ввод данных'!H276=3,2,(IF('Ввод данных'!H276=2,3,(IF('Ввод данных'!H276=1,4)))))))</f>
        <v>0</v>
      </c>
      <c r="F272">
        <f>'Ввод данных'!I276</f>
        <v>0</v>
      </c>
      <c r="G272">
        <f>'Ввод данных'!J276</f>
        <v>0</v>
      </c>
      <c r="H272">
        <f>'Ввод данных'!K276</f>
        <v>0</v>
      </c>
      <c r="I272">
        <f>'Ввод данных'!L276</f>
        <v>0</v>
      </c>
      <c r="J272">
        <f>'Ввод данных'!M276</f>
        <v>0</v>
      </c>
      <c r="K272">
        <f>'Ввод данных'!N276</f>
        <v>0</v>
      </c>
      <c r="L272">
        <f>'Ввод данных'!O276</f>
        <v>0</v>
      </c>
      <c r="M272">
        <f>'Ввод данных'!P276</f>
        <v>0</v>
      </c>
      <c r="N272">
        <f>'Ввод данных'!Q276</f>
        <v>0</v>
      </c>
      <c r="O272" s="2">
        <f>'Ввод данных'!R276</f>
        <v>0</v>
      </c>
      <c r="P272">
        <f>'Ввод данных'!S276</f>
        <v>0</v>
      </c>
      <c r="Q272" s="1" t="b">
        <f>IF('Ввод данных'!T276=4,1,(IF('Ввод данных'!T276=1,1,(IF('Ввод данных'!T276=2,0,(IF('Ввод данных'!T276=3,0)))))))</f>
        <v>0</v>
      </c>
      <c r="R272" s="3" t="b">
        <f>IF('Ввод данных'!U276=4,1,(IF('Ввод данных'!U276=3,2,(IF('Ввод данных'!U276=2,3,(IF('Ввод данных'!U276=1,4)))))))</f>
        <v>0</v>
      </c>
      <c r="S272">
        <f>'Ввод данных'!V276</f>
        <v>0</v>
      </c>
      <c r="T272">
        <f>'Ввод данных'!W276</f>
        <v>0</v>
      </c>
      <c r="U272" s="3" t="b">
        <f>IF('Ввод данных'!X276=4,1,(IF('Ввод данных'!X276=3,2,(IF('Ввод данных'!X276=2,3,(IF('Ввод данных'!X276=1,4)))))))</f>
        <v>0</v>
      </c>
      <c r="V272" s="3" t="b">
        <f>IF('Ввод данных'!Y276=4,1,(IF('Ввод данных'!Y276=3,2,(IF('Ввод данных'!Y276=2,3,(IF('Ввод данных'!Y276=1,4)))))))</f>
        <v>0</v>
      </c>
      <c r="W272" s="3" t="b">
        <f>IF('Ввод данных'!Z276=4,1,(IF('Ввод данных'!Z276=3,2,(IF('Ввод данных'!Z276=2,3,(IF('Ввод данных'!Z276=1,4)))))))</f>
        <v>0</v>
      </c>
      <c r="X272">
        <f>'Ввод данных'!AA276</f>
        <v>0</v>
      </c>
      <c r="Y272">
        <f>'Ввод данных'!AB276</f>
        <v>0</v>
      </c>
      <c r="Z272">
        <f>'Ввод данных'!AC276</f>
        <v>0</v>
      </c>
      <c r="AA272">
        <f>'Ввод данных'!AD276</f>
        <v>0</v>
      </c>
      <c r="AB272" s="1" t="b">
        <f>IF('Ввод данных'!AE276=4,1,(IF('Ввод данных'!AE276=1,1,(IF('Ввод данных'!AE276=2,0,(IF('Ввод данных'!AE276=3,0)))))))</f>
        <v>0</v>
      </c>
      <c r="AC272">
        <f>'Ввод данных'!AF276</f>
        <v>0</v>
      </c>
      <c r="AD272">
        <f>'Ввод данных'!AG276</f>
        <v>0</v>
      </c>
      <c r="AE272" s="3" t="b">
        <f>IF('Ввод данных'!AH276=4,1,(IF('Ввод данных'!AH276=3,2,(IF('Ввод данных'!AH276=2,3,(IF('Ввод данных'!AH276=1,4)))))))</f>
        <v>0</v>
      </c>
      <c r="AF272">
        <f>'Ввод данных'!AI276</f>
        <v>0</v>
      </c>
      <c r="AG272">
        <f>'Ввод данных'!AJ276</f>
        <v>0</v>
      </c>
      <c r="AH272">
        <f>'Ввод данных'!AK276</f>
        <v>0</v>
      </c>
      <c r="AI272" s="3" t="b">
        <f>IF('Ввод данных'!AL276=4,1,(IF('Ввод данных'!AL276=3,2,(IF('Ввод данных'!AL276=2,3,(IF('Ввод данных'!AL276=1,4)))))))</f>
        <v>0</v>
      </c>
      <c r="AJ272">
        <f>'Ввод данных'!AM276</f>
        <v>0</v>
      </c>
      <c r="AK272">
        <f>'Ввод данных'!AN276</f>
        <v>0</v>
      </c>
      <c r="AL272">
        <f>'Ввод данных'!AO276</f>
        <v>0</v>
      </c>
      <c r="AM272">
        <f>'Ввод данных'!AP276</f>
        <v>0</v>
      </c>
      <c r="AN272">
        <f>'Ввод данных'!AQ276</f>
        <v>0</v>
      </c>
      <c r="AO272">
        <f>'Ввод данных'!AR276</f>
        <v>0</v>
      </c>
      <c r="AP272" s="1" t="b">
        <f>IF('Ввод данных'!AS276=4,1,(IF('Ввод данных'!AS276=1,1,(IF('Ввод данных'!AS276=2,0,(IF('Ввод данных'!AS276=3,0)))))))</f>
        <v>0</v>
      </c>
      <c r="AQ272">
        <f>'Ввод данных'!AT276</f>
        <v>0</v>
      </c>
      <c r="AR272">
        <f>'Ввод данных'!AU276</f>
        <v>0</v>
      </c>
      <c r="AS272" s="1" t="b">
        <f>IF('Ввод данных'!AV276=4,1,(IF('Ввод данных'!AV276=1,1,(IF('Ввод данных'!AV276=2,0,(IF('Ввод данных'!AV276=3,0)))))))</f>
        <v>0</v>
      </c>
      <c r="AT272" s="3" t="b">
        <f>IF('Ввод данных'!AW276=4,1,(IF('Ввод данных'!AW276=3,2,(IF('Ввод данных'!AW276=2,3,(IF('Ввод данных'!AW276=1,4)))))))</f>
        <v>0</v>
      </c>
      <c r="AU272">
        <f>'Ввод данных'!AX276</f>
        <v>0</v>
      </c>
      <c r="AV272">
        <f>'Ввод данных'!AY276</f>
        <v>0</v>
      </c>
      <c r="AW272">
        <f>'Ввод данных'!AZ276</f>
        <v>0</v>
      </c>
      <c r="AX272">
        <f>'Ввод данных'!BA276</f>
        <v>0</v>
      </c>
      <c r="AY272" s="3" t="b">
        <f>IF('Ввод данных'!BB276=4,1,(IF('Ввод данных'!BB276=3,2,(IF('Ввод данных'!BB276=2,3,(IF('Ввод данных'!BB276=1,4)))))))</f>
        <v>0</v>
      </c>
      <c r="AZ272">
        <f>'Ввод данных'!BC276</f>
        <v>0</v>
      </c>
      <c r="BA272" s="3" t="b">
        <f>IF('Ввод данных'!BD276=4,1,(IF('Ввод данных'!BD276=3,2,(IF('Ввод данных'!BD276=2,3,(IF('Ввод данных'!BD276=1,4)))))))</f>
        <v>0</v>
      </c>
      <c r="BB272">
        <f>'Ввод данных'!BE276</f>
        <v>0</v>
      </c>
      <c r="BC272">
        <f>'Ввод данных'!BF276</f>
        <v>0</v>
      </c>
      <c r="BD272" s="3" t="b">
        <f>IF('Ввод данных'!BG276=4,1,(IF('Ввод данных'!BG276=3,2,(IF('Ввод данных'!BG276=2,3,(IF('Ввод данных'!BG276=1,4)))))))</f>
        <v>0</v>
      </c>
      <c r="BE272" s="1" t="b">
        <f>IF('Ввод данных'!BH276=4,1,(IF('Ввод данных'!BH276=1,1,(IF('Ввод данных'!BH276=2,0,(IF('Ввод данных'!BH276=3,0)))))))</f>
        <v>0</v>
      </c>
      <c r="BF272" s="2">
        <f>'Ввод данных'!BI276</f>
        <v>0</v>
      </c>
      <c r="BG272">
        <f>'Ввод данных'!BJ276</f>
        <v>0</v>
      </c>
      <c r="BH272">
        <f>'Ввод данных'!BK276</f>
        <v>0</v>
      </c>
      <c r="BI272">
        <f>'Ввод данных'!BL276</f>
        <v>0</v>
      </c>
      <c r="BJ272">
        <f>'Ввод данных'!BM276</f>
        <v>0</v>
      </c>
      <c r="BK272">
        <f>'Ввод данных'!BN276</f>
        <v>0</v>
      </c>
      <c r="BL272">
        <f>'Ввод данных'!BO276</f>
        <v>0</v>
      </c>
      <c r="BM272" s="1" t="b">
        <f>IF('Ввод данных'!BP276=4,1,(IF('Ввод данных'!BP276=1,1,(IF('Ввод данных'!BP276=2,0,(IF('Ввод данных'!BP276=3,0)))))))</f>
        <v>0</v>
      </c>
      <c r="BN272">
        <f>'Ввод данных'!BQ276</f>
        <v>0</v>
      </c>
      <c r="BO272">
        <f>'Ввод данных'!BR276</f>
        <v>0</v>
      </c>
      <c r="BP272" s="3" t="b">
        <f>IF('Ввод данных'!BS276=4,1,(IF('Ввод данных'!BS276=3,2,(IF('Ввод данных'!BS276=2,3,(IF('Ввод данных'!BS276=1,4)))))))</f>
        <v>0</v>
      </c>
      <c r="BQ272">
        <f>'Ввод данных'!BT276</f>
        <v>0</v>
      </c>
      <c r="BR272">
        <f>'Ввод данных'!BU276</f>
        <v>0</v>
      </c>
      <c r="BS272">
        <f>'Ввод данных'!BV276</f>
        <v>0</v>
      </c>
      <c r="BT272" s="45">
        <f>'Ввод данных'!BH276</f>
        <v>0</v>
      </c>
      <c r="BU272" s="45">
        <f>'Ввод данных'!G276</f>
        <v>0</v>
      </c>
      <c r="BV272" s="45">
        <f>'Ввод данных'!AV276</f>
        <v>0</v>
      </c>
    </row>
    <row r="273" spans="1:74" x14ac:dyDescent="0.25">
      <c r="A273" s="3" t="b">
        <f>IF('Ввод данных'!D277=4,1,(IF('Ввод данных'!D277=3,2,(IF('Ввод данных'!D277=2,3,(IF('Ввод данных'!D277=1,4)))))))</f>
        <v>0</v>
      </c>
      <c r="B273">
        <f>'Ввод данных'!E277</f>
        <v>0</v>
      </c>
      <c r="C273">
        <f>'Ввод данных'!F277</f>
        <v>0</v>
      </c>
      <c r="D273" s="1" t="b">
        <f>IF('Ввод данных'!G277=4,1,(IF('Ввод данных'!G277=1,1,(IF('Ввод данных'!G277=2,0,(IF('Ввод данных'!G277=3,0)))))))</f>
        <v>0</v>
      </c>
      <c r="E273" s="3" t="b">
        <f>IF('Ввод данных'!H277=4,1,(IF('Ввод данных'!H277=3,2,(IF('Ввод данных'!H277=2,3,(IF('Ввод данных'!H277=1,4)))))))</f>
        <v>0</v>
      </c>
      <c r="F273">
        <f>'Ввод данных'!I277</f>
        <v>0</v>
      </c>
      <c r="G273">
        <f>'Ввод данных'!J277</f>
        <v>0</v>
      </c>
      <c r="H273">
        <f>'Ввод данных'!K277</f>
        <v>0</v>
      </c>
      <c r="I273">
        <f>'Ввод данных'!L277</f>
        <v>0</v>
      </c>
      <c r="J273">
        <f>'Ввод данных'!M277</f>
        <v>0</v>
      </c>
      <c r="K273">
        <f>'Ввод данных'!N277</f>
        <v>0</v>
      </c>
      <c r="L273">
        <f>'Ввод данных'!O277</f>
        <v>0</v>
      </c>
      <c r="M273">
        <f>'Ввод данных'!P277</f>
        <v>0</v>
      </c>
      <c r="N273">
        <f>'Ввод данных'!Q277</f>
        <v>0</v>
      </c>
      <c r="O273" s="2">
        <f>'Ввод данных'!R277</f>
        <v>0</v>
      </c>
      <c r="P273">
        <f>'Ввод данных'!S277</f>
        <v>0</v>
      </c>
      <c r="Q273" s="1" t="b">
        <f>IF('Ввод данных'!T277=4,1,(IF('Ввод данных'!T277=1,1,(IF('Ввод данных'!T277=2,0,(IF('Ввод данных'!T277=3,0)))))))</f>
        <v>0</v>
      </c>
      <c r="R273" s="3" t="b">
        <f>IF('Ввод данных'!U277=4,1,(IF('Ввод данных'!U277=3,2,(IF('Ввод данных'!U277=2,3,(IF('Ввод данных'!U277=1,4)))))))</f>
        <v>0</v>
      </c>
      <c r="S273">
        <f>'Ввод данных'!V277</f>
        <v>0</v>
      </c>
      <c r="T273">
        <f>'Ввод данных'!W277</f>
        <v>0</v>
      </c>
      <c r="U273" s="3" t="b">
        <f>IF('Ввод данных'!X277=4,1,(IF('Ввод данных'!X277=3,2,(IF('Ввод данных'!X277=2,3,(IF('Ввод данных'!X277=1,4)))))))</f>
        <v>0</v>
      </c>
      <c r="V273" s="3" t="b">
        <f>IF('Ввод данных'!Y277=4,1,(IF('Ввод данных'!Y277=3,2,(IF('Ввод данных'!Y277=2,3,(IF('Ввод данных'!Y277=1,4)))))))</f>
        <v>0</v>
      </c>
      <c r="W273" s="3" t="b">
        <f>IF('Ввод данных'!Z277=4,1,(IF('Ввод данных'!Z277=3,2,(IF('Ввод данных'!Z277=2,3,(IF('Ввод данных'!Z277=1,4)))))))</f>
        <v>0</v>
      </c>
      <c r="X273">
        <f>'Ввод данных'!AA277</f>
        <v>0</v>
      </c>
      <c r="Y273">
        <f>'Ввод данных'!AB277</f>
        <v>0</v>
      </c>
      <c r="Z273">
        <f>'Ввод данных'!AC277</f>
        <v>0</v>
      </c>
      <c r="AA273">
        <f>'Ввод данных'!AD277</f>
        <v>0</v>
      </c>
      <c r="AB273" s="1" t="b">
        <f>IF('Ввод данных'!AE277=4,1,(IF('Ввод данных'!AE277=1,1,(IF('Ввод данных'!AE277=2,0,(IF('Ввод данных'!AE277=3,0)))))))</f>
        <v>0</v>
      </c>
      <c r="AC273">
        <f>'Ввод данных'!AF277</f>
        <v>0</v>
      </c>
      <c r="AD273">
        <f>'Ввод данных'!AG277</f>
        <v>0</v>
      </c>
      <c r="AE273" s="3" t="b">
        <f>IF('Ввод данных'!AH277=4,1,(IF('Ввод данных'!AH277=3,2,(IF('Ввод данных'!AH277=2,3,(IF('Ввод данных'!AH277=1,4)))))))</f>
        <v>0</v>
      </c>
      <c r="AF273">
        <f>'Ввод данных'!AI277</f>
        <v>0</v>
      </c>
      <c r="AG273">
        <f>'Ввод данных'!AJ277</f>
        <v>0</v>
      </c>
      <c r="AH273">
        <f>'Ввод данных'!AK277</f>
        <v>0</v>
      </c>
      <c r="AI273" s="3" t="b">
        <f>IF('Ввод данных'!AL277=4,1,(IF('Ввод данных'!AL277=3,2,(IF('Ввод данных'!AL277=2,3,(IF('Ввод данных'!AL277=1,4)))))))</f>
        <v>0</v>
      </c>
      <c r="AJ273">
        <f>'Ввод данных'!AM277</f>
        <v>0</v>
      </c>
      <c r="AK273">
        <f>'Ввод данных'!AN277</f>
        <v>0</v>
      </c>
      <c r="AL273">
        <f>'Ввод данных'!AO277</f>
        <v>0</v>
      </c>
      <c r="AM273">
        <f>'Ввод данных'!AP277</f>
        <v>0</v>
      </c>
      <c r="AN273">
        <f>'Ввод данных'!AQ277</f>
        <v>0</v>
      </c>
      <c r="AO273">
        <f>'Ввод данных'!AR277</f>
        <v>0</v>
      </c>
      <c r="AP273" s="1" t="b">
        <f>IF('Ввод данных'!AS277=4,1,(IF('Ввод данных'!AS277=1,1,(IF('Ввод данных'!AS277=2,0,(IF('Ввод данных'!AS277=3,0)))))))</f>
        <v>0</v>
      </c>
      <c r="AQ273">
        <f>'Ввод данных'!AT277</f>
        <v>0</v>
      </c>
      <c r="AR273">
        <f>'Ввод данных'!AU277</f>
        <v>0</v>
      </c>
      <c r="AS273" s="1" t="b">
        <f>IF('Ввод данных'!AV277=4,1,(IF('Ввод данных'!AV277=1,1,(IF('Ввод данных'!AV277=2,0,(IF('Ввод данных'!AV277=3,0)))))))</f>
        <v>0</v>
      </c>
      <c r="AT273" s="3" t="b">
        <f>IF('Ввод данных'!AW277=4,1,(IF('Ввод данных'!AW277=3,2,(IF('Ввод данных'!AW277=2,3,(IF('Ввод данных'!AW277=1,4)))))))</f>
        <v>0</v>
      </c>
      <c r="AU273">
        <f>'Ввод данных'!AX277</f>
        <v>0</v>
      </c>
      <c r="AV273">
        <f>'Ввод данных'!AY277</f>
        <v>0</v>
      </c>
      <c r="AW273">
        <f>'Ввод данных'!AZ277</f>
        <v>0</v>
      </c>
      <c r="AX273">
        <f>'Ввод данных'!BA277</f>
        <v>0</v>
      </c>
      <c r="AY273" s="3" t="b">
        <f>IF('Ввод данных'!BB277=4,1,(IF('Ввод данных'!BB277=3,2,(IF('Ввод данных'!BB277=2,3,(IF('Ввод данных'!BB277=1,4)))))))</f>
        <v>0</v>
      </c>
      <c r="AZ273">
        <f>'Ввод данных'!BC277</f>
        <v>0</v>
      </c>
      <c r="BA273" s="3" t="b">
        <f>IF('Ввод данных'!BD277=4,1,(IF('Ввод данных'!BD277=3,2,(IF('Ввод данных'!BD277=2,3,(IF('Ввод данных'!BD277=1,4)))))))</f>
        <v>0</v>
      </c>
      <c r="BB273">
        <f>'Ввод данных'!BE277</f>
        <v>0</v>
      </c>
      <c r="BC273">
        <f>'Ввод данных'!BF277</f>
        <v>0</v>
      </c>
      <c r="BD273" s="3" t="b">
        <f>IF('Ввод данных'!BG277=4,1,(IF('Ввод данных'!BG277=3,2,(IF('Ввод данных'!BG277=2,3,(IF('Ввод данных'!BG277=1,4)))))))</f>
        <v>0</v>
      </c>
      <c r="BE273" s="1" t="b">
        <f>IF('Ввод данных'!BH277=4,1,(IF('Ввод данных'!BH277=1,1,(IF('Ввод данных'!BH277=2,0,(IF('Ввод данных'!BH277=3,0)))))))</f>
        <v>0</v>
      </c>
      <c r="BF273" s="2">
        <f>'Ввод данных'!BI277</f>
        <v>0</v>
      </c>
      <c r="BG273">
        <f>'Ввод данных'!BJ277</f>
        <v>0</v>
      </c>
      <c r="BH273">
        <f>'Ввод данных'!BK277</f>
        <v>0</v>
      </c>
      <c r="BI273">
        <f>'Ввод данных'!BL277</f>
        <v>0</v>
      </c>
      <c r="BJ273">
        <f>'Ввод данных'!BM277</f>
        <v>0</v>
      </c>
      <c r="BK273">
        <f>'Ввод данных'!BN277</f>
        <v>0</v>
      </c>
      <c r="BL273">
        <f>'Ввод данных'!BO277</f>
        <v>0</v>
      </c>
      <c r="BM273" s="1" t="b">
        <f>IF('Ввод данных'!BP277=4,1,(IF('Ввод данных'!BP277=1,1,(IF('Ввод данных'!BP277=2,0,(IF('Ввод данных'!BP277=3,0)))))))</f>
        <v>0</v>
      </c>
      <c r="BN273">
        <f>'Ввод данных'!BQ277</f>
        <v>0</v>
      </c>
      <c r="BO273">
        <f>'Ввод данных'!BR277</f>
        <v>0</v>
      </c>
      <c r="BP273" s="3" t="b">
        <f>IF('Ввод данных'!BS277=4,1,(IF('Ввод данных'!BS277=3,2,(IF('Ввод данных'!BS277=2,3,(IF('Ввод данных'!BS277=1,4)))))))</f>
        <v>0</v>
      </c>
      <c r="BQ273">
        <f>'Ввод данных'!BT277</f>
        <v>0</v>
      </c>
      <c r="BR273">
        <f>'Ввод данных'!BU277</f>
        <v>0</v>
      </c>
      <c r="BS273">
        <f>'Ввод данных'!BV277</f>
        <v>0</v>
      </c>
      <c r="BT273" s="45">
        <f>'Ввод данных'!BH277</f>
        <v>0</v>
      </c>
      <c r="BU273" s="45">
        <f>'Ввод данных'!G277</f>
        <v>0</v>
      </c>
      <c r="BV273" s="45">
        <f>'Ввод данных'!AV277</f>
        <v>0</v>
      </c>
    </row>
    <row r="274" spans="1:74" x14ac:dyDescent="0.25">
      <c r="A274" s="3" t="b">
        <f>IF('Ввод данных'!D278=4,1,(IF('Ввод данных'!D278=3,2,(IF('Ввод данных'!D278=2,3,(IF('Ввод данных'!D278=1,4)))))))</f>
        <v>0</v>
      </c>
      <c r="B274">
        <f>'Ввод данных'!E278</f>
        <v>0</v>
      </c>
      <c r="C274">
        <f>'Ввод данных'!F278</f>
        <v>0</v>
      </c>
      <c r="D274" s="1" t="b">
        <f>IF('Ввод данных'!G278=4,1,(IF('Ввод данных'!G278=1,1,(IF('Ввод данных'!G278=2,0,(IF('Ввод данных'!G278=3,0)))))))</f>
        <v>0</v>
      </c>
      <c r="E274" s="3" t="b">
        <f>IF('Ввод данных'!H278=4,1,(IF('Ввод данных'!H278=3,2,(IF('Ввод данных'!H278=2,3,(IF('Ввод данных'!H278=1,4)))))))</f>
        <v>0</v>
      </c>
      <c r="F274">
        <f>'Ввод данных'!I278</f>
        <v>0</v>
      </c>
      <c r="G274">
        <f>'Ввод данных'!J278</f>
        <v>0</v>
      </c>
      <c r="H274">
        <f>'Ввод данных'!K278</f>
        <v>0</v>
      </c>
      <c r="I274">
        <f>'Ввод данных'!L278</f>
        <v>0</v>
      </c>
      <c r="J274">
        <f>'Ввод данных'!M278</f>
        <v>0</v>
      </c>
      <c r="K274">
        <f>'Ввод данных'!N278</f>
        <v>0</v>
      </c>
      <c r="L274">
        <f>'Ввод данных'!O278</f>
        <v>0</v>
      </c>
      <c r="M274">
        <f>'Ввод данных'!P278</f>
        <v>0</v>
      </c>
      <c r="N274">
        <f>'Ввод данных'!Q278</f>
        <v>0</v>
      </c>
      <c r="O274" s="2">
        <f>'Ввод данных'!R278</f>
        <v>0</v>
      </c>
      <c r="P274">
        <f>'Ввод данных'!S278</f>
        <v>0</v>
      </c>
      <c r="Q274" s="1" t="b">
        <f>IF('Ввод данных'!T278=4,1,(IF('Ввод данных'!T278=1,1,(IF('Ввод данных'!T278=2,0,(IF('Ввод данных'!T278=3,0)))))))</f>
        <v>0</v>
      </c>
      <c r="R274" s="3" t="b">
        <f>IF('Ввод данных'!U278=4,1,(IF('Ввод данных'!U278=3,2,(IF('Ввод данных'!U278=2,3,(IF('Ввод данных'!U278=1,4)))))))</f>
        <v>0</v>
      </c>
      <c r="S274">
        <f>'Ввод данных'!V278</f>
        <v>0</v>
      </c>
      <c r="T274">
        <f>'Ввод данных'!W278</f>
        <v>0</v>
      </c>
      <c r="U274" s="3" t="b">
        <f>IF('Ввод данных'!X278=4,1,(IF('Ввод данных'!X278=3,2,(IF('Ввод данных'!X278=2,3,(IF('Ввод данных'!X278=1,4)))))))</f>
        <v>0</v>
      </c>
      <c r="V274" s="3" t="b">
        <f>IF('Ввод данных'!Y278=4,1,(IF('Ввод данных'!Y278=3,2,(IF('Ввод данных'!Y278=2,3,(IF('Ввод данных'!Y278=1,4)))))))</f>
        <v>0</v>
      </c>
      <c r="W274" s="3" t="b">
        <f>IF('Ввод данных'!Z278=4,1,(IF('Ввод данных'!Z278=3,2,(IF('Ввод данных'!Z278=2,3,(IF('Ввод данных'!Z278=1,4)))))))</f>
        <v>0</v>
      </c>
      <c r="X274">
        <f>'Ввод данных'!AA278</f>
        <v>0</v>
      </c>
      <c r="Y274">
        <f>'Ввод данных'!AB278</f>
        <v>0</v>
      </c>
      <c r="Z274">
        <f>'Ввод данных'!AC278</f>
        <v>0</v>
      </c>
      <c r="AA274">
        <f>'Ввод данных'!AD278</f>
        <v>0</v>
      </c>
      <c r="AB274" s="1" t="b">
        <f>IF('Ввод данных'!AE278=4,1,(IF('Ввод данных'!AE278=1,1,(IF('Ввод данных'!AE278=2,0,(IF('Ввод данных'!AE278=3,0)))))))</f>
        <v>0</v>
      </c>
      <c r="AC274">
        <f>'Ввод данных'!AF278</f>
        <v>0</v>
      </c>
      <c r="AD274">
        <f>'Ввод данных'!AG278</f>
        <v>0</v>
      </c>
      <c r="AE274" s="3" t="b">
        <f>IF('Ввод данных'!AH278=4,1,(IF('Ввод данных'!AH278=3,2,(IF('Ввод данных'!AH278=2,3,(IF('Ввод данных'!AH278=1,4)))))))</f>
        <v>0</v>
      </c>
      <c r="AF274">
        <f>'Ввод данных'!AI278</f>
        <v>0</v>
      </c>
      <c r="AG274">
        <f>'Ввод данных'!AJ278</f>
        <v>0</v>
      </c>
      <c r="AH274">
        <f>'Ввод данных'!AK278</f>
        <v>0</v>
      </c>
      <c r="AI274" s="3" t="b">
        <f>IF('Ввод данных'!AL278=4,1,(IF('Ввод данных'!AL278=3,2,(IF('Ввод данных'!AL278=2,3,(IF('Ввод данных'!AL278=1,4)))))))</f>
        <v>0</v>
      </c>
      <c r="AJ274">
        <f>'Ввод данных'!AM278</f>
        <v>0</v>
      </c>
      <c r="AK274">
        <f>'Ввод данных'!AN278</f>
        <v>0</v>
      </c>
      <c r="AL274">
        <f>'Ввод данных'!AO278</f>
        <v>0</v>
      </c>
      <c r="AM274">
        <f>'Ввод данных'!AP278</f>
        <v>0</v>
      </c>
      <c r="AN274">
        <f>'Ввод данных'!AQ278</f>
        <v>0</v>
      </c>
      <c r="AO274">
        <f>'Ввод данных'!AR278</f>
        <v>0</v>
      </c>
      <c r="AP274" s="1" t="b">
        <f>IF('Ввод данных'!AS278=4,1,(IF('Ввод данных'!AS278=1,1,(IF('Ввод данных'!AS278=2,0,(IF('Ввод данных'!AS278=3,0)))))))</f>
        <v>0</v>
      </c>
      <c r="AQ274">
        <f>'Ввод данных'!AT278</f>
        <v>0</v>
      </c>
      <c r="AR274">
        <f>'Ввод данных'!AU278</f>
        <v>0</v>
      </c>
      <c r="AS274" s="1" t="b">
        <f>IF('Ввод данных'!AV278=4,1,(IF('Ввод данных'!AV278=1,1,(IF('Ввод данных'!AV278=2,0,(IF('Ввод данных'!AV278=3,0)))))))</f>
        <v>0</v>
      </c>
      <c r="AT274" s="3" t="b">
        <f>IF('Ввод данных'!AW278=4,1,(IF('Ввод данных'!AW278=3,2,(IF('Ввод данных'!AW278=2,3,(IF('Ввод данных'!AW278=1,4)))))))</f>
        <v>0</v>
      </c>
      <c r="AU274">
        <f>'Ввод данных'!AX278</f>
        <v>0</v>
      </c>
      <c r="AV274">
        <f>'Ввод данных'!AY278</f>
        <v>0</v>
      </c>
      <c r="AW274">
        <f>'Ввод данных'!AZ278</f>
        <v>0</v>
      </c>
      <c r="AX274">
        <f>'Ввод данных'!BA278</f>
        <v>0</v>
      </c>
      <c r="AY274" s="3" t="b">
        <f>IF('Ввод данных'!BB278=4,1,(IF('Ввод данных'!BB278=3,2,(IF('Ввод данных'!BB278=2,3,(IF('Ввод данных'!BB278=1,4)))))))</f>
        <v>0</v>
      </c>
      <c r="AZ274">
        <f>'Ввод данных'!BC278</f>
        <v>0</v>
      </c>
      <c r="BA274" s="3" t="b">
        <f>IF('Ввод данных'!BD278=4,1,(IF('Ввод данных'!BD278=3,2,(IF('Ввод данных'!BD278=2,3,(IF('Ввод данных'!BD278=1,4)))))))</f>
        <v>0</v>
      </c>
      <c r="BB274">
        <f>'Ввод данных'!BE278</f>
        <v>0</v>
      </c>
      <c r="BC274">
        <f>'Ввод данных'!BF278</f>
        <v>0</v>
      </c>
      <c r="BD274" s="3" t="b">
        <f>IF('Ввод данных'!BG278=4,1,(IF('Ввод данных'!BG278=3,2,(IF('Ввод данных'!BG278=2,3,(IF('Ввод данных'!BG278=1,4)))))))</f>
        <v>0</v>
      </c>
      <c r="BE274" s="1" t="b">
        <f>IF('Ввод данных'!BH278=4,1,(IF('Ввод данных'!BH278=1,1,(IF('Ввод данных'!BH278=2,0,(IF('Ввод данных'!BH278=3,0)))))))</f>
        <v>0</v>
      </c>
      <c r="BF274" s="2">
        <f>'Ввод данных'!BI278</f>
        <v>0</v>
      </c>
      <c r="BG274">
        <f>'Ввод данных'!BJ278</f>
        <v>0</v>
      </c>
      <c r="BH274">
        <f>'Ввод данных'!BK278</f>
        <v>0</v>
      </c>
      <c r="BI274">
        <f>'Ввод данных'!BL278</f>
        <v>0</v>
      </c>
      <c r="BJ274">
        <f>'Ввод данных'!BM278</f>
        <v>0</v>
      </c>
      <c r="BK274">
        <f>'Ввод данных'!BN278</f>
        <v>0</v>
      </c>
      <c r="BL274">
        <f>'Ввод данных'!BO278</f>
        <v>0</v>
      </c>
      <c r="BM274" s="1" t="b">
        <f>IF('Ввод данных'!BP278=4,1,(IF('Ввод данных'!BP278=1,1,(IF('Ввод данных'!BP278=2,0,(IF('Ввод данных'!BP278=3,0)))))))</f>
        <v>0</v>
      </c>
      <c r="BN274">
        <f>'Ввод данных'!BQ278</f>
        <v>0</v>
      </c>
      <c r="BO274">
        <f>'Ввод данных'!BR278</f>
        <v>0</v>
      </c>
      <c r="BP274" s="3" t="b">
        <f>IF('Ввод данных'!BS278=4,1,(IF('Ввод данных'!BS278=3,2,(IF('Ввод данных'!BS278=2,3,(IF('Ввод данных'!BS278=1,4)))))))</f>
        <v>0</v>
      </c>
      <c r="BQ274">
        <f>'Ввод данных'!BT278</f>
        <v>0</v>
      </c>
      <c r="BR274">
        <f>'Ввод данных'!BU278</f>
        <v>0</v>
      </c>
      <c r="BS274">
        <f>'Ввод данных'!BV278</f>
        <v>0</v>
      </c>
      <c r="BT274" s="45">
        <f>'Ввод данных'!BH278</f>
        <v>0</v>
      </c>
      <c r="BU274" s="45">
        <f>'Ввод данных'!G278</f>
        <v>0</v>
      </c>
      <c r="BV274" s="45">
        <f>'Ввод данных'!AV278</f>
        <v>0</v>
      </c>
    </row>
    <row r="275" spans="1:74" x14ac:dyDescent="0.25">
      <c r="A275" s="3" t="b">
        <f>IF('Ввод данных'!D279=4,1,(IF('Ввод данных'!D279=3,2,(IF('Ввод данных'!D279=2,3,(IF('Ввод данных'!D279=1,4)))))))</f>
        <v>0</v>
      </c>
      <c r="B275">
        <f>'Ввод данных'!E279</f>
        <v>0</v>
      </c>
      <c r="C275">
        <f>'Ввод данных'!F279</f>
        <v>0</v>
      </c>
      <c r="D275" s="1" t="b">
        <f>IF('Ввод данных'!G279=4,1,(IF('Ввод данных'!G279=1,1,(IF('Ввод данных'!G279=2,0,(IF('Ввод данных'!G279=3,0)))))))</f>
        <v>0</v>
      </c>
      <c r="E275" s="3" t="b">
        <f>IF('Ввод данных'!H279=4,1,(IF('Ввод данных'!H279=3,2,(IF('Ввод данных'!H279=2,3,(IF('Ввод данных'!H279=1,4)))))))</f>
        <v>0</v>
      </c>
      <c r="F275">
        <f>'Ввод данных'!I279</f>
        <v>0</v>
      </c>
      <c r="G275">
        <f>'Ввод данных'!J279</f>
        <v>0</v>
      </c>
      <c r="H275">
        <f>'Ввод данных'!K279</f>
        <v>0</v>
      </c>
      <c r="I275">
        <f>'Ввод данных'!L279</f>
        <v>0</v>
      </c>
      <c r="J275">
        <f>'Ввод данных'!M279</f>
        <v>0</v>
      </c>
      <c r="K275">
        <f>'Ввод данных'!N279</f>
        <v>0</v>
      </c>
      <c r="L275">
        <f>'Ввод данных'!O279</f>
        <v>0</v>
      </c>
      <c r="M275">
        <f>'Ввод данных'!P279</f>
        <v>0</v>
      </c>
      <c r="N275">
        <f>'Ввод данных'!Q279</f>
        <v>0</v>
      </c>
      <c r="O275" s="2">
        <f>'Ввод данных'!R279</f>
        <v>0</v>
      </c>
      <c r="P275">
        <f>'Ввод данных'!S279</f>
        <v>0</v>
      </c>
      <c r="Q275" s="1" t="b">
        <f>IF('Ввод данных'!T279=4,1,(IF('Ввод данных'!T279=1,1,(IF('Ввод данных'!T279=2,0,(IF('Ввод данных'!T279=3,0)))))))</f>
        <v>0</v>
      </c>
      <c r="R275" s="3" t="b">
        <f>IF('Ввод данных'!U279=4,1,(IF('Ввод данных'!U279=3,2,(IF('Ввод данных'!U279=2,3,(IF('Ввод данных'!U279=1,4)))))))</f>
        <v>0</v>
      </c>
      <c r="S275">
        <f>'Ввод данных'!V279</f>
        <v>0</v>
      </c>
      <c r="T275">
        <f>'Ввод данных'!W279</f>
        <v>0</v>
      </c>
      <c r="U275" s="3" t="b">
        <f>IF('Ввод данных'!X279=4,1,(IF('Ввод данных'!X279=3,2,(IF('Ввод данных'!X279=2,3,(IF('Ввод данных'!X279=1,4)))))))</f>
        <v>0</v>
      </c>
      <c r="V275" s="3" t="b">
        <f>IF('Ввод данных'!Y279=4,1,(IF('Ввод данных'!Y279=3,2,(IF('Ввод данных'!Y279=2,3,(IF('Ввод данных'!Y279=1,4)))))))</f>
        <v>0</v>
      </c>
      <c r="W275" s="3" t="b">
        <f>IF('Ввод данных'!Z279=4,1,(IF('Ввод данных'!Z279=3,2,(IF('Ввод данных'!Z279=2,3,(IF('Ввод данных'!Z279=1,4)))))))</f>
        <v>0</v>
      </c>
      <c r="X275">
        <f>'Ввод данных'!AA279</f>
        <v>0</v>
      </c>
      <c r="Y275">
        <f>'Ввод данных'!AB279</f>
        <v>0</v>
      </c>
      <c r="Z275">
        <f>'Ввод данных'!AC279</f>
        <v>0</v>
      </c>
      <c r="AA275">
        <f>'Ввод данных'!AD279</f>
        <v>0</v>
      </c>
      <c r="AB275" s="1" t="b">
        <f>IF('Ввод данных'!AE279=4,1,(IF('Ввод данных'!AE279=1,1,(IF('Ввод данных'!AE279=2,0,(IF('Ввод данных'!AE279=3,0)))))))</f>
        <v>0</v>
      </c>
      <c r="AC275">
        <f>'Ввод данных'!AF279</f>
        <v>0</v>
      </c>
      <c r="AD275">
        <f>'Ввод данных'!AG279</f>
        <v>0</v>
      </c>
      <c r="AE275" s="3" t="b">
        <f>IF('Ввод данных'!AH279=4,1,(IF('Ввод данных'!AH279=3,2,(IF('Ввод данных'!AH279=2,3,(IF('Ввод данных'!AH279=1,4)))))))</f>
        <v>0</v>
      </c>
      <c r="AF275">
        <f>'Ввод данных'!AI279</f>
        <v>0</v>
      </c>
      <c r="AG275">
        <f>'Ввод данных'!AJ279</f>
        <v>0</v>
      </c>
      <c r="AH275">
        <f>'Ввод данных'!AK279</f>
        <v>0</v>
      </c>
      <c r="AI275" s="3" t="b">
        <f>IF('Ввод данных'!AL279=4,1,(IF('Ввод данных'!AL279=3,2,(IF('Ввод данных'!AL279=2,3,(IF('Ввод данных'!AL279=1,4)))))))</f>
        <v>0</v>
      </c>
      <c r="AJ275">
        <f>'Ввод данных'!AM279</f>
        <v>0</v>
      </c>
      <c r="AK275">
        <f>'Ввод данных'!AN279</f>
        <v>0</v>
      </c>
      <c r="AL275">
        <f>'Ввод данных'!AO279</f>
        <v>0</v>
      </c>
      <c r="AM275">
        <f>'Ввод данных'!AP279</f>
        <v>0</v>
      </c>
      <c r="AN275">
        <f>'Ввод данных'!AQ279</f>
        <v>0</v>
      </c>
      <c r="AO275">
        <f>'Ввод данных'!AR279</f>
        <v>0</v>
      </c>
      <c r="AP275" s="1" t="b">
        <f>IF('Ввод данных'!AS279=4,1,(IF('Ввод данных'!AS279=1,1,(IF('Ввод данных'!AS279=2,0,(IF('Ввод данных'!AS279=3,0)))))))</f>
        <v>0</v>
      </c>
      <c r="AQ275">
        <f>'Ввод данных'!AT279</f>
        <v>0</v>
      </c>
      <c r="AR275">
        <f>'Ввод данных'!AU279</f>
        <v>0</v>
      </c>
      <c r="AS275" s="1" t="b">
        <f>IF('Ввод данных'!AV279=4,1,(IF('Ввод данных'!AV279=1,1,(IF('Ввод данных'!AV279=2,0,(IF('Ввод данных'!AV279=3,0)))))))</f>
        <v>0</v>
      </c>
      <c r="AT275" s="3" t="b">
        <f>IF('Ввод данных'!AW279=4,1,(IF('Ввод данных'!AW279=3,2,(IF('Ввод данных'!AW279=2,3,(IF('Ввод данных'!AW279=1,4)))))))</f>
        <v>0</v>
      </c>
      <c r="AU275">
        <f>'Ввод данных'!AX279</f>
        <v>0</v>
      </c>
      <c r="AV275">
        <f>'Ввод данных'!AY279</f>
        <v>0</v>
      </c>
      <c r="AW275">
        <f>'Ввод данных'!AZ279</f>
        <v>0</v>
      </c>
      <c r="AX275">
        <f>'Ввод данных'!BA279</f>
        <v>0</v>
      </c>
      <c r="AY275" s="3" t="b">
        <f>IF('Ввод данных'!BB279=4,1,(IF('Ввод данных'!BB279=3,2,(IF('Ввод данных'!BB279=2,3,(IF('Ввод данных'!BB279=1,4)))))))</f>
        <v>0</v>
      </c>
      <c r="AZ275">
        <f>'Ввод данных'!BC279</f>
        <v>0</v>
      </c>
      <c r="BA275" s="3" t="b">
        <f>IF('Ввод данных'!BD279=4,1,(IF('Ввод данных'!BD279=3,2,(IF('Ввод данных'!BD279=2,3,(IF('Ввод данных'!BD279=1,4)))))))</f>
        <v>0</v>
      </c>
      <c r="BB275">
        <f>'Ввод данных'!BE279</f>
        <v>0</v>
      </c>
      <c r="BC275">
        <f>'Ввод данных'!BF279</f>
        <v>0</v>
      </c>
      <c r="BD275" s="3" t="b">
        <f>IF('Ввод данных'!BG279=4,1,(IF('Ввод данных'!BG279=3,2,(IF('Ввод данных'!BG279=2,3,(IF('Ввод данных'!BG279=1,4)))))))</f>
        <v>0</v>
      </c>
      <c r="BE275" s="1" t="b">
        <f>IF('Ввод данных'!BH279=4,1,(IF('Ввод данных'!BH279=1,1,(IF('Ввод данных'!BH279=2,0,(IF('Ввод данных'!BH279=3,0)))))))</f>
        <v>0</v>
      </c>
      <c r="BF275" s="2">
        <f>'Ввод данных'!BI279</f>
        <v>0</v>
      </c>
      <c r="BG275">
        <f>'Ввод данных'!BJ279</f>
        <v>0</v>
      </c>
      <c r="BH275">
        <f>'Ввод данных'!BK279</f>
        <v>0</v>
      </c>
      <c r="BI275">
        <f>'Ввод данных'!BL279</f>
        <v>0</v>
      </c>
      <c r="BJ275">
        <f>'Ввод данных'!BM279</f>
        <v>0</v>
      </c>
      <c r="BK275">
        <f>'Ввод данных'!BN279</f>
        <v>0</v>
      </c>
      <c r="BL275">
        <f>'Ввод данных'!BO279</f>
        <v>0</v>
      </c>
      <c r="BM275" s="1" t="b">
        <f>IF('Ввод данных'!BP279=4,1,(IF('Ввод данных'!BP279=1,1,(IF('Ввод данных'!BP279=2,0,(IF('Ввод данных'!BP279=3,0)))))))</f>
        <v>0</v>
      </c>
      <c r="BN275">
        <f>'Ввод данных'!BQ279</f>
        <v>0</v>
      </c>
      <c r="BO275">
        <f>'Ввод данных'!BR279</f>
        <v>0</v>
      </c>
      <c r="BP275" s="3" t="b">
        <f>IF('Ввод данных'!BS279=4,1,(IF('Ввод данных'!BS279=3,2,(IF('Ввод данных'!BS279=2,3,(IF('Ввод данных'!BS279=1,4)))))))</f>
        <v>0</v>
      </c>
      <c r="BQ275">
        <f>'Ввод данных'!BT279</f>
        <v>0</v>
      </c>
      <c r="BR275">
        <f>'Ввод данных'!BU279</f>
        <v>0</v>
      </c>
      <c r="BS275">
        <f>'Ввод данных'!BV279</f>
        <v>0</v>
      </c>
      <c r="BT275" s="45">
        <f>'Ввод данных'!BH279</f>
        <v>0</v>
      </c>
      <c r="BU275" s="45">
        <f>'Ввод данных'!G279</f>
        <v>0</v>
      </c>
      <c r="BV275" s="45">
        <f>'Ввод данных'!AV279</f>
        <v>0</v>
      </c>
    </row>
    <row r="276" spans="1:74" x14ac:dyDescent="0.25">
      <c r="A276" s="3" t="b">
        <f>IF('Ввод данных'!D280=4,1,(IF('Ввод данных'!D280=3,2,(IF('Ввод данных'!D280=2,3,(IF('Ввод данных'!D280=1,4)))))))</f>
        <v>0</v>
      </c>
      <c r="B276">
        <f>'Ввод данных'!E280</f>
        <v>0</v>
      </c>
      <c r="C276">
        <f>'Ввод данных'!F280</f>
        <v>0</v>
      </c>
      <c r="D276" s="1" t="b">
        <f>IF('Ввод данных'!G280=4,1,(IF('Ввод данных'!G280=1,1,(IF('Ввод данных'!G280=2,0,(IF('Ввод данных'!G280=3,0)))))))</f>
        <v>0</v>
      </c>
      <c r="E276" s="3" t="b">
        <f>IF('Ввод данных'!H280=4,1,(IF('Ввод данных'!H280=3,2,(IF('Ввод данных'!H280=2,3,(IF('Ввод данных'!H280=1,4)))))))</f>
        <v>0</v>
      </c>
      <c r="F276">
        <f>'Ввод данных'!I280</f>
        <v>0</v>
      </c>
      <c r="G276">
        <f>'Ввод данных'!J280</f>
        <v>0</v>
      </c>
      <c r="H276">
        <f>'Ввод данных'!K280</f>
        <v>0</v>
      </c>
      <c r="I276">
        <f>'Ввод данных'!L280</f>
        <v>0</v>
      </c>
      <c r="J276">
        <f>'Ввод данных'!M280</f>
        <v>0</v>
      </c>
      <c r="K276">
        <f>'Ввод данных'!N280</f>
        <v>0</v>
      </c>
      <c r="L276">
        <f>'Ввод данных'!O280</f>
        <v>0</v>
      </c>
      <c r="M276">
        <f>'Ввод данных'!P280</f>
        <v>0</v>
      </c>
      <c r="N276">
        <f>'Ввод данных'!Q280</f>
        <v>0</v>
      </c>
      <c r="O276" s="2">
        <f>'Ввод данных'!R280</f>
        <v>0</v>
      </c>
      <c r="P276">
        <f>'Ввод данных'!S280</f>
        <v>0</v>
      </c>
      <c r="Q276" s="1" t="b">
        <f>IF('Ввод данных'!T280=4,1,(IF('Ввод данных'!T280=1,1,(IF('Ввод данных'!T280=2,0,(IF('Ввод данных'!T280=3,0)))))))</f>
        <v>0</v>
      </c>
      <c r="R276" s="3" t="b">
        <f>IF('Ввод данных'!U280=4,1,(IF('Ввод данных'!U280=3,2,(IF('Ввод данных'!U280=2,3,(IF('Ввод данных'!U280=1,4)))))))</f>
        <v>0</v>
      </c>
      <c r="S276">
        <f>'Ввод данных'!V280</f>
        <v>0</v>
      </c>
      <c r="T276">
        <f>'Ввод данных'!W280</f>
        <v>0</v>
      </c>
      <c r="U276" s="3" t="b">
        <f>IF('Ввод данных'!X280=4,1,(IF('Ввод данных'!X280=3,2,(IF('Ввод данных'!X280=2,3,(IF('Ввод данных'!X280=1,4)))))))</f>
        <v>0</v>
      </c>
      <c r="V276" s="3" t="b">
        <f>IF('Ввод данных'!Y280=4,1,(IF('Ввод данных'!Y280=3,2,(IF('Ввод данных'!Y280=2,3,(IF('Ввод данных'!Y280=1,4)))))))</f>
        <v>0</v>
      </c>
      <c r="W276" s="3" t="b">
        <f>IF('Ввод данных'!Z280=4,1,(IF('Ввод данных'!Z280=3,2,(IF('Ввод данных'!Z280=2,3,(IF('Ввод данных'!Z280=1,4)))))))</f>
        <v>0</v>
      </c>
      <c r="X276">
        <f>'Ввод данных'!AA280</f>
        <v>0</v>
      </c>
      <c r="Y276">
        <f>'Ввод данных'!AB280</f>
        <v>0</v>
      </c>
      <c r="Z276">
        <f>'Ввод данных'!AC280</f>
        <v>0</v>
      </c>
      <c r="AA276">
        <f>'Ввод данных'!AD280</f>
        <v>0</v>
      </c>
      <c r="AB276" s="1" t="b">
        <f>IF('Ввод данных'!AE280=4,1,(IF('Ввод данных'!AE280=1,1,(IF('Ввод данных'!AE280=2,0,(IF('Ввод данных'!AE280=3,0)))))))</f>
        <v>0</v>
      </c>
      <c r="AC276">
        <f>'Ввод данных'!AF280</f>
        <v>0</v>
      </c>
      <c r="AD276">
        <f>'Ввод данных'!AG280</f>
        <v>0</v>
      </c>
      <c r="AE276" s="3" t="b">
        <f>IF('Ввод данных'!AH280=4,1,(IF('Ввод данных'!AH280=3,2,(IF('Ввод данных'!AH280=2,3,(IF('Ввод данных'!AH280=1,4)))))))</f>
        <v>0</v>
      </c>
      <c r="AF276">
        <f>'Ввод данных'!AI280</f>
        <v>0</v>
      </c>
      <c r="AG276">
        <f>'Ввод данных'!AJ280</f>
        <v>0</v>
      </c>
      <c r="AH276">
        <f>'Ввод данных'!AK280</f>
        <v>0</v>
      </c>
      <c r="AI276" s="3" t="b">
        <f>IF('Ввод данных'!AL280=4,1,(IF('Ввод данных'!AL280=3,2,(IF('Ввод данных'!AL280=2,3,(IF('Ввод данных'!AL280=1,4)))))))</f>
        <v>0</v>
      </c>
      <c r="AJ276">
        <f>'Ввод данных'!AM280</f>
        <v>0</v>
      </c>
      <c r="AK276">
        <f>'Ввод данных'!AN280</f>
        <v>0</v>
      </c>
      <c r="AL276">
        <f>'Ввод данных'!AO280</f>
        <v>0</v>
      </c>
      <c r="AM276">
        <f>'Ввод данных'!AP280</f>
        <v>0</v>
      </c>
      <c r="AN276">
        <f>'Ввод данных'!AQ280</f>
        <v>0</v>
      </c>
      <c r="AO276">
        <f>'Ввод данных'!AR280</f>
        <v>0</v>
      </c>
      <c r="AP276" s="1" t="b">
        <f>IF('Ввод данных'!AS280=4,1,(IF('Ввод данных'!AS280=1,1,(IF('Ввод данных'!AS280=2,0,(IF('Ввод данных'!AS280=3,0)))))))</f>
        <v>0</v>
      </c>
      <c r="AQ276">
        <f>'Ввод данных'!AT280</f>
        <v>0</v>
      </c>
      <c r="AR276">
        <f>'Ввод данных'!AU280</f>
        <v>0</v>
      </c>
      <c r="AS276" s="1" t="b">
        <f>IF('Ввод данных'!AV280=4,1,(IF('Ввод данных'!AV280=1,1,(IF('Ввод данных'!AV280=2,0,(IF('Ввод данных'!AV280=3,0)))))))</f>
        <v>0</v>
      </c>
      <c r="AT276" s="3" t="b">
        <f>IF('Ввод данных'!AW280=4,1,(IF('Ввод данных'!AW280=3,2,(IF('Ввод данных'!AW280=2,3,(IF('Ввод данных'!AW280=1,4)))))))</f>
        <v>0</v>
      </c>
      <c r="AU276">
        <f>'Ввод данных'!AX280</f>
        <v>0</v>
      </c>
      <c r="AV276">
        <f>'Ввод данных'!AY280</f>
        <v>0</v>
      </c>
      <c r="AW276">
        <f>'Ввод данных'!AZ280</f>
        <v>0</v>
      </c>
      <c r="AX276">
        <f>'Ввод данных'!BA280</f>
        <v>0</v>
      </c>
      <c r="AY276" s="3" t="b">
        <f>IF('Ввод данных'!BB280=4,1,(IF('Ввод данных'!BB280=3,2,(IF('Ввод данных'!BB280=2,3,(IF('Ввод данных'!BB280=1,4)))))))</f>
        <v>0</v>
      </c>
      <c r="AZ276">
        <f>'Ввод данных'!BC280</f>
        <v>0</v>
      </c>
      <c r="BA276" s="3" t="b">
        <f>IF('Ввод данных'!BD280=4,1,(IF('Ввод данных'!BD280=3,2,(IF('Ввод данных'!BD280=2,3,(IF('Ввод данных'!BD280=1,4)))))))</f>
        <v>0</v>
      </c>
      <c r="BB276">
        <f>'Ввод данных'!BE280</f>
        <v>0</v>
      </c>
      <c r="BC276">
        <f>'Ввод данных'!BF280</f>
        <v>0</v>
      </c>
      <c r="BD276" s="3" t="b">
        <f>IF('Ввод данных'!BG280=4,1,(IF('Ввод данных'!BG280=3,2,(IF('Ввод данных'!BG280=2,3,(IF('Ввод данных'!BG280=1,4)))))))</f>
        <v>0</v>
      </c>
      <c r="BE276" s="1" t="b">
        <f>IF('Ввод данных'!BH280=4,1,(IF('Ввод данных'!BH280=1,1,(IF('Ввод данных'!BH280=2,0,(IF('Ввод данных'!BH280=3,0)))))))</f>
        <v>0</v>
      </c>
      <c r="BF276" s="2">
        <f>'Ввод данных'!BI280</f>
        <v>0</v>
      </c>
      <c r="BG276">
        <f>'Ввод данных'!BJ280</f>
        <v>0</v>
      </c>
      <c r="BH276">
        <f>'Ввод данных'!BK280</f>
        <v>0</v>
      </c>
      <c r="BI276">
        <f>'Ввод данных'!BL280</f>
        <v>0</v>
      </c>
      <c r="BJ276">
        <f>'Ввод данных'!BM280</f>
        <v>0</v>
      </c>
      <c r="BK276">
        <f>'Ввод данных'!BN280</f>
        <v>0</v>
      </c>
      <c r="BL276">
        <f>'Ввод данных'!BO280</f>
        <v>0</v>
      </c>
      <c r="BM276" s="1" t="b">
        <f>IF('Ввод данных'!BP280=4,1,(IF('Ввод данных'!BP280=1,1,(IF('Ввод данных'!BP280=2,0,(IF('Ввод данных'!BP280=3,0)))))))</f>
        <v>0</v>
      </c>
      <c r="BN276">
        <f>'Ввод данных'!BQ280</f>
        <v>0</v>
      </c>
      <c r="BO276">
        <f>'Ввод данных'!BR280</f>
        <v>0</v>
      </c>
      <c r="BP276" s="3" t="b">
        <f>IF('Ввод данных'!BS280=4,1,(IF('Ввод данных'!BS280=3,2,(IF('Ввод данных'!BS280=2,3,(IF('Ввод данных'!BS280=1,4)))))))</f>
        <v>0</v>
      </c>
      <c r="BQ276">
        <f>'Ввод данных'!BT280</f>
        <v>0</v>
      </c>
      <c r="BR276">
        <f>'Ввод данных'!BU280</f>
        <v>0</v>
      </c>
      <c r="BS276">
        <f>'Ввод данных'!BV280</f>
        <v>0</v>
      </c>
      <c r="BT276" s="45">
        <f>'Ввод данных'!BH280</f>
        <v>0</v>
      </c>
      <c r="BU276" s="45">
        <f>'Ввод данных'!G280</f>
        <v>0</v>
      </c>
      <c r="BV276" s="45">
        <f>'Ввод данных'!AV280</f>
        <v>0</v>
      </c>
    </row>
    <row r="277" spans="1:74" x14ac:dyDescent="0.25">
      <c r="A277" s="3" t="b">
        <f>IF('Ввод данных'!D281=4,1,(IF('Ввод данных'!D281=3,2,(IF('Ввод данных'!D281=2,3,(IF('Ввод данных'!D281=1,4)))))))</f>
        <v>0</v>
      </c>
      <c r="B277">
        <f>'Ввод данных'!E281</f>
        <v>0</v>
      </c>
      <c r="C277">
        <f>'Ввод данных'!F281</f>
        <v>0</v>
      </c>
      <c r="D277" s="1" t="b">
        <f>IF('Ввод данных'!G281=4,1,(IF('Ввод данных'!G281=1,1,(IF('Ввод данных'!G281=2,0,(IF('Ввод данных'!G281=3,0)))))))</f>
        <v>0</v>
      </c>
      <c r="E277" s="3" t="b">
        <f>IF('Ввод данных'!H281=4,1,(IF('Ввод данных'!H281=3,2,(IF('Ввод данных'!H281=2,3,(IF('Ввод данных'!H281=1,4)))))))</f>
        <v>0</v>
      </c>
      <c r="F277">
        <f>'Ввод данных'!I281</f>
        <v>0</v>
      </c>
      <c r="G277">
        <f>'Ввод данных'!J281</f>
        <v>0</v>
      </c>
      <c r="H277">
        <f>'Ввод данных'!K281</f>
        <v>0</v>
      </c>
      <c r="I277">
        <f>'Ввод данных'!L281</f>
        <v>0</v>
      </c>
      <c r="J277">
        <f>'Ввод данных'!M281</f>
        <v>0</v>
      </c>
      <c r="K277">
        <f>'Ввод данных'!N281</f>
        <v>0</v>
      </c>
      <c r="L277">
        <f>'Ввод данных'!O281</f>
        <v>0</v>
      </c>
      <c r="M277">
        <f>'Ввод данных'!P281</f>
        <v>0</v>
      </c>
      <c r="N277">
        <f>'Ввод данных'!Q281</f>
        <v>0</v>
      </c>
      <c r="O277" s="2">
        <f>'Ввод данных'!R281</f>
        <v>0</v>
      </c>
      <c r="P277">
        <f>'Ввод данных'!S281</f>
        <v>0</v>
      </c>
      <c r="Q277" s="1" t="b">
        <f>IF('Ввод данных'!T281=4,1,(IF('Ввод данных'!T281=1,1,(IF('Ввод данных'!T281=2,0,(IF('Ввод данных'!T281=3,0)))))))</f>
        <v>0</v>
      </c>
      <c r="R277" s="3" t="b">
        <f>IF('Ввод данных'!U281=4,1,(IF('Ввод данных'!U281=3,2,(IF('Ввод данных'!U281=2,3,(IF('Ввод данных'!U281=1,4)))))))</f>
        <v>0</v>
      </c>
      <c r="S277">
        <f>'Ввод данных'!V281</f>
        <v>0</v>
      </c>
      <c r="T277">
        <f>'Ввод данных'!W281</f>
        <v>0</v>
      </c>
      <c r="U277" s="3" t="b">
        <f>IF('Ввод данных'!X281=4,1,(IF('Ввод данных'!X281=3,2,(IF('Ввод данных'!X281=2,3,(IF('Ввод данных'!X281=1,4)))))))</f>
        <v>0</v>
      </c>
      <c r="V277" s="3" t="b">
        <f>IF('Ввод данных'!Y281=4,1,(IF('Ввод данных'!Y281=3,2,(IF('Ввод данных'!Y281=2,3,(IF('Ввод данных'!Y281=1,4)))))))</f>
        <v>0</v>
      </c>
      <c r="W277" s="3" t="b">
        <f>IF('Ввод данных'!Z281=4,1,(IF('Ввод данных'!Z281=3,2,(IF('Ввод данных'!Z281=2,3,(IF('Ввод данных'!Z281=1,4)))))))</f>
        <v>0</v>
      </c>
      <c r="X277">
        <f>'Ввод данных'!AA281</f>
        <v>0</v>
      </c>
      <c r="Y277">
        <f>'Ввод данных'!AB281</f>
        <v>0</v>
      </c>
      <c r="Z277">
        <f>'Ввод данных'!AC281</f>
        <v>0</v>
      </c>
      <c r="AA277">
        <f>'Ввод данных'!AD281</f>
        <v>0</v>
      </c>
      <c r="AB277" s="1" t="b">
        <f>IF('Ввод данных'!AE281=4,1,(IF('Ввод данных'!AE281=1,1,(IF('Ввод данных'!AE281=2,0,(IF('Ввод данных'!AE281=3,0)))))))</f>
        <v>0</v>
      </c>
      <c r="AC277">
        <f>'Ввод данных'!AF281</f>
        <v>0</v>
      </c>
      <c r="AD277">
        <f>'Ввод данных'!AG281</f>
        <v>0</v>
      </c>
      <c r="AE277" s="3" t="b">
        <f>IF('Ввод данных'!AH281=4,1,(IF('Ввод данных'!AH281=3,2,(IF('Ввод данных'!AH281=2,3,(IF('Ввод данных'!AH281=1,4)))))))</f>
        <v>0</v>
      </c>
      <c r="AF277">
        <f>'Ввод данных'!AI281</f>
        <v>0</v>
      </c>
      <c r="AG277">
        <f>'Ввод данных'!AJ281</f>
        <v>0</v>
      </c>
      <c r="AH277">
        <f>'Ввод данных'!AK281</f>
        <v>0</v>
      </c>
      <c r="AI277" s="3" t="b">
        <f>IF('Ввод данных'!AL281=4,1,(IF('Ввод данных'!AL281=3,2,(IF('Ввод данных'!AL281=2,3,(IF('Ввод данных'!AL281=1,4)))))))</f>
        <v>0</v>
      </c>
      <c r="AJ277">
        <f>'Ввод данных'!AM281</f>
        <v>0</v>
      </c>
      <c r="AK277">
        <f>'Ввод данных'!AN281</f>
        <v>0</v>
      </c>
      <c r="AL277">
        <f>'Ввод данных'!AO281</f>
        <v>0</v>
      </c>
      <c r="AM277">
        <f>'Ввод данных'!AP281</f>
        <v>0</v>
      </c>
      <c r="AN277">
        <f>'Ввод данных'!AQ281</f>
        <v>0</v>
      </c>
      <c r="AO277">
        <f>'Ввод данных'!AR281</f>
        <v>0</v>
      </c>
      <c r="AP277" s="1" t="b">
        <f>IF('Ввод данных'!AS281=4,1,(IF('Ввод данных'!AS281=1,1,(IF('Ввод данных'!AS281=2,0,(IF('Ввод данных'!AS281=3,0)))))))</f>
        <v>0</v>
      </c>
      <c r="AQ277">
        <f>'Ввод данных'!AT281</f>
        <v>0</v>
      </c>
      <c r="AR277">
        <f>'Ввод данных'!AU281</f>
        <v>0</v>
      </c>
      <c r="AS277" s="1" t="b">
        <f>IF('Ввод данных'!AV281=4,1,(IF('Ввод данных'!AV281=1,1,(IF('Ввод данных'!AV281=2,0,(IF('Ввод данных'!AV281=3,0)))))))</f>
        <v>0</v>
      </c>
      <c r="AT277" s="3" t="b">
        <f>IF('Ввод данных'!AW281=4,1,(IF('Ввод данных'!AW281=3,2,(IF('Ввод данных'!AW281=2,3,(IF('Ввод данных'!AW281=1,4)))))))</f>
        <v>0</v>
      </c>
      <c r="AU277">
        <f>'Ввод данных'!AX281</f>
        <v>0</v>
      </c>
      <c r="AV277">
        <f>'Ввод данных'!AY281</f>
        <v>0</v>
      </c>
      <c r="AW277">
        <f>'Ввод данных'!AZ281</f>
        <v>0</v>
      </c>
      <c r="AX277">
        <f>'Ввод данных'!BA281</f>
        <v>0</v>
      </c>
      <c r="AY277" s="3" t="b">
        <f>IF('Ввод данных'!BB281=4,1,(IF('Ввод данных'!BB281=3,2,(IF('Ввод данных'!BB281=2,3,(IF('Ввод данных'!BB281=1,4)))))))</f>
        <v>0</v>
      </c>
      <c r="AZ277">
        <f>'Ввод данных'!BC281</f>
        <v>0</v>
      </c>
      <c r="BA277" s="3" t="b">
        <f>IF('Ввод данных'!BD281=4,1,(IF('Ввод данных'!BD281=3,2,(IF('Ввод данных'!BD281=2,3,(IF('Ввод данных'!BD281=1,4)))))))</f>
        <v>0</v>
      </c>
      <c r="BB277">
        <f>'Ввод данных'!BE281</f>
        <v>0</v>
      </c>
      <c r="BC277">
        <f>'Ввод данных'!BF281</f>
        <v>0</v>
      </c>
      <c r="BD277" s="3" t="b">
        <f>IF('Ввод данных'!BG281=4,1,(IF('Ввод данных'!BG281=3,2,(IF('Ввод данных'!BG281=2,3,(IF('Ввод данных'!BG281=1,4)))))))</f>
        <v>0</v>
      </c>
      <c r="BE277" s="1" t="b">
        <f>IF('Ввод данных'!BH281=4,1,(IF('Ввод данных'!BH281=1,1,(IF('Ввод данных'!BH281=2,0,(IF('Ввод данных'!BH281=3,0)))))))</f>
        <v>0</v>
      </c>
      <c r="BF277" s="2">
        <f>'Ввод данных'!BI281</f>
        <v>0</v>
      </c>
      <c r="BG277">
        <f>'Ввод данных'!BJ281</f>
        <v>0</v>
      </c>
      <c r="BH277">
        <f>'Ввод данных'!BK281</f>
        <v>0</v>
      </c>
      <c r="BI277">
        <f>'Ввод данных'!BL281</f>
        <v>0</v>
      </c>
      <c r="BJ277">
        <f>'Ввод данных'!BM281</f>
        <v>0</v>
      </c>
      <c r="BK277">
        <f>'Ввод данных'!BN281</f>
        <v>0</v>
      </c>
      <c r="BL277">
        <f>'Ввод данных'!BO281</f>
        <v>0</v>
      </c>
      <c r="BM277" s="1" t="b">
        <f>IF('Ввод данных'!BP281=4,1,(IF('Ввод данных'!BP281=1,1,(IF('Ввод данных'!BP281=2,0,(IF('Ввод данных'!BP281=3,0)))))))</f>
        <v>0</v>
      </c>
      <c r="BN277">
        <f>'Ввод данных'!BQ281</f>
        <v>0</v>
      </c>
      <c r="BO277">
        <f>'Ввод данных'!BR281</f>
        <v>0</v>
      </c>
      <c r="BP277" s="3" t="b">
        <f>IF('Ввод данных'!BS281=4,1,(IF('Ввод данных'!BS281=3,2,(IF('Ввод данных'!BS281=2,3,(IF('Ввод данных'!BS281=1,4)))))))</f>
        <v>0</v>
      </c>
      <c r="BQ277">
        <f>'Ввод данных'!BT281</f>
        <v>0</v>
      </c>
      <c r="BR277">
        <f>'Ввод данных'!BU281</f>
        <v>0</v>
      </c>
      <c r="BS277">
        <f>'Ввод данных'!BV281</f>
        <v>0</v>
      </c>
      <c r="BT277" s="45">
        <f>'Ввод данных'!BH281</f>
        <v>0</v>
      </c>
      <c r="BU277" s="45">
        <f>'Ввод данных'!G281</f>
        <v>0</v>
      </c>
      <c r="BV277" s="45">
        <f>'Ввод данных'!AV281</f>
        <v>0</v>
      </c>
    </row>
    <row r="278" spans="1:74" x14ac:dyDescent="0.25">
      <c r="A278" s="3" t="b">
        <f>IF('Ввод данных'!D282=4,1,(IF('Ввод данных'!D282=3,2,(IF('Ввод данных'!D282=2,3,(IF('Ввод данных'!D282=1,4)))))))</f>
        <v>0</v>
      </c>
      <c r="B278">
        <f>'Ввод данных'!E282</f>
        <v>0</v>
      </c>
      <c r="C278">
        <f>'Ввод данных'!F282</f>
        <v>0</v>
      </c>
      <c r="D278" s="1" t="b">
        <f>IF('Ввод данных'!G282=4,1,(IF('Ввод данных'!G282=1,1,(IF('Ввод данных'!G282=2,0,(IF('Ввод данных'!G282=3,0)))))))</f>
        <v>0</v>
      </c>
      <c r="E278" s="3" t="b">
        <f>IF('Ввод данных'!H282=4,1,(IF('Ввод данных'!H282=3,2,(IF('Ввод данных'!H282=2,3,(IF('Ввод данных'!H282=1,4)))))))</f>
        <v>0</v>
      </c>
      <c r="F278">
        <f>'Ввод данных'!I282</f>
        <v>0</v>
      </c>
      <c r="G278">
        <f>'Ввод данных'!J282</f>
        <v>0</v>
      </c>
      <c r="H278">
        <f>'Ввод данных'!K282</f>
        <v>0</v>
      </c>
      <c r="I278">
        <f>'Ввод данных'!L282</f>
        <v>0</v>
      </c>
      <c r="J278">
        <f>'Ввод данных'!M282</f>
        <v>0</v>
      </c>
      <c r="K278">
        <f>'Ввод данных'!N282</f>
        <v>0</v>
      </c>
      <c r="L278">
        <f>'Ввод данных'!O282</f>
        <v>0</v>
      </c>
      <c r="M278">
        <f>'Ввод данных'!P282</f>
        <v>0</v>
      </c>
      <c r="N278">
        <f>'Ввод данных'!Q282</f>
        <v>0</v>
      </c>
      <c r="O278" s="2">
        <f>'Ввод данных'!R282</f>
        <v>0</v>
      </c>
      <c r="P278">
        <f>'Ввод данных'!S282</f>
        <v>0</v>
      </c>
      <c r="Q278" s="1" t="b">
        <f>IF('Ввод данных'!T282=4,1,(IF('Ввод данных'!T282=1,1,(IF('Ввод данных'!T282=2,0,(IF('Ввод данных'!T282=3,0)))))))</f>
        <v>0</v>
      </c>
      <c r="R278" s="3" t="b">
        <f>IF('Ввод данных'!U282=4,1,(IF('Ввод данных'!U282=3,2,(IF('Ввод данных'!U282=2,3,(IF('Ввод данных'!U282=1,4)))))))</f>
        <v>0</v>
      </c>
      <c r="S278">
        <f>'Ввод данных'!V282</f>
        <v>0</v>
      </c>
      <c r="T278">
        <f>'Ввод данных'!W282</f>
        <v>0</v>
      </c>
      <c r="U278" s="3" t="b">
        <f>IF('Ввод данных'!X282=4,1,(IF('Ввод данных'!X282=3,2,(IF('Ввод данных'!X282=2,3,(IF('Ввод данных'!X282=1,4)))))))</f>
        <v>0</v>
      </c>
      <c r="V278" s="3" t="b">
        <f>IF('Ввод данных'!Y282=4,1,(IF('Ввод данных'!Y282=3,2,(IF('Ввод данных'!Y282=2,3,(IF('Ввод данных'!Y282=1,4)))))))</f>
        <v>0</v>
      </c>
      <c r="W278" s="3" t="b">
        <f>IF('Ввод данных'!Z282=4,1,(IF('Ввод данных'!Z282=3,2,(IF('Ввод данных'!Z282=2,3,(IF('Ввод данных'!Z282=1,4)))))))</f>
        <v>0</v>
      </c>
      <c r="X278">
        <f>'Ввод данных'!AA282</f>
        <v>0</v>
      </c>
      <c r="Y278">
        <f>'Ввод данных'!AB282</f>
        <v>0</v>
      </c>
      <c r="Z278">
        <f>'Ввод данных'!AC282</f>
        <v>0</v>
      </c>
      <c r="AA278">
        <f>'Ввод данных'!AD282</f>
        <v>0</v>
      </c>
      <c r="AB278" s="1" t="b">
        <f>IF('Ввод данных'!AE282=4,1,(IF('Ввод данных'!AE282=1,1,(IF('Ввод данных'!AE282=2,0,(IF('Ввод данных'!AE282=3,0)))))))</f>
        <v>0</v>
      </c>
      <c r="AC278">
        <f>'Ввод данных'!AF282</f>
        <v>0</v>
      </c>
      <c r="AD278">
        <f>'Ввод данных'!AG282</f>
        <v>0</v>
      </c>
      <c r="AE278" s="3" t="b">
        <f>IF('Ввод данных'!AH282=4,1,(IF('Ввод данных'!AH282=3,2,(IF('Ввод данных'!AH282=2,3,(IF('Ввод данных'!AH282=1,4)))))))</f>
        <v>0</v>
      </c>
      <c r="AF278">
        <f>'Ввод данных'!AI282</f>
        <v>0</v>
      </c>
      <c r="AG278">
        <f>'Ввод данных'!AJ282</f>
        <v>0</v>
      </c>
      <c r="AH278">
        <f>'Ввод данных'!AK282</f>
        <v>0</v>
      </c>
      <c r="AI278" s="3" t="b">
        <f>IF('Ввод данных'!AL282=4,1,(IF('Ввод данных'!AL282=3,2,(IF('Ввод данных'!AL282=2,3,(IF('Ввод данных'!AL282=1,4)))))))</f>
        <v>0</v>
      </c>
      <c r="AJ278">
        <f>'Ввод данных'!AM282</f>
        <v>0</v>
      </c>
      <c r="AK278">
        <f>'Ввод данных'!AN282</f>
        <v>0</v>
      </c>
      <c r="AL278">
        <f>'Ввод данных'!AO282</f>
        <v>0</v>
      </c>
      <c r="AM278">
        <f>'Ввод данных'!AP282</f>
        <v>0</v>
      </c>
      <c r="AN278">
        <f>'Ввод данных'!AQ282</f>
        <v>0</v>
      </c>
      <c r="AO278">
        <f>'Ввод данных'!AR282</f>
        <v>0</v>
      </c>
      <c r="AP278" s="1" t="b">
        <f>IF('Ввод данных'!AS282=4,1,(IF('Ввод данных'!AS282=1,1,(IF('Ввод данных'!AS282=2,0,(IF('Ввод данных'!AS282=3,0)))))))</f>
        <v>0</v>
      </c>
      <c r="AQ278">
        <f>'Ввод данных'!AT282</f>
        <v>0</v>
      </c>
      <c r="AR278">
        <f>'Ввод данных'!AU282</f>
        <v>0</v>
      </c>
      <c r="AS278" s="1" t="b">
        <f>IF('Ввод данных'!AV282=4,1,(IF('Ввод данных'!AV282=1,1,(IF('Ввод данных'!AV282=2,0,(IF('Ввод данных'!AV282=3,0)))))))</f>
        <v>0</v>
      </c>
      <c r="AT278" s="3" t="b">
        <f>IF('Ввод данных'!AW282=4,1,(IF('Ввод данных'!AW282=3,2,(IF('Ввод данных'!AW282=2,3,(IF('Ввод данных'!AW282=1,4)))))))</f>
        <v>0</v>
      </c>
      <c r="AU278">
        <f>'Ввод данных'!AX282</f>
        <v>0</v>
      </c>
      <c r="AV278">
        <f>'Ввод данных'!AY282</f>
        <v>0</v>
      </c>
      <c r="AW278">
        <f>'Ввод данных'!AZ282</f>
        <v>0</v>
      </c>
      <c r="AX278">
        <f>'Ввод данных'!BA282</f>
        <v>0</v>
      </c>
      <c r="AY278" s="3" t="b">
        <f>IF('Ввод данных'!BB282=4,1,(IF('Ввод данных'!BB282=3,2,(IF('Ввод данных'!BB282=2,3,(IF('Ввод данных'!BB282=1,4)))))))</f>
        <v>0</v>
      </c>
      <c r="AZ278">
        <f>'Ввод данных'!BC282</f>
        <v>0</v>
      </c>
      <c r="BA278" s="3" t="b">
        <f>IF('Ввод данных'!BD282=4,1,(IF('Ввод данных'!BD282=3,2,(IF('Ввод данных'!BD282=2,3,(IF('Ввод данных'!BD282=1,4)))))))</f>
        <v>0</v>
      </c>
      <c r="BB278">
        <f>'Ввод данных'!BE282</f>
        <v>0</v>
      </c>
      <c r="BC278">
        <f>'Ввод данных'!BF282</f>
        <v>0</v>
      </c>
      <c r="BD278" s="3" t="b">
        <f>IF('Ввод данных'!BG282=4,1,(IF('Ввод данных'!BG282=3,2,(IF('Ввод данных'!BG282=2,3,(IF('Ввод данных'!BG282=1,4)))))))</f>
        <v>0</v>
      </c>
      <c r="BE278" s="1" t="b">
        <f>IF('Ввод данных'!BH282=4,1,(IF('Ввод данных'!BH282=1,1,(IF('Ввод данных'!BH282=2,0,(IF('Ввод данных'!BH282=3,0)))))))</f>
        <v>0</v>
      </c>
      <c r="BF278" s="2">
        <f>'Ввод данных'!BI282</f>
        <v>0</v>
      </c>
      <c r="BG278">
        <f>'Ввод данных'!BJ282</f>
        <v>0</v>
      </c>
      <c r="BH278">
        <f>'Ввод данных'!BK282</f>
        <v>0</v>
      </c>
      <c r="BI278">
        <f>'Ввод данных'!BL282</f>
        <v>0</v>
      </c>
      <c r="BJ278">
        <f>'Ввод данных'!BM282</f>
        <v>0</v>
      </c>
      <c r="BK278">
        <f>'Ввод данных'!BN282</f>
        <v>0</v>
      </c>
      <c r="BL278">
        <f>'Ввод данных'!BO282</f>
        <v>0</v>
      </c>
      <c r="BM278" s="1" t="b">
        <f>IF('Ввод данных'!BP282=4,1,(IF('Ввод данных'!BP282=1,1,(IF('Ввод данных'!BP282=2,0,(IF('Ввод данных'!BP282=3,0)))))))</f>
        <v>0</v>
      </c>
      <c r="BN278">
        <f>'Ввод данных'!BQ282</f>
        <v>0</v>
      </c>
      <c r="BO278">
        <f>'Ввод данных'!BR282</f>
        <v>0</v>
      </c>
      <c r="BP278" s="3" t="b">
        <f>IF('Ввод данных'!BS282=4,1,(IF('Ввод данных'!BS282=3,2,(IF('Ввод данных'!BS282=2,3,(IF('Ввод данных'!BS282=1,4)))))))</f>
        <v>0</v>
      </c>
      <c r="BQ278">
        <f>'Ввод данных'!BT282</f>
        <v>0</v>
      </c>
      <c r="BR278">
        <f>'Ввод данных'!BU282</f>
        <v>0</v>
      </c>
      <c r="BS278">
        <f>'Ввод данных'!BV282</f>
        <v>0</v>
      </c>
      <c r="BT278" s="45">
        <f>'Ввод данных'!BH282</f>
        <v>0</v>
      </c>
      <c r="BU278" s="45">
        <f>'Ввод данных'!G282</f>
        <v>0</v>
      </c>
      <c r="BV278" s="45">
        <f>'Ввод данных'!AV282</f>
        <v>0</v>
      </c>
    </row>
    <row r="279" spans="1:74" x14ac:dyDescent="0.25">
      <c r="A279" s="3" t="b">
        <f>IF('Ввод данных'!D283=4,1,(IF('Ввод данных'!D283=3,2,(IF('Ввод данных'!D283=2,3,(IF('Ввод данных'!D283=1,4)))))))</f>
        <v>0</v>
      </c>
      <c r="B279">
        <f>'Ввод данных'!E283</f>
        <v>0</v>
      </c>
      <c r="C279">
        <f>'Ввод данных'!F283</f>
        <v>0</v>
      </c>
      <c r="D279" s="1" t="b">
        <f>IF('Ввод данных'!G283=4,1,(IF('Ввод данных'!G283=1,1,(IF('Ввод данных'!G283=2,0,(IF('Ввод данных'!G283=3,0)))))))</f>
        <v>0</v>
      </c>
      <c r="E279" s="3" t="b">
        <f>IF('Ввод данных'!H283=4,1,(IF('Ввод данных'!H283=3,2,(IF('Ввод данных'!H283=2,3,(IF('Ввод данных'!H283=1,4)))))))</f>
        <v>0</v>
      </c>
      <c r="F279">
        <f>'Ввод данных'!I283</f>
        <v>0</v>
      </c>
      <c r="G279">
        <f>'Ввод данных'!J283</f>
        <v>0</v>
      </c>
      <c r="H279">
        <f>'Ввод данных'!K283</f>
        <v>0</v>
      </c>
      <c r="I279">
        <f>'Ввод данных'!L283</f>
        <v>0</v>
      </c>
      <c r="J279">
        <f>'Ввод данных'!M283</f>
        <v>0</v>
      </c>
      <c r="K279">
        <f>'Ввод данных'!N283</f>
        <v>0</v>
      </c>
      <c r="L279">
        <f>'Ввод данных'!O283</f>
        <v>0</v>
      </c>
      <c r="M279">
        <f>'Ввод данных'!P283</f>
        <v>0</v>
      </c>
      <c r="N279">
        <f>'Ввод данных'!Q283</f>
        <v>0</v>
      </c>
      <c r="O279" s="2">
        <f>'Ввод данных'!R283</f>
        <v>0</v>
      </c>
      <c r="P279">
        <f>'Ввод данных'!S283</f>
        <v>0</v>
      </c>
      <c r="Q279" s="1" t="b">
        <f>IF('Ввод данных'!T283=4,1,(IF('Ввод данных'!T283=1,1,(IF('Ввод данных'!T283=2,0,(IF('Ввод данных'!T283=3,0)))))))</f>
        <v>0</v>
      </c>
      <c r="R279" s="3" t="b">
        <f>IF('Ввод данных'!U283=4,1,(IF('Ввод данных'!U283=3,2,(IF('Ввод данных'!U283=2,3,(IF('Ввод данных'!U283=1,4)))))))</f>
        <v>0</v>
      </c>
      <c r="S279">
        <f>'Ввод данных'!V283</f>
        <v>0</v>
      </c>
      <c r="T279">
        <f>'Ввод данных'!W283</f>
        <v>0</v>
      </c>
      <c r="U279" s="3" t="b">
        <f>IF('Ввод данных'!X283=4,1,(IF('Ввод данных'!X283=3,2,(IF('Ввод данных'!X283=2,3,(IF('Ввод данных'!X283=1,4)))))))</f>
        <v>0</v>
      </c>
      <c r="V279" s="3" t="b">
        <f>IF('Ввод данных'!Y283=4,1,(IF('Ввод данных'!Y283=3,2,(IF('Ввод данных'!Y283=2,3,(IF('Ввод данных'!Y283=1,4)))))))</f>
        <v>0</v>
      </c>
      <c r="W279" s="3" t="b">
        <f>IF('Ввод данных'!Z283=4,1,(IF('Ввод данных'!Z283=3,2,(IF('Ввод данных'!Z283=2,3,(IF('Ввод данных'!Z283=1,4)))))))</f>
        <v>0</v>
      </c>
      <c r="X279">
        <f>'Ввод данных'!AA283</f>
        <v>0</v>
      </c>
      <c r="Y279">
        <f>'Ввод данных'!AB283</f>
        <v>0</v>
      </c>
      <c r="Z279">
        <f>'Ввод данных'!AC283</f>
        <v>0</v>
      </c>
      <c r="AA279">
        <f>'Ввод данных'!AD283</f>
        <v>0</v>
      </c>
      <c r="AB279" s="1" t="b">
        <f>IF('Ввод данных'!AE283=4,1,(IF('Ввод данных'!AE283=1,1,(IF('Ввод данных'!AE283=2,0,(IF('Ввод данных'!AE283=3,0)))))))</f>
        <v>0</v>
      </c>
      <c r="AC279">
        <f>'Ввод данных'!AF283</f>
        <v>0</v>
      </c>
      <c r="AD279">
        <f>'Ввод данных'!AG283</f>
        <v>0</v>
      </c>
      <c r="AE279" s="3" t="b">
        <f>IF('Ввод данных'!AH283=4,1,(IF('Ввод данных'!AH283=3,2,(IF('Ввод данных'!AH283=2,3,(IF('Ввод данных'!AH283=1,4)))))))</f>
        <v>0</v>
      </c>
      <c r="AF279">
        <f>'Ввод данных'!AI283</f>
        <v>0</v>
      </c>
      <c r="AG279">
        <f>'Ввод данных'!AJ283</f>
        <v>0</v>
      </c>
      <c r="AH279">
        <f>'Ввод данных'!AK283</f>
        <v>0</v>
      </c>
      <c r="AI279" s="3" t="b">
        <f>IF('Ввод данных'!AL283=4,1,(IF('Ввод данных'!AL283=3,2,(IF('Ввод данных'!AL283=2,3,(IF('Ввод данных'!AL283=1,4)))))))</f>
        <v>0</v>
      </c>
      <c r="AJ279">
        <f>'Ввод данных'!AM283</f>
        <v>0</v>
      </c>
      <c r="AK279">
        <f>'Ввод данных'!AN283</f>
        <v>0</v>
      </c>
      <c r="AL279">
        <f>'Ввод данных'!AO283</f>
        <v>0</v>
      </c>
      <c r="AM279">
        <f>'Ввод данных'!AP283</f>
        <v>0</v>
      </c>
      <c r="AN279">
        <f>'Ввод данных'!AQ283</f>
        <v>0</v>
      </c>
      <c r="AO279">
        <f>'Ввод данных'!AR283</f>
        <v>0</v>
      </c>
      <c r="AP279" s="1" t="b">
        <f>IF('Ввод данных'!AS283=4,1,(IF('Ввод данных'!AS283=1,1,(IF('Ввод данных'!AS283=2,0,(IF('Ввод данных'!AS283=3,0)))))))</f>
        <v>0</v>
      </c>
      <c r="AQ279">
        <f>'Ввод данных'!AT283</f>
        <v>0</v>
      </c>
      <c r="AR279">
        <f>'Ввод данных'!AU283</f>
        <v>0</v>
      </c>
      <c r="AS279" s="1" t="b">
        <f>IF('Ввод данных'!AV283=4,1,(IF('Ввод данных'!AV283=1,1,(IF('Ввод данных'!AV283=2,0,(IF('Ввод данных'!AV283=3,0)))))))</f>
        <v>0</v>
      </c>
      <c r="AT279" s="3" t="b">
        <f>IF('Ввод данных'!AW283=4,1,(IF('Ввод данных'!AW283=3,2,(IF('Ввод данных'!AW283=2,3,(IF('Ввод данных'!AW283=1,4)))))))</f>
        <v>0</v>
      </c>
      <c r="AU279">
        <f>'Ввод данных'!AX283</f>
        <v>0</v>
      </c>
      <c r="AV279">
        <f>'Ввод данных'!AY283</f>
        <v>0</v>
      </c>
      <c r="AW279">
        <f>'Ввод данных'!AZ283</f>
        <v>0</v>
      </c>
      <c r="AX279">
        <f>'Ввод данных'!BA283</f>
        <v>0</v>
      </c>
      <c r="AY279" s="3" t="b">
        <f>IF('Ввод данных'!BB283=4,1,(IF('Ввод данных'!BB283=3,2,(IF('Ввод данных'!BB283=2,3,(IF('Ввод данных'!BB283=1,4)))))))</f>
        <v>0</v>
      </c>
      <c r="AZ279">
        <f>'Ввод данных'!BC283</f>
        <v>0</v>
      </c>
      <c r="BA279" s="3" t="b">
        <f>IF('Ввод данных'!BD283=4,1,(IF('Ввод данных'!BD283=3,2,(IF('Ввод данных'!BD283=2,3,(IF('Ввод данных'!BD283=1,4)))))))</f>
        <v>0</v>
      </c>
      <c r="BB279">
        <f>'Ввод данных'!BE283</f>
        <v>0</v>
      </c>
      <c r="BC279">
        <f>'Ввод данных'!BF283</f>
        <v>0</v>
      </c>
      <c r="BD279" s="3" t="b">
        <f>IF('Ввод данных'!BG283=4,1,(IF('Ввод данных'!BG283=3,2,(IF('Ввод данных'!BG283=2,3,(IF('Ввод данных'!BG283=1,4)))))))</f>
        <v>0</v>
      </c>
      <c r="BE279" s="1" t="b">
        <f>IF('Ввод данных'!BH283=4,1,(IF('Ввод данных'!BH283=1,1,(IF('Ввод данных'!BH283=2,0,(IF('Ввод данных'!BH283=3,0)))))))</f>
        <v>0</v>
      </c>
      <c r="BF279" s="2">
        <f>'Ввод данных'!BI283</f>
        <v>0</v>
      </c>
      <c r="BG279">
        <f>'Ввод данных'!BJ283</f>
        <v>0</v>
      </c>
      <c r="BH279">
        <f>'Ввод данных'!BK283</f>
        <v>0</v>
      </c>
      <c r="BI279">
        <f>'Ввод данных'!BL283</f>
        <v>0</v>
      </c>
      <c r="BJ279">
        <f>'Ввод данных'!BM283</f>
        <v>0</v>
      </c>
      <c r="BK279">
        <f>'Ввод данных'!BN283</f>
        <v>0</v>
      </c>
      <c r="BL279">
        <f>'Ввод данных'!BO283</f>
        <v>0</v>
      </c>
      <c r="BM279" s="1" t="b">
        <f>IF('Ввод данных'!BP283=4,1,(IF('Ввод данных'!BP283=1,1,(IF('Ввод данных'!BP283=2,0,(IF('Ввод данных'!BP283=3,0)))))))</f>
        <v>0</v>
      </c>
      <c r="BN279">
        <f>'Ввод данных'!BQ283</f>
        <v>0</v>
      </c>
      <c r="BO279">
        <f>'Ввод данных'!BR283</f>
        <v>0</v>
      </c>
      <c r="BP279" s="3" t="b">
        <f>IF('Ввод данных'!BS283=4,1,(IF('Ввод данных'!BS283=3,2,(IF('Ввод данных'!BS283=2,3,(IF('Ввод данных'!BS283=1,4)))))))</f>
        <v>0</v>
      </c>
      <c r="BQ279">
        <f>'Ввод данных'!BT283</f>
        <v>0</v>
      </c>
      <c r="BR279">
        <f>'Ввод данных'!BU283</f>
        <v>0</v>
      </c>
      <c r="BS279">
        <f>'Ввод данных'!BV283</f>
        <v>0</v>
      </c>
      <c r="BT279" s="45">
        <f>'Ввод данных'!BH283</f>
        <v>0</v>
      </c>
      <c r="BU279" s="45">
        <f>'Ввод данных'!G283</f>
        <v>0</v>
      </c>
      <c r="BV279" s="45">
        <f>'Ввод данных'!AV283</f>
        <v>0</v>
      </c>
    </row>
    <row r="280" spans="1:74" x14ac:dyDescent="0.25">
      <c r="A280" s="3" t="b">
        <f>IF('Ввод данных'!D284=4,1,(IF('Ввод данных'!D284=3,2,(IF('Ввод данных'!D284=2,3,(IF('Ввод данных'!D284=1,4)))))))</f>
        <v>0</v>
      </c>
      <c r="B280">
        <f>'Ввод данных'!E284</f>
        <v>0</v>
      </c>
      <c r="C280">
        <f>'Ввод данных'!F284</f>
        <v>0</v>
      </c>
      <c r="D280" s="1" t="b">
        <f>IF('Ввод данных'!G284=4,1,(IF('Ввод данных'!G284=1,1,(IF('Ввод данных'!G284=2,0,(IF('Ввод данных'!G284=3,0)))))))</f>
        <v>0</v>
      </c>
      <c r="E280" s="3" t="b">
        <f>IF('Ввод данных'!H284=4,1,(IF('Ввод данных'!H284=3,2,(IF('Ввод данных'!H284=2,3,(IF('Ввод данных'!H284=1,4)))))))</f>
        <v>0</v>
      </c>
      <c r="F280">
        <f>'Ввод данных'!I284</f>
        <v>0</v>
      </c>
      <c r="G280">
        <f>'Ввод данных'!J284</f>
        <v>0</v>
      </c>
      <c r="H280">
        <f>'Ввод данных'!K284</f>
        <v>0</v>
      </c>
      <c r="I280">
        <f>'Ввод данных'!L284</f>
        <v>0</v>
      </c>
      <c r="J280">
        <f>'Ввод данных'!M284</f>
        <v>0</v>
      </c>
      <c r="K280">
        <f>'Ввод данных'!N284</f>
        <v>0</v>
      </c>
      <c r="L280">
        <f>'Ввод данных'!O284</f>
        <v>0</v>
      </c>
      <c r="M280">
        <f>'Ввод данных'!P284</f>
        <v>0</v>
      </c>
      <c r="N280">
        <f>'Ввод данных'!Q284</f>
        <v>0</v>
      </c>
      <c r="O280" s="2">
        <f>'Ввод данных'!R284</f>
        <v>0</v>
      </c>
      <c r="P280">
        <f>'Ввод данных'!S284</f>
        <v>0</v>
      </c>
      <c r="Q280" s="1" t="b">
        <f>IF('Ввод данных'!T284=4,1,(IF('Ввод данных'!T284=1,1,(IF('Ввод данных'!T284=2,0,(IF('Ввод данных'!T284=3,0)))))))</f>
        <v>0</v>
      </c>
      <c r="R280" s="3" t="b">
        <f>IF('Ввод данных'!U284=4,1,(IF('Ввод данных'!U284=3,2,(IF('Ввод данных'!U284=2,3,(IF('Ввод данных'!U284=1,4)))))))</f>
        <v>0</v>
      </c>
      <c r="S280">
        <f>'Ввод данных'!V284</f>
        <v>0</v>
      </c>
      <c r="T280">
        <f>'Ввод данных'!W284</f>
        <v>0</v>
      </c>
      <c r="U280" s="3" t="b">
        <f>IF('Ввод данных'!X284=4,1,(IF('Ввод данных'!X284=3,2,(IF('Ввод данных'!X284=2,3,(IF('Ввод данных'!X284=1,4)))))))</f>
        <v>0</v>
      </c>
      <c r="V280" s="3" t="b">
        <f>IF('Ввод данных'!Y284=4,1,(IF('Ввод данных'!Y284=3,2,(IF('Ввод данных'!Y284=2,3,(IF('Ввод данных'!Y284=1,4)))))))</f>
        <v>0</v>
      </c>
      <c r="W280" s="3" t="b">
        <f>IF('Ввод данных'!Z284=4,1,(IF('Ввод данных'!Z284=3,2,(IF('Ввод данных'!Z284=2,3,(IF('Ввод данных'!Z284=1,4)))))))</f>
        <v>0</v>
      </c>
      <c r="X280">
        <f>'Ввод данных'!AA284</f>
        <v>0</v>
      </c>
      <c r="Y280">
        <f>'Ввод данных'!AB284</f>
        <v>0</v>
      </c>
      <c r="Z280">
        <f>'Ввод данных'!AC284</f>
        <v>0</v>
      </c>
      <c r="AA280">
        <f>'Ввод данных'!AD284</f>
        <v>0</v>
      </c>
      <c r="AB280" s="1" t="b">
        <f>IF('Ввод данных'!AE284=4,1,(IF('Ввод данных'!AE284=1,1,(IF('Ввод данных'!AE284=2,0,(IF('Ввод данных'!AE284=3,0)))))))</f>
        <v>0</v>
      </c>
      <c r="AC280">
        <f>'Ввод данных'!AF284</f>
        <v>0</v>
      </c>
      <c r="AD280">
        <f>'Ввод данных'!AG284</f>
        <v>0</v>
      </c>
      <c r="AE280" s="3" t="b">
        <f>IF('Ввод данных'!AH284=4,1,(IF('Ввод данных'!AH284=3,2,(IF('Ввод данных'!AH284=2,3,(IF('Ввод данных'!AH284=1,4)))))))</f>
        <v>0</v>
      </c>
      <c r="AF280">
        <f>'Ввод данных'!AI284</f>
        <v>0</v>
      </c>
      <c r="AG280">
        <f>'Ввод данных'!AJ284</f>
        <v>0</v>
      </c>
      <c r="AH280">
        <f>'Ввод данных'!AK284</f>
        <v>0</v>
      </c>
      <c r="AI280" s="3" t="b">
        <f>IF('Ввод данных'!AL284=4,1,(IF('Ввод данных'!AL284=3,2,(IF('Ввод данных'!AL284=2,3,(IF('Ввод данных'!AL284=1,4)))))))</f>
        <v>0</v>
      </c>
      <c r="AJ280">
        <f>'Ввод данных'!AM284</f>
        <v>0</v>
      </c>
      <c r="AK280">
        <f>'Ввод данных'!AN284</f>
        <v>0</v>
      </c>
      <c r="AL280">
        <f>'Ввод данных'!AO284</f>
        <v>0</v>
      </c>
      <c r="AM280">
        <f>'Ввод данных'!AP284</f>
        <v>0</v>
      </c>
      <c r="AN280">
        <f>'Ввод данных'!AQ284</f>
        <v>0</v>
      </c>
      <c r="AO280">
        <f>'Ввод данных'!AR284</f>
        <v>0</v>
      </c>
      <c r="AP280" s="1" t="b">
        <f>IF('Ввод данных'!AS284=4,1,(IF('Ввод данных'!AS284=1,1,(IF('Ввод данных'!AS284=2,0,(IF('Ввод данных'!AS284=3,0)))))))</f>
        <v>0</v>
      </c>
      <c r="AQ280">
        <f>'Ввод данных'!AT284</f>
        <v>0</v>
      </c>
      <c r="AR280">
        <f>'Ввод данных'!AU284</f>
        <v>0</v>
      </c>
      <c r="AS280" s="1" t="b">
        <f>IF('Ввод данных'!AV284=4,1,(IF('Ввод данных'!AV284=1,1,(IF('Ввод данных'!AV284=2,0,(IF('Ввод данных'!AV284=3,0)))))))</f>
        <v>0</v>
      </c>
      <c r="AT280" s="3" t="b">
        <f>IF('Ввод данных'!AW284=4,1,(IF('Ввод данных'!AW284=3,2,(IF('Ввод данных'!AW284=2,3,(IF('Ввод данных'!AW284=1,4)))))))</f>
        <v>0</v>
      </c>
      <c r="AU280">
        <f>'Ввод данных'!AX284</f>
        <v>0</v>
      </c>
      <c r="AV280">
        <f>'Ввод данных'!AY284</f>
        <v>0</v>
      </c>
      <c r="AW280">
        <f>'Ввод данных'!AZ284</f>
        <v>0</v>
      </c>
      <c r="AX280">
        <f>'Ввод данных'!BA284</f>
        <v>0</v>
      </c>
      <c r="AY280" s="3" t="b">
        <f>IF('Ввод данных'!BB284=4,1,(IF('Ввод данных'!BB284=3,2,(IF('Ввод данных'!BB284=2,3,(IF('Ввод данных'!BB284=1,4)))))))</f>
        <v>0</v>
      </c>
      <c r="AZ280">
        <f>'Ввод данных'!BC284</f>
        <v>0</v>
      </c>
      <c r="BA280" s="3" t="b">
        <f>IF('Ввод данных'!BD284=4,1,(IF('Ввод данных'!BD284=3,2,(IF('Ввод данных'!BD284=2,3,(IF('Ввод данных'!BD284=1,4)))))))</f>
        <v>0</v>
      </c>
      <c r="BB280">
        <f>'Ввод данных'!BE284</f>
        <v>0</v>
      </c>
      <c r="BC280">
        <f>'Ввод данных'!BF284</f>
        <v>0</v>
      </c>
      <c r="BD280" s="3" t="b">
        <f>IF('Ввод данных'!BG284=4,1,(IF('Ввод данных'!BG284=3,2,(IF('Ввод данных'!BG284=2,3,(IF('Ввод данных'!BG284=1,4)))))))</f>
        <v>0</v>
      </c>
      <c r="BE280" s="1" t="b">
        <f>IF('Ввод данных'!BH284=4,1,(IF('Ввод данных'!BH284=1,1,(IF('Ввод данных'!BH284=2,0,(IF('Ввод данных'!BH284=3,0)))))))</f>
        <v>0</v>
      </c>
      <c r="BF280" s="2">
        <f>'Ввод данных'!BI284</f>
        <v>0</v>
      </c>
      <c r="BG280">
        <f>'Ввод данных'!BJ284</f>
        <v>0</v>
      </c>
      <c r="BH280">
        <f>'Ввод данных'!BK284</f>
        <v>0</v>
      </c>
      <c r="BI280">
        <f>'Ввод данных'!BL284</f>
        <v>0</v>
      </c>
      <c r="BJ280">
        <f>'Ввод данных'!BM284</f>
        <v>0</v>
      </c>
      <c r="BK280">
        <f>'Ввод данных'!BN284</f>
        <v>0</v>
      </c>
      <c r="BL280">
        <f>'Ввод данных'!BO284</f>
        <v>0</v>
      </c>
      <c r="BM280" s="1" t="b">
        <f>IF('Ввод данных'!BP284=4,1,(IF('Ввод данных'!BP284=1,1,(IF('Ввод данных'!BP284=2,0,(IF('Ввод данных'!BP284=3,0)))))))</f>
        <v>0</v>
      </c>
      <c r="BN280">
        <f>'Ввод данных'!BQ284</f>
        <v>0</v>
      </c>
      <c r="BO280">
        <f>'Ввод данных'!BR284</f>
        <v>0</v>
      </c>
      <c r="BP280" s="3" t="b">
        <f>IF('Ввод данных'!BS284=4,1,(IF('Ввод данных'!BS284=3,2,(IF('Ввод данных'!BS284=2,3,(IF('Ввод данных'!BS284=1,4)))))))</f>
        <v>0</v>
      </c>
      <c r="BQ280">
        <f>'Ввод данных'!BT284</f>
        <v>0</v>
      </c>
      <c r="BR280">
        <f>'Ввод данных'!BU284</f>
        <v>0</v>
      </c>
      <c r="BS280">
        <f>'Ввод данных'!BV284</f>
        <v>0</v>
      </c>
      <c r="BT280" s="45">
        <f>'Ввод данных'!BH284</f>
        <v>0</v>
      </c>
      <c r="BU280" s="45">
        <f>'Ввод данных'!G284</f>
        <v>0</v>
      </c>
      <c r="BV280" s="45">
        <f>'Ввод данных'!AV284</f>
        <v>0</v>
      </c>
    </row>
    <row r="281" spans="1:74" x14ac:dyDescent="0.25">
      <c r="A281" s="3" t="b">
        <f>IF('Ввод данных'!D285=4,1,(IF('Ввод данных'!D285=3,2,(IF('Ввод данных'!D285=2,3,(IF('Ввод данных'!D285=1,4)))))))</f>
        <v>0</v>
      </c>
      <c r="B281">
        <f>'Ввод данных'!E285</f>
        <v>0</v>
      </c>
      <c r="C281">
        <f>'Ввод данных'!F285</f>
        <v>0</v>
      </c>
      <c r="D281" s="1" t="b">
        <f>IF('Ввод данных'!G285=4,1,(IF('Ввод данных'!G285=1,1,(IF('Ввод данных'!G285=2,0,(IF('Ввод данных'!G285=3,0)))))))</f>
        <v>0</v>
      </c>
      <c r="E281" s="3" t="b">
        <f>IF('Ввод данных'!H285=4,1,(IF('Ввод данных'!H285=3,2,(IF('Ввод данных'!H285=2,3,(IF('Ввод данных'!H285=1,4)))))))</f>
        <v>0</v>
      </c>
      <c r="F281">
        <f>'Ввод данных'!I285</f>
        <v>0</v>
      </c>
      <c r="G281">
        <f>'Ввод данных'!J285</f>
        <v>0</v>
      </c>
      <c r="H281">
        <f>'Ввод данных'!K285</f>
        <v>0</v>
      </c>
      <c r="I281">
        <f>'Ввод данных'!L285</f>
        <v>0</v>
      </c>
      <c r="J281">
        <f>'Ввод данных'!M285</f>
        <v>0</v>
      </c>
      <c r="K281">
        <f>'Ввод данных'!N285</f>
        <v>0</v>
      </c>
      <c r="L281">
        <f>'Ввод данных'!O285</f>
        <v>0</v>
      </c>
      <c r="M281">
        <f>'Ввод данных'!P285</f>
        <v>0</v>
      </c>
      <c r="N281">
        <f>'Ввод данных'!Q285</f>
        <v>0</v>
      </c>
      <c r="O281" s="2">
        <f>'Ввод данных'!R285</f>
        <v>0</v>
      </c>
      <c r="P281">
        <f>'Ввод данных'!S285</f>
        <v>0</v>
      </c>
      <c r="Q281" s="1" t="b">
        <f>IF('Ввод данных'!T285=4,1,(IF('Ввод данных'!T285=1,1,(IF('Ввод данных'!T285=2,0,(IF('Ввод данных'!T285=3,0)))))))</f>
        <v>0</v>
      </c>
      <c r="R281" s="3" t="b">
        <f>IF('Ввод данных'!U285=4,1,(IF('Ввод данных'!U285=3,2,(IF('Ввод данных'!U285=2,3,(IF('Ввод данных'!U285=1,4)))))))</f>
        <v>0</v>
      </c>
      <c r="S281">
        <f>'Ввод данных'!V285</f>
        <v>0</v>
      </c>
      <c r="T281">
        <f>'Ввод данных'!W285</f>
        <v>0</v>
      </c>
      <c r="U281" s="3" t="b">
        <f>IF('Ввод данных'!X285=4,1,(IF('Ввод данных'!X285=3,2,(IF('Ввод данных'!X285=2,3,(IF('Ввод данных'!X285=1,4)))))))</f>
        <v>0</v>
      </c>
      <c r="V281" s="3" t="b">
        <f>IF('Ввод данных'!Y285=4,1,(IF('Ввод данных'!Y285=3,2,(IF('Ввод данных'!Y285=2,3,(IF('Ввод данных'!Y285=1,4)))))))</f>
        <v>0</v>
      </c>
      <c r="W281" s="3" t="b">
        <f>IF('Ввод данных'!Z285=4,1,(IF('Ввод данных'!Z285=3,2,(IF('Ввод данных'!Z285=2,3,(IF('Ввод данных'!Z285=1,4)))))))</f>
        <v>0</v>
      </c>
      <c r="X281">
        <f>'Ввод данных'!AA285</f>
        <v>0</v>
      </c>
      <c r="Y281">
        <f>'Ввод данных'!AB285</f>
        <v>0</v>
      </c>
      <c r="Z281">
        <f>'Ввод данных'!AC285</f>
        <v>0</v>
      </c>
      <c r="AA281">
        <f>'Ввод данных'!AD285</f>
        <v>0</v>
      </c>
      <c r="AB281" s="1" t="b">
        <f>IF('Ввод данных'!AE285=4,1,(IF('Ввод данных'!AE285=1,1,(IF('Ввод данных'!AE285=2,0,(IF('Ввод данных'!AE285=3,0)))))))</f>
        <v>0</v>
      </c>
      <c r="AC281">
        <f>'Ввод данных'!AF285</f>
        <v>0</v>
      </c>
      <c r="AD281">
        <f>'Ввод данных'!AG285</f>
        <v>0</v>
      </c>
      <c r="AE281" s="3" t="b">
        <f>IF('Ввод данных'!AH285=4,1,(IF('Ввод данных'!AH285=3,2,(IF('Ввод данных'!AH285=2,3,(IF('Ввод данных'!AH285=1,4)))))))</f>
        <v>0</v>
      </c>
      <c r="AF281">
        <f>'Ввод данных'!AI285</f>
        <v>0</v>
      </c>
      <c r="AG281">
        <f>'Ввод данных'!AJ285</f>
        <v>0</v>
      </c>
      <c r="AH281">
        <f>'Ввод данных'!AK285</f>
        <v>0</v>
      </c>
      <c r="AI281" s="3" t="b">
        <f>IF('Ввод данных'!AL285=4,1,(IF('Ввод данных'!AL285=3,2,(IF('Ввод данных'!AL285=2,3,(IF('Ввод данных'!AL285=1,4)))))))</f>
        <v>0</v>
      </c>
      <c r="AJ281">
        <f>'Ввод данных'!AM285</f>
        <v>0</v>
      </c>
      <c r="AK281">
        <f>'Ввод данных'!AN285</f>
        <v>0</v>
      </c>
      <c r="AL281">
        <f>'Ввод данных'!AO285</f>
        <v>0</v>
      </c>
      <c r="AM281">
        <f>'Ввод данных'!AP285</f>
        <v>0</v>
      </c>
      <c r="AN281">
        <f>'Ввод данных'!AQ285</f>
        <v>0</v>
      </c>
      <c r="AO281">
        <f>'Ввод данных'!AR285</f>
        <v>0</v>
      </c>
      <c r="AP281" s="1" t="b">
        <f>IF('Ввод данных'!AS285=4,1,(IF('Ввод данных'!AS285=1,1,(IF('Ввод данных'!AS285=2,0,(IF('Ввод данных'!AS285=3,0)))))))</f>
        <v>0</v>
      </c>
      <c r="AQ281">
        <f>'Ввод данных'!AT285</f>
        <v>0</v>
      </c>
      <c r="AR281">
        <f>'Ввод данных'!AU285</f>
        <v>0</v>
      </c>
      <c r="AS281" s="1" t="b">
        <f>IF('Ввод данных'!AV285=4,1,(IF('Ввод данных'!AV285=1,1,(IF('Ввод данных'!AV285=2,0,(IF('Ввод данных'!AV285=3,0)))))))</f>
        <v>0</v>
      </c>
      <c r="AT281" s="3" t="b">
        <f>IF('Ввод данных'!AW285=4,1,(IF('Ввод данных'!AW285=3,2,(IF('Ввод данных'!AW285=2,3,(IF('Ввод данных'!AW285=1,4)))))))</f>
        <v>0</v>
      </c>
      <c r="AU281">
        <f>'Ввод данных'!AX285</f>
        <v>0</v>
      </c>
      <c r="AV281">
        <f>'Ввод данных'!AY285</f>
        <v>0</v>
      </c>
      <c r="AW281">
        <f>'Ввод данных'!AZ285</f>
        <v>0</v>
      </c>
      <c r="AX281">
        <f>'Ввод данных'!BA285</f>
        <v>0</v>
      </c>
      <c r="AY281" s="3" t="b">
        <f>IF('Ввод данных'!BB285=4,1,(IF('Ввод данных'!BB285=3,2,(IF('Ввод данных'!BB285=2,3,(IF('Ввод данных'!BB285=1,4)))))))</f>
        <v>0</v>
      </c>
      <c r="AZ281">
        <f>'Ввод данных'!BC285</f>
        <v>0</v>
      </c>
      <c r="BA281" s="3" t="b">
        <f>IF('Ввод данных'!BD285=4,1,(IF('Ввод данных'!BD285=3,2,(IF('Ввод данных'!BD285=2,3,(IF('Ввод данных'!BD285=1,4)))))))</f>
        <v>0</v>
      </c>
      <c r="BB281">
        <f>'Ввод данных'!BE285</f>
        <v>0</v>
      </c>
      <c r="BC281">
        <f>'Ввод данных'!BF285</f>
        <v>0</v>
      </c>
      <c r="BD281" s="3" t="b">
        <f>IF('Ввод данных'!BG285=4,1,(IF('Ввод данных'!BG285=3,2,(IF('Ввод данных'!BG285=2,3,(IF('Ввод данных'!BG285=1,4)))))))</f>
        <v>0</v>
      </c>
      <c r="BE281" s="1" t="b">
        <f>IF('Ввод данных'!BH285=4,1,(IF('Ввод данных'!BH285=1,1,(IF('Ввод данных'!BH285=2,0,(IF('Ввод данных'!BH285=3,0)))))))</f>
        <v>0</v>
      </c>
      <c r="BF281" s="2">
        <f>'Ввод данных'!BI285</f>
        <v>0</v>
      </c>
      <c r="BG281">
        <f>'Ввод данных'!BJ285</f>
        <v>0</v>
      </c>
      <c r="BH281">
        <f>'Ввод данных'!BK285</f>
        <v>0</v>
      </c>
      <c r="BI281">
        <f>'Ввод данных'!BL285</f>
        <v>0</v>
      </c>
      <c r="BJ281">
        <f>'Ввод данных'!BM285</f>
        <v>0</v>
      </c>
      <c r="BK281">
        <f>'Ввод данных'!BN285</f>
        <v>0</v>
      </c>
      <c r="BL281">
        <f>'Ввод данных'!BO285</f>
        <v>0</v>
      </c>
      <c r="BM281" s="1" t="b">
        <f>IF('Ввод данных'!BP285=4,1,(IF('Ввод данных'!BP285=1,1,(IF('Ввод данных'!BP285=2,0,(IF('Ввод данных'!BP285=3,0)))))))</f>
        <v>0</v>
      </c>
      <c r="BN281">
        <f>'Ввод данных'!BQ285</f>
        <v>0</v>
      </c>
      <c r="BO281">
        <f>'Ввод данных'!BR285</f>
        <v>0</v>
      </c>
      <c r="BP281" s="3" t="b">
        <f>IF('Ввод данных'!BS285=4,1,(IF('Ввод данных'!BS285=3,2,(IF('Ввод данных'!BS285=2,3,(IF('Ввод данных'!BS285=1,4)))))))</f>
        <v>0</v>
      </c>
      <c r="BQ281">
        <f>'Ввод данных'!BT285</f>
        <v>0</v>
      </c>
      <c r="BR281">
        <f>'Ввод данных'!BU285</f>
        <v>0</v>
      </c>
      <c r="BS281">
        <f>'Ввод данных'!BV285</f>
        <v>0</v>
      </c>
      <c r="BT281" s="45">
        <f>'Ввод данных'!BH285</f>
        <v>0</v>
      </c>
      <c r="BU281" s="45">
        <f>'Ввод данных'!G285</f>
        <v>0</v>
      </c>
      <c r="BV281" s="45">
        <f>'Ввод данных'!AV285</f>
        <v>0</v>
      </c>
    </row>
    <row r="282" spans="1:74" x14ac:dyDescent="0.25">
      <c r="A282" s="3" t="b">
        <f>IF('Ввод данных'!D286=4,1,(IF('Ввод данных'!D286=3,2,(IF('Ввод данных'!D286=2,3,(IF('Ввод данных'!D286=1,4)))))))</f>
        <v>0</v>
      </c>
      <c r="B282">
        <f>'Ввод данных'!E286</f>
        <v>0</v>
      </c>
      <c r="C282">
        <f>'Ввод данных'!F286</f>
        <v>0</v>
      </c>
      <c r="D282" s="1" t="b">
        <f>IF('Ввод данных'!G286=4,1,(IF('Ввод данных'!G286=1,1,(IF('Ввод данных'!G286=2,0,(IF('Ввод данных'!G286=3,0)))))))</f>
        <v>0</v>
      </c>
      <c r="E282" s="3" t="b">
        <f>IF('Ввод данных'!H286=4,1,(IF('Ввод данных'!H286=3,2,(IF('Ввод данных'!H286=2,3,(IF('Ввод данных'!H286=1,4)))))))</f>
        <v>0</v>
      </c>
      <c r="F282">
        <f>'Ввод данных'!I286</f>
        <v>0</v>
      </c>
      <c r="G282">
        <f>'Ввод данных'!J286</f>
        <v>0</v>
      </c>
      <c r="H282">
        <f>'Ввод данных'!K286</f>
        <v>0</v>
      </c>
      <c r="I282">
        <f>'Ввод данных'!L286</f>
        <v>0</v>
      </c>
      <c r="J282">
        <f>'Ввод данных'!M286</f>
        <v>0</v>
      </c>
      <c r="K282">
        <f>'Ввод данных'!N286</f>
        <v>0</v>
      </c>
      <c r="L282">
        <f>'Ввод данных'!O286</f>
        <v>0</v>
      </c>
      <c r="M282">
        <f>'Ввод данных'!P286</f>
        <v>0</v>
      </c>
      <c r="N282">
        <f>'Ввод данных'!Q286</f>
        <v>0</v>
      </c>
      <c r="O282" s="2">
        <f>'Ввод данных'!R286</f>
        <v>0</v>
      </c>
      <c r="P282">
        <f>'Ввод данных'!S286</f>
        <v>0</v>
      </c>
      <c r="Q282" s="1" t="b">
        <f>IF('Ввод данных'!T286=4,1,(IF('Ввод данных'!T286=1,1,(IF('Ввод данных'!T286=2,0,(IF('Ввод данных'!T286=3,0)))))))</f>
        <v>0</v>
      </c>
      <c r="R282" s="3" t="b">
        <f>IF('Ввод данных'!U286=4,1,(IF('Ввод данных'!U286=3,2,(IF('Ввод данных'!U286=2,3,(IF('Ввод данных'!U286=1,4)))))))</f>
        <v>0</v>
      </c>
      <c r="S282">
        <f>'Ввод данных'!V286</f>
        <v>0</v>
      </c>
      <c r="T282">
        <f>'Ввод данных'!W286</f>
        <v>0</v>
      </c>
      <c r="U282" s="3" t="b">
        <f>IF('Ввод данных'!X286=4,1,(IF('Ввод данных'!X286=3,2,(IF('Ввод данных'!X286=2,3,(IF('Ввод данных'!X286=1,4)))))))</f>
        <v>0</v>
      </c>
      <c r="V282" s="3" t="b">
        <f>IF('Ввод данных'!Y286=4,1,(IF('Ввод данных'!Y286=3,2,(IF('Ввод данных'!Y286=2,3,(IF('Ввод данных'!Y286=1,4)))))))</f>
        <v>0</v>
      </c>
      <c r="W282" s="3" t="b">
        <f>IF('Ввод данных'!Z286=4,1,(IF('Ввод данных'!Z286=3,2,(IF('Ввод данных'!Z286=2,3,(IF('Ввод данных'!Z286=1,4)))))))</f>
        <v>0</v>
      </c>
      <c r="X282">
        <f>'Ввод данных'!AA286</f>
        <v>0</v>
      </c>
      <c r="Y282">
        <f>'Ввод данных'!AB286</f>
        <v>0</v>
      </c>
      <c r="Z282">
        <f>'Ввод данных'!AC286</f>
        <v>0</v>
      </c>
      <c r="AA282">
        <f>'Ввод данных'!AD286</f>
        <v>0</v>
      </c>
      <c r="AB282" s="1" t="b">
        <f>IF('Ввод данных'!AE286=4,1,(IF('Ввод данных'!AE286=1,1,(IF('Ввод данных'!AE286=2,0,(IF('Ввод данных'!AE286=3,0)))))))</f>
        <v>0</v>
      </c>
      <c r="AC282">
        <f>'Ввод данных'!AF286</f>
        <v>0</v>
      </c>
      <c r="AD282">
        <f>'Ввод данных'!AG286</f>
        <v>0</v>
      </c>
      <c r="AE282" s="3" t="b">
        <f>IF('Ввод данных'!AH286=4,1,(IF('Ввод данных'!AH286=3,2,(IF('Ввод данных'!AH286=2,3,(IF('Ввод данных'!AH286=1,4)))))))</f>
        <v>0</v>
      </c>
      <c r="AF282">
        <f>'Ввод данных'!AI286</f>
        <v>0</v>
      </c>
      <c r="AG282">
        <f>'Ввод данных'!AJ286</f>
        <v>0</v>
      </c>
      <c r="AH282">
        <f>'Ввод данных'!AK286</f>
        <v>0</v>
      </c>
      <c r="AI282" s="3" t="b">
        <f>IF('Ввод данных'!AL286=4,1,(IF('Ввод данных'!AL286=3,2,(IF('Ввод данных'!AL286=2,3,(IF('Ввод данных'!AL286=1,4)))))))</f>
        <v>0</v>
      </c>
      <c r="AJ282">
        <f>'Ввод данных'!AM286</f>
        <v>0</v>
      </c>
      <c r="AK282">
        <f>'Ввод данных'!AN286</f>
        <v>0</v>
      </c>
      <c r="AL282">
        <f>'Ввод данных'!AO286</f>
        <v>0</v>
      </c>
      <c r="AM282">
        <f>'Ввод данных'!AP286</f>
        <v>0</v>
      </c>
      <c r="AN282">
        <f>'Ввод данных'!AQ286</f>
        <v>0</v>
      </c>
      <c r="AO282">
        <f>'Ввод данных'!AR286</f>
        <v>0</v>
      </c>
      <c r="AP282" s="1" t="b">
        <f>IF('Ввод данных'!AS286=4,1,(IF('Ввод данных'!AS286=1,1,(IF('Ввод данных'!AS286=2,0,(IF('Ввод данных'!AS286=3,0)))))))</f>
        <v>0</v>
      </c>
      <c r="AQ282">
        <f>'Ввод данных'!AT286</f>
        <v>0</v>
      </c>
      <c r="AR282">
        <f>'Ввод данных'!AU286</f>
        <v>0</v>
      </c>
      <c r="AS282" s="1" t="b">
        <f>IF('Ввод данных'!AV286=4,1,(IF('Ввод данных'!AV286=1,1,(IF('Ввод данных'!AV286=2,0,(IF('Ввод данных'!AV286=3,0)))))))</f>
        <v>0</v>
      </c>
      <c r="AT282" s="3" t="b">
        <f>IF('Ввод данных'!AW286=4,1,(IF('Ввод данных'!AW286=3,2,(IF('Ввод данных'!AW286=2,3,(IF('Ввод данных'!AW286=1,4)))))))</f>
        <v>0</v>
      </c>
      <c r="AU282">
        <f>'Ввод данных'!AX286</f>
        <v>0</v>
      </c>
      <c r="AV282">
        <f>'Ввод данных'!AY286</f>
        <v>0</v>
      </c>
      <c r="AW282">
        <f>'Ввод данных'!AZ286</f>
        <v>0</v>
      </c>
      <c r="AX282">
        <f>'Ввод данных'!BA286</f>
        <v>0</v>
      </c>
      <c r="AY282" s="3" t="b">
        <f>IF('Ввод данных'!BB286=4,1,(IF('Ввод данных'!BB286=3,2,(IF('Ввод данных'!BB286=2,3,(IF('Ввод данных'!BB286=1,4)))))))</f>
        <v>0</v>
      </c>
      <c r="AZ282">
        <f>'Ввод данных'!BC286</f>
        <v>0</v>
      </c>
      <c r="BA282" s="3" t="b">
        <f>IF('Ввод данных'!BD286=4,1,(IF('Ввод данных'!BD286=3,2,(IF('Ввод данных'!BD286=2,3,(IF('Ввод данных'!BD286=1,4)))))))</f>
        <v>0</v>
      </c>
      <c r="BB282">
        <f>'Ввод данных'!BE286</f>
        <v>0</v>
      </c>
      <c r="BC282">
        <f>'Ввод данных'!BF286</f>
        <v>0</v>
      </c>
      <c r="BD282" s="3" t="b">
        <f>IF('Ввод данных'!BG286=4,1,(IF('Ввод данных'!BG286=3,2,(IF('Ввод данных'!BG286=2,3,(IF('Ввод данных'!BG286=1,4)))))))</f>
        <v>0</v>
      </c>
      <c r="BE282" s="1" t="b">
        <f>IF('Ввод данных'!BH286=4,1,(IF('Ввод данных'!BH286=1,1,(IF('Ввод данных'!BH286=2,0,(IF('Ввод данных'!BH286=3,0)))))))</f>
        <v>0</v>
      </c>
      <c r="BF282" s="2">
        <f>'Ввод данных'!BI286</f>
        <v>0</v>
      </c>
      <c r="BG282">
        <f>'Ввод данных'!BJ286</f>
        <v>0</v>
      </c>
      <c r="BH282">
        <f>'Ввод данных'!BK286</f>
        <v>0</v>
      </c>
      <c r="BI282">
        <f>'Ввод данных'!BL286</f>
        <v>0</v>
      </c>
      <c r="BJ282">
        <f>'Ввод данных'!BM286</f>
        <v>0</v>
      </c>
      <c r="BK282">
        <f>'Ввод данных'!BN286</f>
        <v>0</v>
      </c>
      <c r="BL282">
        <f>'Ввод данных'!BO286</f>
        <v>0</v>
      </c>
      <c r="BM282" s="1" t="b">
        <f>IF('Ввод данных'!BP286=4,1,(IF('Ввод данных'!BP286=1,1,(IF('Ввод данных'!BP286=2,0,(IF('Ввод данных'!BP286=3,0)))))))</f>
        <v>0</v>
      </c>
      <c r="BN282">
        <f>'Ввод данных'!BQ286</f>
        <v>0</v>
      </c>
      <c r="BO282">
        <f>'Ввод данных'!BR286</f>
        <v>0</v>
      </c>
      <c r="BP282" s="3" t="b">
        <f>IF('Ввод данных'!BS286=4,1,(IF('Ввод данных'!BS286=3,2,(IF('Ввод данных'!BS286=2,3,(IF('Ввод данных'!BS286=1,4)))))))</f>
        <v>0</v>
      </c>
      <c r="BQ282">
        <f>'Ввод данных'!BT286</f>
        <v>0</v>
      </c>
      <c r="BR282">
        <f>'Ввод данных'!BU286</f>
        <v>0</v>
      </c>
      <c r="BS282">
        <f>'Ввод данных'!BV286</f>
        <v>0</v>
      </c>
      <c r="BT282" s="45">
        <f>'Ввод данных'!BH286</f>
        <v>0</v>
      </c>
      <c r="BU282" s="45">
        <f>'Ввод данных'!G286</f>
        <v>0</v>
      </c>
      <c r="BV282" s="45">
        <f>'Ввод данных'!AV286</f>
        <v>0</v>
      </c>
    </row>
    <row r="283" spans="1:74" x14ac:dyDescent="0.25">
      <c r="A283" s="3" t="b">
        <f>IF('Ввод данных'!D287=4,1,(IF('Ввод данных'!D287=3,2,(IF('Ввод данных'!D287=2,3,(IF('Ввод данных'!D287=1,4)))))))</f>
        <v>0</v>
      </c>
      <c r="B283">
        <f>'Ввод данных'!E287</f>
        <v>0</v>
      </c>
      <c r="C283">
        <f>'Ввод данных'!F287</f>
        <v>0</v>
      </c>
      <c r="D283" s="1" t="b">
        <f>IF('Ввод данных'!G287=4,1,(IF('Ввод данных'!G287=1,1,(IF('Ввод данных'!G287=2,0,(IF('Ввод данных'!G287=3,0)))))))</f>
        <v>0</v>
      </c>
      <c r="E283" s="3" t="b">
        <f>IF('Ввод данных'!H287=4,1,(IF('Ввод данных'!H287=3,2,(IF('Ввод данных'!H287=2,3,(IF('Ввод данных'!H287=1,4)))))))</f>
        <v>0</v>
      </c>
      <c r="F283">
        <f>'Ввод данных'!I287</f>
        <v>0</v>
      </c>
      <c r="G283">
        <f>'Ввод данных'!J287</f>
        <v>0</v>
      </c>
      <c r="H283">
        <f>'Ввод данных'!K287</f>
        <v>0</v>
      </c>
      <c r="I283">
        <f>'Ввод данных'!L287</f>
        <v>0</v>
      </c>
      <c r="J283">
        <f>'Ввод данных'!M287</f>
        <v>0</v>
      </c>
      <c r="K283">
        <f>'Ввод данных'!N287</f>
        <v>0</v>
      </c>
      <c r="L283">
        <f>'Ввод данных'!O287</f>
        <v>0</v>
      </c>
      <c r="M283">
        <f>'Ввод данных'!P287</f>
        <v>0</v>
      </c>
      <c r="N283">
        <f>'Ввод данных'!Q287</f>
        <v>0</v>
      </c>
      <c r="O283" s="2">
        <f>'Ввод данных'!R287</f>
        <v>0</v>
      </c>
      <c r="P283">
        <f>'Ввод данных'!S287</f>
        <v>0</v>
      </c>
      <c r="Q283" s="1" t="b">
        <f>IF('Ввод данных'!T287=4,1,(IF('Ввод данных'!T287=1,1,(IF('Ввод данных'!T287=2,0,(IF('Ввод данных'!T287=3,0)))))))</f>
        <v>0</v>
      </c>
      <c r="R283" s="3" t="b">
        <f>IF('Ввод данных'!U287=4,1,(IF('Ввод данных'!U287=3,2,(IF('Ввод данных'!U287=2,3,(IF('Ввод данных'!U287=1,4)))))))</f>
        <v>0</v>
      </c>
      <c r="S283">
        <f>'Ввод данных'!V287</f>
        <v>0</v>
      </c>
      <c r="T283">
        <f>'Ввод данных'!W287</f>
        <v>0</v>
      </c>
      <c r="U283" s="3" t="b">
        <f>IF('Ввод данных'!X287=4,1,(IF('Ввод данных'!X287=3,2,(IF('Ввод данных'!X287=2,3,(IF('Ввод данных'!X287=1,4)))))))</f>
        <v>0</v>
      </c>
      <c r="V283" s="3" t="b">
        <f>IF('Ввод данных'!Y287=4,1,(IF('Ввод данных'!Y287=3,2,(IF('Ввод данных'!Y287=2,3,(IF('Ввод данных'!Y287=1,4)))))))</f>
        <v>0</v>
      </c>
      <c r="W283" s="3" t="b">
        <f>IF('Ввод данных'!Z287=4,1,(IF('Ввод данных'!Z287=3,2,(IF('Ввод данных'!Z287=2,3,(IF('Ввод данных'!Z287=1,4)))))))</f>
        <v>0</v>
      </c>
      <c r="X283">
        <f>'Ввод данных'!AA287</f>
        <v>0</v>
      </c>
      <c r="Y283">
        <f>'Ввод данных'!AB287</f>
        <v>0</v>
      </c>
      <c r="Z283">
        <f>'Ввод данных'!AC287</f>
        <v>0</v>
      </c>
      <c r="AA283">
        <f>'Ввод данных'!AD287</f>
        <v>0</v>
      </c>
      <c r="AB283" s="1" t="b">
        <f>IF('Ввод данных'!AE287=4,1,(IF('Ввод данных'!AE287=1,1,(IF('Ввод данных'!AE287=2,0,(IF('Ввод данных'!AE287=3,0)))))))</f>
        <v>0</v>
      </c>
      <c r="AC283">
        <f>'Ввод данных'!AF287</f>
        <v>0</v>
      </c>
      <c r="AD283">
        <f>'Ввод данных'!AG287</f>
        <v>0</v>
      </c>
      <c r="AE283" s="3" t="b">
        <f>IF('Ввод данных'!AH287=4,1,(IF('Ввод данных'!AH287=3,2,(IF('Ввод данных'!AH287=2,3,(IF('Ввод данных'!AH287=1,4)))))))</f>
        <v>0</v>
      </c>
      <c r="AF283">
        <f>'Ввод данных'!AI287</f>
        <v>0</v>
      </c>
      <c r="AG283">
        <f>'Ввод данных'!AJ287</f>
        <v>0</v>
      </c>
      <c r="AH283">
        <f>'Ввод данных'!AK287</f>
        <v>0</v>
      </c>
      <c r="AI283" s="3" t="b">
        <f>IF('Ввод данных'!AL287=4,1,(IF('Ввод данных'!AL287=3,2,(IF('Ввод данных'!AL287=2,3,(IF('Ввод данных'!AL287=1,4)))))))</f>
        <v>0</v>
      </c>
      <c r="AJ283">
        <f>'Ввод данных'!AM287</f>
        <v>0</v>
      </c>
      <c r="AK283">
        <f>'Ввод данных'!AN287</f>
        <v>0</v>
      </c>
      <c r="AL283">
        <f>'Ввод данных'!AO287</f>
        <v>0</v>
      </c>
      <c r="AM283">
        <f>'Ввод данных'!AP287</f>
        <v>0</v>
      </c>
      <c r="AN283">
        <f>'Ввод данных'!AQ287</f>
        <v>0</v>
      </c>
      <c r="AO283">
        <f>'Ввод данных'!AR287</f>
        <v>0</v>
      </c>
      <c r="AP283" s="1" t="b">
        <f>IF('Ввод данных'!AS287=4,1,(IF('Ввод данных'!AS287=1,1,(IF('Ввод данных'!AS287=2,0,(IF('Ввод данных'!AS287=3,0)))))))</f>
        <v>0</v>
      </c>
      <c r="AQ283">
        <f>'Ввод данных'!AT287</f>
        <v>0</v>
      </c>
      <c r="AR283">
        <f>'Ввод данных'!AU287</f>
        <v>0</v>
      </c>
      <c r="AS283" s="1" t="b">
        <f>IF('Ввод данных'!AV287=4,1,(IF('Ввод данных'!AV287=1,1,(IF('Ввод данных'!AV287=2,0,(IF('Ввод данных'!AV287=3,0)))))))</f>
        <v>0</v>
      </c>
      <c r="AT283" s="3" t="b">
        <f>IF('Ввод данных'!AW287=4,1,(IF('Ввод данных'!AW287=3,2,(IF('Ввод данных'!AW287=2,3,(IF('Ввод данных'!AW287=1,4)))))))</f>
        <v>0</v>
      </c>
      <c r="AU283">
        <f>'Ввод данных'!AX287</f>
        <v>0</v>
      </c>
      <c r="AV283">
        <f>'Ввод данных'!AY287</f>
        <v>0</v>
      </c>
      <c r="AW283">
        <f>'Ввод данных'!AZ287</f>
        <v>0</v>
      </c>
      <c r="AX283">
        <f>'Ввод данных'!BA287</f>
        <v>0</v>
      </c>
      <c r="AY283" s="3" t="b">
        <f>IF('Ввод данных'!BB287=4,1,(IF('Ввод данных'!BB287=3,2,(IF('Ввод данных'!BB287=2,3,(IF('Ввод данных'!BB287=1,4)))))))</f>
        <v>0</v>
      </c>
      <c r="AZ283">
        <f>'Ввод данных'!BC287</f>
        <v>0</v>
      </c>
      <c r="BA283" s="3" t="b">
        <f>IF('Ввод данных'!BD287=4,1,(IF('Ввод данных'!BD287=3,2,(IF('Ввод данных'!BD287=2,3,(IF('Ввод данных'!BD287=1,4)))))))</f>
        <v>0</v>
      </c>
      <c r="BB283">
        <f>'Ввод данных'!BE287</f>
        <v>0</v>
      </c>
      <c r="BC283">
        <f>'Ввод данных'!BF287</f>
        <v>0</v>
      </c>
      <c r="BD283" s="3" t="b">
        <f>IF('Ввод данных'!BG287=4,1,(IF('Ввод данных'!BG287=3,2,(IF('Ввод данных'!BG287=2,3,(IF('Ввод данных'!BG287=1,4)))))))</f>
        <v>0</v>
      </c>
      <c r="BE283" s="1" t="b">
        <f>IF('Ввод данных'!BH287=4,1,(IF('Ввод данных'!BH287=1,1,(IF('Ввод данных'!BH287=2,0,(IF('Ввод данных'!BH287=3,0)))))))</f>
        <v>0</v>
      </c>
      <c r="BF283" s="2">
        <f>'Ввод данных'!BI287</f>
        <v>0</v>
      </c>
      <c r="BG283">
        <f>'Ввод данных'!BJ287</f>
        <v>0</v>
      </c>
      <c r="BH283">
        <f>'Ввод данных'!BK287</f>
        <v>0</v>
      </c>
      <c r="BI283">
        <f>'Ввод данных'!BL287</f>
        <v>0</v>
      </c>
      <c r="BJ283">
        <f>'Ввод данных'!BM287</f>
        <v>0</v>
      </c>
      <c r="BK283">
        <f>'Ввод данных'!BN287</f>
        <v>0</v>
      </c>
      <c r="BL283">
        <f>'Ввод данных'!BO287</f>
        <v>0</v>
      </c>
      <c r="BM283" s="1" t="b">
        <f>IF('Ввод данных'!BP287=4,1,(IF('Ввод данных'!BP287=1,1,(IF('Ввод данных'!BP287=2,0,(IF('Ввод данных'!BP287=3,0)))))))</f>
        <v>0</v>
      </c>
      <c r="BN283">
        <f>'Ввод данных'!BQ287</f>
        <v>0</v>
      </c>
      <c r="BO283">
        <f>'Ввод данных'!BR287</f>
        <v>0</v>
      </c>
      <c r="BP283" s="3" t="b">
        <f>IF('Ввод данных'!BS287=4,1,(IF('Ввод данных'!BS287=3,2,(IF('Ввод данных'!BS287=2,3,(IF('Ввод данных'!BS287=1,4)))))))</f>
        <v>0</v>
      </c>
      <c r="BQ283">
        <f>'Ввод данных'!BT287</f>
        <v>0</v>
      </c>
      <c r="BR283">
        <f>'Ввод данных'!BU287</f>
        <v>0</v>
      </c>
      <c r="BS283">
        <f>'Ввод данных'!BV287</f>
        <v>0</v>
      </c>
      <c r="BT283" s="45">
        <f>'Ввод данных'!BH287</f>
        <v>0</v>
      </c>
      <c r="BU283" s="45">
        <f>'Ввод данных'!G287</f>
        <v>0</v>
      </c>
      <c r="BV283" s="45">
        <f>'Ввод данных'!AV287</f>
        <v>0</v>
      </c>
    </row>
    <row r="284" spans="1:74" x14ac:dyDescent="0.25">
      <c r="A284" s="3" t="b">
        <f>IF('Ввод данных'!D288=4,1,(IF('Ввод данных'!D288=3,2,(IF('Ввод данных'!D288=2,3,(IF('Ввод данных'!D288=1,4)))))))</f>
        <v>0</v>
      </c>
      <c r="B284">
        <f>'Ввод данных'!E288</f>
        <v>0</v>
      </c>
      <c r="C284">
        <f>'Ввод данных'!F288</f>
        <v>0</v>
      </c>
      <c r="D284" s="1" t="b">
        <f>IF('Ввод данных'!G288=4,1,(IF('Ввод данных'!G288=1,1,(IF('Ввод данных'!G288=2,0,(IF('Ввод данных'!G288=3,0)))))))</f>
        <v>0</v>
      </c>
      <c r="E284" s="3" t="b">
        <f>IF('Ввод данных'!H288=4,1,(IF('Ввод данных'!H288=3,2,(IF('Ввод данных'!H288=2,3,(IF('Ввод данных'!H288=1,4)))))))</f>
        <v>0</v>
      </c>
      <c r="F284">
        <f>'Ввод данных'!I288</f>
        <v>0</v>
      </c>
      <c r="G284">
        <f>'Ввод данных'!J288</f>
        <v>0</v>
      </c>
      <c r="H284">
        <f>'Ввод данных'!K288</f>
        <v>0</v>
      </c>
      <c r="I284">
        <f>'Ввод данных'!L288</f>
        <v>0</v>
      </c>
      <c r="J284">
        <f>'Ввод данных'!M288</f>
        <v>0</v>
      </c>
      <c r="K284">
        <f>'Ввод данных'!N288</f>
        <v>0</v>
      </c>
      <c r="L284">
        <f>'Ввод данных'!O288</f>
        <v>0</v>
      </c>
      <c r="M284">
        <f>'Ввод данных'!P288</f>
        <v>0</v>
      </c>
      <c r="N284">
        <f>'Ввод данных'!Q288</f>
        <v>0</v>
      </c>
      <c r="O284" s="2">
        <f>'Ввод данных'!R288</f>
        <v>0</v>
      </c>
      <c r="P284">
        <f>'Ввод данных'!S288</f>
        <v>0</v>
      </c>
      <c r="Q284" s="1" t="b">
        <f>IF('Ввод данных'!T288=4,1,(IF('Ввод данных'!T288=1,1,(IF('Ввод данных'!T288=2,0,(IF('Ввод данных'!T288=3,0)))))))</f>
        <v>0</v>
      </c>
      <c r="R284" s="3" t="b">
        <f>IF('Ввод данных'!U288=4,1,(IF('Ввод данных'!U288=3,2,(IF('Ввод данных'!U288=2,3,(IF('Ввод данных'!U288=1,4)))))))</f>
        <v>0</v>
      </c>
      <c r="S284">
        <f>'Ввод данных'!V288</f>
        <v>0</v>
      </c>
      <c r="T284">
        <f>'Ввод данных'!W288</f>
        <v>0</v>
      </c>
      <c r="U284" s="3" t="b">
        <f>IF('Ввод данных'!X288=4,1,(IF('Ввод данных'!X288=3,2,(IF('Ввод данных'!X288=2,3,(IF('Ввод данных'!X288=1,4)))))))</f>
        <v>0</v>
      </c>
      <c r="V284" s="3" t="b">
        <f>IF('Ввод данных'!Y288=4,1,(IF('Ввод данных'!Y288=3,2,(IF('Ввод данных'!Y288=2,3,(IF('Ввод данных'!Y288=1,4)))))))</f>
        <v>0</v>
      </c>
      <c r="W284" s="3" t="b">
        <f>IF('Ввод данных'!Z288=4,1,(IF('Ввод данных'!Z288=3,2,(IF('Ввод данных'!Z288=2,3,(IF('Ввод данных'!Z288=1,4)))))))</f>
        <v>0</v>
      </c>
      <c r="X284">
        <f>'Ввод данных'!AA288</f>
        <v>0</v>
      </c>
      <c r="Y284">
        <f>'Ввод данных'!AB288</f>
        <v>0</v>
      </c>
      <c r="Z284">
        <f>'Ввод данных'!AC288</f>
        <v>0</v>
      </c>
      <c r="AA284">
        <f>'Ввод данных'!AD288</f>
        <v>0</v>
      </c>
      <c r="AB284" s="1" t="b">
        <f>IF('Ввод данных'!AE288=4,1,(IF('Ввод данных'!AE288=1,1,(IF('Ввод данных'!AE288=2,0,(IF('Ввод данных'!AE288=3,0)))))))</f>
        <v>0</v>
      </c>
      <c r="AC284">
        <f>'Ввод данных'!AF288</f>
        <v>0</v>
      </c>
      <c r="AD284">
        <f>'Ввод данных'!AG288</f>
        <v>0</v>
      </c>
      <c r="AE284" s="3" t="b">
        <f>IF('Ввод данных'!AH288=4,1,(IF('Ввод данных'!AH288=3,2,(IF('Ввод данных'!AH288=2,3,(IF('Ввод данных'!AH288=1,4)))))))</f>
        <v>0</v>
      </c>
      <c r="AF284">
        <f>'Ввод данных'!AI288</f>
        <v>0</v>
      </c>
      <c r="AG284">
        <f>'Ввод данных'!AJ288</f>
        <v>0</v>
      </c>
      <c r="AH284">
        <f>'Ввод данных'!AK288</f>
        <v>0</v>
      </c>
      <c r="AI284" s="3" t="b">
        <f>IF('Ввод данных'!AL288=4,1,(IF('Ввод данных'!AL288=3,2,(IF('Ввод данных'!AL288=2,3,(IF('Ввод данных'!AL288=1,4)))))))</f>
        <v>0</v>
      </c>
      <c r="AJ284">
        <f>'Ввод данных'!AM288</f>
        <v>0</v>
      </c>
      <c r="AK284">
        <f>'Ввод данных'!AN288</f>
        <v>0</v>
      </c>
      <c r="AL284">
        <f>'Ввод данных'!AO288</f>
        <v>0</v>
      </c>
      <c r="AM284">
        <f>'Ввод данных'!AP288</f>
        <v>0</v>
      </c>
      <c r="AN284">
        <f>'Ввод данных'!AQ288</f>
        <v>0</v>
      </c>
      <c r="AO284">
        <f>'Ввод данных'!AR288</f>
        <v>0</v>
      </c>
      <c r="AP284" s="1" t="b">
        <f>IF('Ввод данных'!AS288=4,1,(IF('Ввод данных'!AS288=1,1,(IF('Ввод данных'!AS288=2,0,(IF('Ввод данных'!AS288=3,0)))))))</f>
        <v>0</v>
      </c>
      <c r="AQ284">
        <f>'Ввод данных'!AT288</f>
        <v>0</v>
      </c>
      <c r="AR284">
        <f>'Ввод данных'!AU288</f>
        <v>0</v>
      </c>
      <c r="AS284" s="1" t="b">
        <f>IF('Ввод данных'!AV288=4,1,(IF('Ввод данных'!AV288=1,1,(IF('Ввод данных'!AV288=2,0,(IF('Ввод данных'!AV288=3,0)))))))</f>
        <v>0</v>
      </c>
      <c r="AT284" s="3" t="b">
        <f>IF('Ввод данных'!AW288=4,1,(IF('Ввод данных'!AW288=3,2,(IF('Ввод данных'!AW288=2,3,(IF('Ввод данных'!AW288=1,4)))))))</f>
        <v>0</v>
      </c>
      <c r="AU284">
        <f>'Ввод данных'!AX288</f>
        <v>0</v>
      </c>
      <c r="AV284">
        <f>'Ввод данных'!AY288</f>
        <v>0</v>
      </c>
      <c r="AW284">
        <f>'Ввод данных'!AZ288</f>
        <v>0</v>
      </c>
      <c r="AX284">
        <f>'Ввод данных'!BA288</f>
        <v>0</v>
      </c>
      <c r="AY284" s="3" t="b">
        <f>IF('Ввод данных'!BB288=4,1,(IF('Ввод данных'!BB288=3,2,(IF('Ввод данных'!BB288=2,3,(IF('Ввод данных'!BB288=1,4)))))))</f>
        <v>0</v>
      </c>
      <c r="AZ284">
        <f>'Ввод данных'!BC288</f>
        <v>0</v>
      </c>
      <c r="BA284" s="3" t="b">
        <f>IF('Ввод данных'!BD288=4,1,(IF('Ввод данных'!BD288=3,2,(IF('Ввод данных'!BD288=2,3,(IF('Ввод данных'!BD288=1,4)))))))</f>
        <v>0</v>
      </c>
      <c r="BB284">
        <f>'Ввод данных'!BE288</f>
        <v>0</v>
      </c>
      <c r="BC284">
        <f>'Ввод данных'!BF288</f>
        <v>0</v>
      </c>
      <c r="BD284" s="3" t="b">
        <f>IF('Ввод данных'!BG288=4,1,(IF('Ввод данных'!BG288=3,2,(IF('Ввод данных'!BG288=2,3,(IF('Ввод данных'!BG288=1,4)))))))</f>
        <v>0</v>
      </c>
      <c r="BE284" s="1" t="b">
        <f>IF('Ввод данных'!BH288=4,1,(IF('Ввод данных'!BH288=1,1,(IF('Ввод данных'!BH288=2,0,(IF('Ввод данных'!BH288=3,0)))))))</f>
        <v>0</v>
      </c>
      <c r="BF284" s="2">
        <f>'Ввод данных'!BI288</f>
        <v>0</v>
      </c>
      <c r="BG284">
        <f>'Ввод данных'!BJ288</f>
        <v>0</v>
      </c>
      <c r="BH284">
        <f>'Ввод данных'!BK288</f>
        <v>0</v>
      </c>
      <c r="BI284">
        <f>'Ввод данных'!BL288</f>
        <v>0</v>
      </c>
      <c r="BJ284">
        <f>'Ввод данных'!BM288</f>
        <v>0</v>
      </c>
      <c r="BK284">
        <f>'Ввод данных'!BN288</f>
        <v>0</v>
      </c>
      <c r="BL284">
        <f>'Ввод данных'!BO288</f>
        <v>0</v>
      </c>
      <c r="BM284" s="1" t="b">
        <f>IF('Ввод данных'!BP288=4,1,(IF('Ввод данных'!BP288=1,1,(IF('Ввод данных'!BP288=2,0,(IF('Ввод данных'!BP288=3,0)))))))</f>
        <v>0</v>
      </c>
      <c r="BN284">
        <f>'Ввод данных'!BQ288</f>
        <v>0</v>
      </c>
      <c r="BO284">
        <f>'Ввод данных'!BR288</f>
        <v>0</v>
      </c>
      <c r="BP284" s="3" t="b">
        <f>IF('Ввод данных'!BS288=4,1,(IF('Ввод данных'!BS288=3,2,(IF('Ввод данных'!BS288=2,3,(IF('Ввод данных'!BS288=1,4)))))))</f>
        <v>0</v>
      </c>
      <c r="BQ284">
        <f>'Ввод данных'!BT288</f>
        <v>0</v>
      </c>
      <c r="BR284">
        <f>'Ввод данных'!BU288</f>
        <v>0</v>
      </c>
      <c r="BS284">
        <f>'Ввод данных'!BV288</f>
        <v>0</v>
      </c>
      <c r="BT284" s="45">
        <f>'Ввод данных'!BH288</f>
        <v>0</v>
      </c>
      <c r="BU284" s="45">
        <f>'Ввод данных'!G288</f>
        <v>0</v>
      </c>
      <c r="BV284" s="45">
        <f>'Ввод данных'!AV288</f>
        <v>0</v>
      </c>
    </row>
    <row r="285" spans="1:74" x14ac:dyDescent="0.25">
      <c r="A285" s="3" t="b">
        <f>IF('Ввод данных'!D289=4,1,(IF('Ввод данных'!D289=3,2,(IF('Ввод данных'!D289=2,3,(IF('Ввод данных'!D289=1,4)))))))</f>
        <v>0</v>
      </c>
      <c r="B285">
        <f>'Ввод данных'!E289</f>
        <v>0</v>
      </c>
      <c r="C285">
        <f>'Ввод данных'!F289</f>
        <v>0</v>
      </c>
      <c r="D285" s="1" t="b">
        <f>IF('Ввод данных'!G289=4,1,(IF('Ввод данных'!G289=1,1,(IF('Ввод данных'!G289=2,0,(IF('Ввод данных'!G289=3,0)))))))</f>
        <v>0</v>
      </c>
      <c r="E285" s="3" t="b">
        <f>IF('Ввод данных'!H289=4,1,(IF('Ввод данных'!H289=3,2,(IF('Ввод данных'!H289=2,3,(IF('Ввод данных'!H289=1,4)))))))</f>
        <v>0</v>
      </c>
      <c r="F285">
        <f>'Ввод данных'!I289</f>
        <v>0</v>
      </c>
      <c r="G285">
        <f>'Ввод данных'!J289</f>
        <v>0</v>
      </c>
      <c r="H285">
        <f>'Ввод данных'!K289</f>
        <v>0</v>
      </c>
      <c r="I285">
        <f>'Ввод данных'!L289</f>
        <v>0</v>
      </c>
      <c r="J285">
        <f>'Ввод данных'!M289</f>
        <v>0</v>
      </c>
      <c r="K285">
        <f>'Ввод данных'!N289</f>
        <v>0</v>
      </c>
      <c r="L285">
        <f>'Ввод данных'!O289</f>
        <v>0</v>
      </c>
      <c r="M285">
        <f>'Ввод данных'!P289</f>
        <v>0</v>
      </c>
      <c r="N285">
        <f>'Ввод данных'!Q289</f>
        <v>0</v>
      </c>
      <c r="O285" s="2">
        <f>'Ввод данных'!R289</f>
        <v>0</v>
      </c>
      <c r="P285">
        <f>'Ввод данных'!S289</f>
        <v>0</v>
      </c>
      <c r="Q285" s="1" t="b">
        <f>IF('Ввод данных'!T289=4,1,(IF('Ввод данных'!T289=1,1,(IF('Ввод данных'!T289=2,0,(IF('Ввод данных'!T289=3,0)))))))</f>
        <v>0</v>
      </c>
      <c r="R285" s="3" t="b">
        <f>IF('Ввод данных'!U289=4,1,(IF('Ввод данных'!U289=3,2,(IF('Ввод данных'!U289=2,3,(IF('Ввод данных'!U289=1,4)))))))</f>
        <v>0</v>
      </c>
      <c r="S285">
        <f>'Ввод данных'!V289</f>
        <v>0</v>
      </c>
      <c r="T285">
        <f>'Ввод данных'!W289</f>
        <v>0</v>
      </c>
      <c r="U285" s="3" t="b">
        <f>IF('Ввод данных'!X289=4,1,(IF('Ввод данных'!X289=3,2,(IF('Ввод данных'!X289=2,3,(IF('Ввод данных'!X289=1,4)))))))</f>
        <v>0</v>
      </c>
      <c r="V285" s="3" t="b">
        <f>IF('Ввод данных'!Y289=4,1,(IF('Ввод данных'!Y289=3,2,(IF('Ввод данных'!Y289=2,3,(IF('Ввод данных'!Y289=1,4)))))))</f>
        <v>0</v>
      </c>
      <c r="W285" s="3" t="b">
        <f>IF('Ввод данных'!Z289=4,1,(IF('Ввод данных'!Z289=3,2,(IF('Ввод данных'!Z289=2,3,(IF('Ввод данных'!Z289=1,4)))))))</f>
        <v>0</v>
      </c>
      <c r="X285">
        <f>'Ввод данных'!AA289</f>
        <v>0</v>
      </c>
      <c r="Y285">
        <f>'Ввод данных'!AB289</f>
        <v>0</v>
      </c>
      <c r="Z285">
        <f>'Ввод данных'!AC289</f>
        <v>0</v>
      </c>
      <c r="AA285">
        <f>'Ввод данных'!AD289</f>
        <v>0</v>
      </c>
      <c r="AB285" s="1" t="b">
        <f>IF('Ввод данных'!AE289=4,1,(IF('Ввод данных'!AE289=1,1,(IF('Ввод данных'!AE289=2,0,(IF('Ввод данных'!AE289=3,0)))))))</f>
        <v>0</v>
      </c>
      <c r="AC285">
        <f>'Ввод данных'!AF289</f>
        <v>0</v>
      </c>
      <c r="AD285">
        <f>'Ввод данных'!AG289</f>
        <v>0</v>
      </c>
      <c r="AE285" s="3" t="b">
        <f>IF('Ввод данных'!AH289=4,1,(IF('Ввод данных'!AH289=3,2,(IF('Ввод данных'!AH289=2,3,(IF('Ввод данных'!AH289=1,4)))))))</f>
        <v>0</v>
      </c>
      <c r="AF285">
        <f>'Ввод данных'!AI289</f>
        <v>0</v>
      </c>
      <c r="AG285">
        <f>'Ввод данных'!AJ289</f>
        <v>0</v>
      </c>
      <c r="AH285">
        <f>'Ввод данных'!AK289</f>
        <v>0</v>
      </c>
      <c r="AI285" s="3" t="b">
        <f>IF('Ввод данных'!AL289=4,1,(IF('Ввод данных'!AL289=3,2,(IF('Ввод данных'!AL289=2,3,(IF('Ввод данных'!AL289=1,4)))))))</f>
        <v>0</v>
      </c>
      <c r="AJ285">
        <f>'Ввод данных'!AM289</f>
        <v>0</v>
      </c>
      <c r="AK285">
        <f>'Ввод данных'!AN289</f>
        <v>0</v>
      </c>
      <c r="AL285">
        <f>'Ввод данных'!AO289</f>
        <v>0</v>
      </c>
      <c r="AM285">
        <f>'Ввод данных'!AP289</f>
        <v>0</v>
      </c>
      <c r="AN285">
        <f>'Ввод данных'!AQ289</f>
        <v>0</v>
      </c>
      <c r="AO285">
        <f>'Ввод данных'!AR289</f>
        <v>0</v>
      </c>
      <c r="AP285" s="1" t="b">
        <f>IF('Ввод данных'!AS289=4,1,(IF('Ввод данных'!AS289=1,1,(IF('Ввод данных'!AS289=2,0,(IF('Ввод данных'!AS289=3,0)))))))</f>
        <v>0</v>
      </c>
      <c r="AQ285">
        <f>'Ввод данных'!AT289</f>
        <v>0</v>
      </c>
      <c r="AR285">
        <f>'Ввод данных'!AU289</f>
        <v>0</v>
      </c>
      <c r="AS285" s="1" t="b">
        <f>IF('Ввод данных'!AV289=4,1,(IF('Ввод данных'!AV289=1,1,(IF('Ввод данных'!AV289=2,0,(IF('Ввод данных'!AV289=3,0)))))))</f>
        <v>0</v>
      </c>
      <c r="AT285" s="3" t="b">
        <f>IF('Ввод данных'!AW289=4,1,(IF('Ввод данных'!AW289=3,2,(IF('Ввод данных'!AW289=2,3,(IF('Ввод данных'!AW289=1,4)))))))</f>
        <v>0</v>
      </c>
      <c r="AU285">
        <f>'Ввод данных'!AX289</f>
        <v>0</v>
      </c>
      <c r="AV285">
        <f>'Ввод данных'!AY289</f>
        <v>0</v>
      </c>
      <c r="AW285">
        <f>'Ввод данных'!AZ289</f>
        <v>0</v>
      </c>
      <c r="AX285">
        <f>'Ввод данных'!BA289</f>
        <v>0</v>
      </c>
      <c r="AY285" s="3" t="b">
        <f>IF('Ввод данных'!BB289=4,1,(IF('Ввод данных'!BB289=3,2,(IF('Ввод данных'!BB289=2,3,(IF('Ввод данных'!BB289=1,4)))))))</f>
        <v>0</v>
      </c>
      <c r="AZ285">
        <f>'Ввод данных'!BC289</f>
        <v>0</v>
      </c>
      <c r="BA285" s="3" t="b">
        <f>IF('Ввод данных'!BD289=4,1,(IF('Ввод данных'!BD289=3,2,(IF('Ввод данных'!BD289=2,3,(IF('Ввод данных'!BD289=1,4)))))))</f>
        <v>0</v>
      </c>
      <c r="BB285">
        <f>'Ввод данных'!BE289</f>
        <v>0</v>
      </c>
      <c r="BC285">
        <f>'Ввод данных'!BF289</f>
        <v>0</v>
      </c>
      <c r="BD285" s="3" t="b">
        <f>IF('Ввод данных'!BG289=4,1,(IF('Ввод данных'!BG289=3,2,(IF('Ввод данных'!BG289=2,3,(IF('Ввод данных'!BG289=1,4)))))))</f>
        <v>0</v>
      </c>
      <c r="BE285" s="1" t="b">
        <f>IF('Ввод данных'!BH289=4,1,(IF('Ввод данных'!BH289=1,1,(IF('Ввод данных'!BH289=2,0,(IF('Ввод данных'!BH289=3,0)))))))</f>
        <v>0</v>
      </c>
      <c r="BF285" s="2">
        <f>'Ввод данных'!BI289</f>
        <v>0</v>
      </c>
      <c r="BG285">
        <f>'Ввод данных'!BJ289</f>
        <v>0</v>
      </c>
      <c r="BH285">
        <f>'Ввод данных'!BK289</f>
        <v>0</v>
      </c>
      <c r="BI285">
        <f>'Ввод данных'!BL289</f>
        <v>0</v>
      </c>
      <c r="BJ285">
        <f>'Ввод данных'!BM289</f>
        <v>0</v>
      </c>
      <c r="BK285">
        <f>'Ввод данных'!BN289</f>
        <v>0</v>
      </c>
      <c r="BL285">
        <f>'Ввод данных'!BO289</f>
        <v>0</v>
      </c>
      <c r="BM285" s="1" t="b">
        <f>IF('Ввод данных'!BP289=4,1,(IF('Ввод данных'!BP289=1,1,(IF('Ввод данных'!BP289=2,0,(IF('Ввод данных'!BP289=3,0)))))))</f>
        <v>0</v>
      </c>
      <c r="BN285">
        <f>'Ввод данных'!BQ289</f>
        <v>0</v>
      </c>
      <c r="BO285">
        <f>'Ввод данных'!BR289</f>
        <v>0</v>
      </c>
      <c r="BP285" s="3" t="b">
        <f>IF('Ввод данных'!BS289=4,1,(IF('Ввод данных'!BS289=3,2,(IF('Ввод данных'!BS289=2,3,(IF('Ввод данных'!BS289=1,4)))))))</f>
        <v>0</v>
      </c>
      <c r="BQ285">
        <f>'Ввод данных'!BT289</f>
        <v>0</v>
      </c>
      <c r="BR285">
        <f>'Ввод данных'!BU289</f>
        <v>0</v>
      </c>
      <c r="BS285">
        <f>'Ввод данных'!BV289</f>
        <v>0</v>
      </c>
      <c r="BT285" s="45">
        <f>'Ввод данных'!BH289</f>
        <v>0</v>
      </c>
      <c r="BU285" s="45">
        <f>'Ввод данных'!G289</f>
        <v>0</v>
      </c>
      <c r="BV285" s="45">
        <f>'Ввод данных'!AV289</f>
        <v>0</v>
      </c>
    </row>
    <row r="286" spans="1:74" x14ac:dyDescent="0.25">
      <c r="A286" s="3" t="b">
        <f>IF('Ввод данных'!D290=4,1,(IF('Ввод данных'!D290=3,2,(IF('Ввод данных'!D290=2,3,(IF('Ввод данных'!D290=1,4)))))))</f>
        <v>0</v>
      </c>
      <c r="B286">
        <f>'Ввод данных'!E290</f>
        <v>0</v>
      </c>
      <c r="C286">
        <f>'Ввод данных'!F290</f>
        <v>0</v>
      </c>
      <c r="D286" s="1" t="b">
        <f>IF('Ввод данных'!G290=4,1,(IF('Ввод данных'!G290=1,1,(IF('Ввод данных'!G290=2,0,(IF('Ввод данных'!G290=3,0)))))))</f>
        <v>0</v>
      </c>
      <c r="E286" s="3" t="b">
        <f>IF('Ввод данных'!H290=4,1,(IF('Ввод данных'!H290=3,2,(IF('Ввод данных'!H290=2,3,(IF('Ввод данных'!H290=1,4)))))))</f>
        <v>0</v>
      </c>
      <c r="F286">
        <f>'Ввод данных'!I290</f>
        <v>0</v>
      </c>
      <c r="G286">
        <f>'Ввод данных'!J290</f>
        <v>0</v>
      </c>
      <c r="H286">
        <f>'Ввод данных'!K290</f>
        <v>0</v>
      </c>
      <c r="I286">
        <f>'Ввод данных'!L290</f>
        <v>0</v>
      </c>
      <c r="J286">
        <f>'Ввод данных'!M290</f>
        <v>0</v>
      </c>
      <c r="K286">
        <f>'Ввод данных'!N290</f>
        <v>0</v>
      </c>
      <c r="L286">
        <f>'Ввод данных'!O290</f>
        <v>0</v>
      </c>
      <c r="M286">
        <f>'Ввод данных'!P290</f>
        <v>0</v>
      </c>
      <c r="N286">
        <f>'Ввод данных'!Q290</f>
        <v>0</v>
      </c>
      <c r="O286" s="2">
        <f>'Ввод данных'!R290</f>
        <v>0</v>
      </c>
      <c r="P286">
        <f>'Ввод данных'!S290</f>
        <v>0</v>
      </c>
      <c r="Q286" s="1" t="b">
        <f>IF('Ввод данных'!T290=4,1,(IF('Ввод данных'!T290=1,1,(IF('Ввод данных'!T290=2,0,(IF('Ввод данных'!T290=3,0)))))))</f>
        <v>0</v>
      </c>
      <c r="R286" s="3" t="b">
        <f>IF('Ввод данных'!U290=4,1,(IF('Ввод данных'!U290=3,2,(IF('Ввод данных'!U290=2,3,(IF('Ввод данных'!U290=1,4)))))))</f>
        <v>0</v>
      </c>
      <c r="S286">
        <f>'Ввод данных'!V290</f>
        <v>0</v>
      </c>
      <c r="T286">
        <f>'Ввод данных'!W290</f>
        <v>0</v>
      </c>
      <c r="U286" s="3" t="b">
        <f>IF('Ввод данных'!X290=4,1,(IF('Ввод данных'!X290=3,2,(IF('Ввод данных'!X290=2,3,(IF('Ввод данных'!X290=1,4)))))))</f>
        <v>0</v>
      </c>
      <c r="V286" s="3" t="b">
        <f>IF('Ввод данных'!Y290=4,1,(IF('Ввод данных'!Y290=3,2,(IF('Ввод данных'!Y290=2,3,(IF('Ввод данных'!Y290=1,4)))))))</f>
        <v>0</v>
      </c>
      <c r="W286" s="3" t="b">
        <f>IF('Ввод данных'!Z290=4,1,(IF('Ввод данных'!Z290=3,2,(IF('Ввод данных'!Z290=2,3,(IF('Ввод данных'!Z290=1,4)))))))</f>
        <v>0</v>
      </c>
      <c r="X286">
        <f>'Ввод данных'!AA290</f>
        <v>0</v>
      </c>
      <c r="Y286">
        <f>'Ввод данных'!AB290</f>
        <v>0</v>
      </c>
      <c r="Z286">
        <f>'Ввод данных'!AC290</f>
        <v>0</v>
      </c>
      <c r="AA286">
        <f>'Ввод данных'!AD290</f>
        <v>0</v>
      </c>
      <c r="AB286" s="1" t="b">
        <f>IF('Ввод данных'!AE290=4,1,(IF('Ввод данных'!AE290=1,1,(IF('Ввод данных'!AE290=2,0,(IF('Ввод данных'!AE290=3,0)))))))</f>
        <v>0</v>
      </c>
      <c r="AC286">
        <f>'Ввод данных'!AF290</f>
        <v>0</v>
      </c>
      <c r="AD286">
        <f>'Ввод данных'!AG290</f>
        <v>0</v>
      </c>
      <c r="AE286" s="3" t="b">
        <f>IF('Ввод данных'!AH290=4,1,(IF('Ввод данных'!AH290=3,2,(IF('Ввод данных'!AH290=2,3,(IF('Ввод данных'!AH290=1,4)))))))</f>
        <v>0</v>
      </c>
      <c r="AF286">
        <f>'Ввод данных'!AI290</f>
        <v>0</v>
      </c>
      <c r="AG286">
        <f>'Ввод данных'!AJ290</f>
        <v>0</v>
      </c>
      <c r="AH286">
        <f>'Ввод данных'!AK290</f>
        <v>0</v>
      </c>
      <c r="AI286" s="3" t="b">
        <f>IF('Ввод данных'!AL290=4,1,(IF('Ввод данных'!AL290=3,2,(IF('Ввод данных'!AL290=2,3,(IF('Ввод данных'!AL290=1,4)))))))</f>
        <v>0</v>
      </c>
      <c r="AJ286">
        <f>'Ввод данных'!AM290</f>
        <v>0</v>
      </c>
      <c r="AK286">
        <f>'Ввод данных'!AN290</f>
        <v>0</v>
      </c>
      <c r="AL286">
        <f>'Ввод данных'!AO290</f>
        <v>0</v>
      </c>
      <c r="AM286">
        <f>'Ввод данных'!AP290</f>
        <v>0</v>
      </c>
      <c r="AN286">
        <f>'Ввод данных'!AQ290</f>
        <v>0</v>
      </c>
      <c r="AO286">
        <f>'Ввод данных'!AR290</f>
        <v>0</v>
      </c>
      <c r="AP286" s="1" t="b">
        <f>IF('Ввод данных'!AS290=4,1,(IF('Ввод данных'!AS290=1,1,(IF('Ввод данных'!AS290=2,0,(IF('Ввод данных'!AS290=3,0)))))))</f>
        <v>0</v>
      </c>
      <c r="AQ286">
        <f>'Ввод данных'!AT290</f>
        <v>0</v>
      </c>
      <c r="AR286">
        <f>'Ввод данных'!AU290</f>
        <v>0</v>
      </c>
      <c r="AS286" s="1" t="b">
        <f>IF('Ввод данных'!AV290=4,1,(IF('Ввод данных'!AV290=1,1,(IF('Ввод данных'!AV290=2,0,(IF('Ввод данных'!AV290=3,0)))))))</f>
        <v>0</v>
      </c>
      <c r="AT286" s="3" t="b">
        <f>IF('Ввод данных'!AW290=4,1,(IF('Ввод данных'!AW290=3,2,(IF('Ввод данных'!AW290=2,3,(IF('Ввод данных'!AW290=1,4)))))))</f>
        <v>0</v>
      </c>
      <c r="AU286">
        <f>'Ввод данных'!AX290</f>
        <v>0</v>
      </c>
      <c r="AV286">
        <f>'Ввод данных'!AY290</f>
        <v>0</v>
      </c>
      <c r="AW286">
        <f>'Ввод данных'!AZ290</f>
        <v>0</v>
      </c>
      <c r="AX286">
        <f>'Ввод данных'!BA290</f>
        <v>0</v>
      </c>
      <c r="AY286" s="3" t="b">
        <f>IF('Ввод данных'!BB290=4,1,(IF('Ввод данных'!BB290=3,2,(IF('Ввод данных'!BB290=2,3,(IF('Ввод данных'!BB290=1,4)))))))</f>
        <v>0</v>
      </c>
      <c r="AZ286">
        <f>'Ввод данных'!BC290</f>
        <v>0</v>
      </c>
      <c r="BA286" s="3" t="b">
        <f>IF('Ввод данных'!BD290=4,1,(IF('Ввод данных'!BD290=3,2,(IF('Ввод данных'!BD290=2,3,(IF('Ввод данных'!BD290=1,4)))))))</f>
        <v>0</v>
      </c>
      <c r="BB286">
        <f>'Ввод данных'!BE290</f>
        <v>0</v>
      </c>
      <c r="BC286">
        <f>'Ввод данных'!BF290</f>
        <v>0</v>
      </c>
      <c r="BD286" s="3" t="b">
        <f>IF('Ввод данных'!BG290=4,1,(IF('Ввод данных'!BG290=3,2,(IF('Ввод данных'!BG290=2,3,(IF('Ввод данных'!BG290=1,4)))))))</f>
        <v>0</v>
      </c>
      <c r="BE286" s="1" t="b">
        <f>IF('Ввод данных'!BH290=4,1,(IF('Ввод данных'!BH290=1,1,(IF('Ввод данных'!BH290=2,0,(IF('Ввод данных'!BH290=3,0)))))))</f>
        <v>0</v>
      </c>
      <c r="BF286" s="2">
        <f>'Ввод данных'!BI290</f>
        <v>0</v>
      </c>
      <c r="BG286">
        <f>'Ввод данных'!BJ290</f>
        <v>0</v>
      </c>
      <c r="BH286">
        <f>'Ввод данных'!BK290</f>
        <v>0</v>
      </c>
      <c r="BI286">
        <f>'Ввод данных'!BL290</f>
        <v>0</v>
      </c>
      <c r="BJ286">
        <f>'Ввод данных'!BM290</f>
        <v>0</v>
      </c>
      <c r="BK286">
        <f>'Ввод данных'!BN290</f>
        <v>0</v>
      </c>
      <c r="BL286">
        <f>'Ввод данных'!BO290</f>
        <v>0</v>
      </c>
      <c r="BM286" s="1" t="b">
        <f>IF('Ввод данных'!BP290=4,1,(IF('Ввод данных'!BP290=1,1,(IF('Ввод данных'!BP290=2,0,(IF('Ввод данных'!BP290=3,0)))))))</f>
        <v>0</v>
      </c>
      <c r="BN286">
        <f>'Ввод данных'!BQ290</f>
        <v>0</v>
      </c>
      <c r="BO286">
        <f>'Ввод данных'!BR290</f>
        <v>0</v>
      </c>
      <c r="BP286" s="3" t="b">
        <f>IF('Ввод данных'!BS290=4,1,(IF('Ввод данных'!BS290=3,2,(IF('Ввод данных'!BS290=2,3,(IF('Ввод данных'!BS290=1,4)))))))</f>
        <v>0</v>
      </c>
      <c r="BQ286">
        <f>'Ввод данных'!BT290</f>
        <v>0</v>
      </c>
      <c r="BR286">
        <f>'Ввод данных'!BU290</f>
        <v>0</v>
      </c>
      <c r="BS286">
        <f>'Ввод данных'!BV290</f>
        <v>0</v>
      </c>
      <c r="BT286" s="45">
        <f>'Ввод данных'!BH290</f>
        <v>0</v>
      </c>
      <c r="BU286" s="45">
        <f>'Ввод данных'!G290</f>
        <v>0</v>
      </c>
      <c r="BV286" s="45">
        <f>'Ввод данных'!AV290</f>
        <v>0</v>
      </c>
    </row>
    <row r="287" spans="1:74" x14ac:dyDescent="0.25">
      <c r="A287" s="3" t="b">
        <f>IF('Ввод данных'!D291=4,1,(IF('Ввод данных'!D291=3,2,(IF('Ввод данных'!D291=2,3,(IF('Ввод данных'!D291=1,4)))))))</f>
        <v>0</v>
      </c>
      <c r="B287">
        <f>'Ввод данных'!E291</f>
        <v>0</v>
      </c>
      <c r="C287">
        <f>'Ввод данных'!F291</f>
        <v>0</v>
      </c>
      <c r="D287" s="1" t="b">
        <f>IF('Ввод данных'!G291=4,1,(IF('Ввод данных'!G291=1,1,(IF('Ввод данных'!G291=2,0,(IF('Ввод данных'!G291=3,0)))))))</f>
        <v>0</v>
      </c>
      <c r="E287" s="3" t="b">
        <f>IF('Ввод данных'!H291=4,1,(IF('Ввод данных'!H291=3,2,(IF('Ввод данных'!H291=2,3,(IF('Ввод данных'!H291=1,4)))))))</f>
        <v>0</v>
      </c>
      <c r="F287">
        <f>'Ввод данных'!I291</f>
        <v>0</v>
      </c>
      <c r="G287">
        <f>'Ввод данных'!J291</f>
        <v>0</v>
      </c>
      <c r="H287">
        <f>'Ввод данных'!K291</f>
        <v>0</v>
      </c>
      <c r="I287">
        <f>'Ввод данных'!L291</f>
        <v>0</v>
      </c>
      <c r="J287">
        <f>'Ввод данных'!M291</f>
        <v>0</v>
      </c>
      <c r="K287">
        <f>'Ввод данных'!N291</f>
        <v>0</v>
      </c>
      <c r="L287">
        <f>'Ввод данных'!O291</f>
        <v>0</v>
      </c>
      <c r="M287">
        <f>'Ввод данных'!P291</f>
        <v>0</v>
      </c>
      <c r="N287">
        <f>'Ввод данных'!Q291</f>
        <v>0</v>
      </c>
      <c r="O287" s="2">
        <f>'Ввод данных'!R291</f>
        <v>0</v>
      </c>
      <c r="P287">
        <f>'Ввод данных'!S291</f>
        <v>0</v>
      </c>
      <c r="Q287" s="1" t="b">
        <f>IF('Ввод данных'!T291=4,1,(IF('Ввод данных'!T291=1,1,(IF('Ввод данных'!T291=2,0,(IF('Ввод данных'!T291=3,0)))))))</f>
        <v>0</v>
      </c>
      <c r="R287" s="3" t="b">
        <f>IF('Ввод данных'!U291=4,1,(IF('Ввод данных'!U291=3,2,(IF('Ввод данных'!U291=2,3,(IF('Ввод данных'!U291=1,4)))))))</f>
        <v>0</v>
      </c>
      <c r="S287">
        <f>'Ввод данных'!V291</f>
        <v>0</v>
      </c>
      <c r="T287">
        <f>'Ввод данных'!W291</f>
        <v>0</v>
      </c>
      <c r="U287" s="3" t="b">
        <f>IF('Ввод данных'!X291=4,1,(IF('Ввод данных'!X291=3,2,(IF('Ввод данных'!X291=2,3,(IF('Ввод данных'!X291=1,4)))))))</f>
        <v>0</v>
      </c>
      <c r="V287" s="3" t="b">
        <f>IF('Ввод данных'!Y291=4,1,(IF('Ввод данных'!Y291=3,2,(IF('Ввод данных'!Y291=2,3,(IF('Ввод данных'!Y291=1,4)))))))</f>
        <v>0</v>
      </c>
      <c r="W287" s="3" t="b">
        <f>IF('Ввод данных'!Z291=4,1,(IF('Ввод данных'!Z291=3,2,(IF('Ввод данных'!Z291=2,3,(IF('Ввод данных'!Z291=1,4)))))))</f>
        <v>0</v>
      </c>
      <c r="X287">
        <f>'Ввод данных'!AA291</f>
        <v>0</v>
      </c>
      <c r="Y287">
        <f>'Ввод данных'!AB291</f>
        <v>0</v>
      </c>
      <c r="Z287">
        <f>'Ввод данных'!AC291</f>
        <v>0</v>
      </c>
      <c r="AA287">
        <f>'Ввод данных'!AD291</f>
        <v>0</v>
      </c>
      <c r="AB287" s="1" t="b">
        <f>IF('Ввод данных'!AE291=4,1,(IF('Ввод данных'!AE291=1,1,(IF('Ввод данных'!AE291=2,0,(IF('Ввод данных'!AE291=3,0)))))))</f>
        <v>0</v>
      </c>
      <c r="AC287">
        <f>'Ввод данных'!AF291</f>
        <v>0</v>
      </c>
      <c r="AD287">
        <f>'Ввод данных'!AG291</f>
        <v>0</v>
      </c>
      <c r="AE287" s="3" t="b">
        <f>IF('Ввод данных'!AH291=4,1,(IF('Ввод данных'!AH291=3,2,(IF('Ввод данных'!AH291=2,3,(IF('Ввод данных'!AH291=1,4)))))))</f>
        <v>0</v>
      </c>
      <c r="AF287">
        <f>'Ввод данных'!AI291</f>
        <v>0</v>
      </c>
      <c r="AG287">
        <f>'Ввод данных'!AJ291</f>
        <v>0</v>
      </c>
      <c r="AH287">
        <f>'Ввод данных'!AK291</f>
        <v>0</v>
      </c>
      <c r="AI287" s="3" t="b">
        <f>IF('Ввод данных'!AL291=4,1,(IF('Ввод данных'!AL291=3,2,(IF('Ввод данных'!AL291=2,3,(IF('Ввод данных'!AL291=1,4)))))))</f>
        <v>0</v>
      </c>
      <c r="AJ287">
        <f>'Ввод данных'!AM291</f>
        <v>0</v>
      </c>
      <c r="AK287">
        <f>'Ввод данных'!AN291</f>
        <v>0</v>
      </c>
      <c r="AL287">
        <f>'Ввод данных'!AO291</f>
        <v>0</v>
      </c>
      <c r="AM287">
        <f>'Ввод данных'!AP291</f>
        <v>0</v>
      </c>
      <c r="AN287">
        <f>'Ввод данных'!AQ291</f>
        <v>0</v>
      </c>
      <c r="AO287">
        <f>'Ввод данных'!AR291</f>
        <v>0</v>
      </c>
      <c r="AP287" s="1" t="b">
        <f>IF('Ввод данных'!AS291=4,1,(IF('Ввод данных'!AS291=1,1,(IF('Ввод данных'!AS291=2,0,(IF('Ввод данных'!AS291=3,0)))))))</f>
        <v>0</v>
      </c>
      <c r="AQ287">
        <f>'Ввод данных'!AT291</f>
        <v>0</v>
      </c>
      <c r="AR287">
        <f>'Ввод данных'!AU291</f>
        <v>0</v>
      </c>
      <c r="AS287" s="1" t="b">
        <f>IF('Ввод данных'!AV291=4,1,(IF('Ввод данных'!AV291=1,1,(IF('Ввод данных'!AV291=2,0,(IF('Ввод данных'!AV291=3,0)))))))</f>
        <v>0</v>
      </c>
      <c r="AT287" s="3" t="b">
        <f>IF('Ввод данных'!AW291=4,1,(IF('Ввод данных'!AW291=3,2,(IF('Ввод данных'!AW291=2,3,(IF('Ввод данных'!AW291=1,4)))))))</f>
        <v>0</v>
      </c>
      <c r="AU287">
        <f>'Ввод данных'!AX291</f>
        <v>0</v>
      </c>
      <c r="AV287">
        <f>'Ввод данных'!AY291</f>
        <v>0</v>
      </c>
      <c r="AW287">
        <f>'Ввод данных'!AZ291</f>
        <v>0</v>
      </c>
      <c r="AX287">
        <f>'Ввод данных'!BA291</f>
        <v>0</v>
      </c>
      <c r="AY287" s="3" t="b">
        <f>IF('Ввод данных'!BB291=4,1,(IF('Ввод данных'!BB291=3,2,(IF('Ввод данных'!BB291=2,3,(IF('Ввод данных'!BB291=1,4)))))))</f>
        <v>0</v>
      </c>
      <c r="AZ287">
        <f>'Ввод данных'!BC291</f>
        <v>0</v>
      </c>
      <c r="BA287" s="3" t="b">
        <f>IF('Ввод данных'!BD291=4,1,(IF('Ввод данных'!BD291=3,2,(IF('Ввод данных'!BD291=2,3,(IF('Ввод данных'!BD291=1,4)))))))</f>
        <v>0</v>
      </c>
      <c r="BB287">
        <f>'Ввод данных'!BE291</f>
        <v>0</v>
      </c>
      <c r="BC287">
        <f>'Ввод данных'!BF291</f>
        <v>0</v>
      </c>
      <c r="BD287" s="3" t="b">
        <f>IF('Ввод данных'!BG291=4,1,(IF('Ввод данных'!BG291=3,2,(IF('Ввод данных'!BG291=2,3,(IF('Ввод данных'!BG291=1,4)))))))</f>
        <v>0</v>
      </c>
      <c r="BE287" s="1" t="b">
        <f>IF('Ввод данных'!BH291=4,1,(IF('Ввод данных'!BH291=1,1,(IF('Ввод данных'!BH291=2,0,(IF('Ввод данных'!BH291=3,0)))))))</f>
        <v>0</v>
      </c>
      <c r="BF287" s="2">
        <f>'Ввод данных'!BI291</f>
        <v>0</v>
      </c>
      <c r="BG287">
        <f>'Ввод данных'!BJ291</f>
        <v>0</v>
      </c>
      <c r="BH287">
        <f>'Ввод данных'!BK291</f>
        <v>0</v>
      </c>
      <c r="BI287">
        <f>'Ввод данных'!BL291</f>
        <v>0</v>
      </c>
      <c r="BJ287">
        <f>'Ввод данных'!BM291</f>
        <v>0</v>
      </c>
      <c r="BK287">
        <f>'Ввод данных'!BN291</f>
        <v>0</v>
      </c>
      <c r="BL287">
        <f>'Ввод данных'!BO291</f>
        <v>0</v>
      </c>
      <c r="BM287" s="1" t="b">
        <f>IF('Ввод данных'!BP291=4,1,(IF('Ввод данных'!BP291=1,1,(IF('Ввод данных'!BP291=2,0,(IF('Ввод данных'!BP291=3,0)))))))</f>
        <v>0</v>
      </c>
      <c r="BN287">
        <f>'Ввод данных'!BQ291</f>
        <v>0</v>
      </c>
      <c r="BO287">
        <f>'Ввод данных'!BR291</f>
        <v>0</v>
      </c>
      <c r="BP287" s="3" t="b">
        <f>IF('Ввод данных'!BS291=4,1,(IF('Ввод данных'!BS291=3,2,(IF('Ввод данных'!BS291=2,3,(IF('Ввод данных'!BS291=1,4)))))))</f>
        <v>0</v>
      </c>
      <c r="BQ287">
        <f>'Ввод данных'!BT291</f>
        <v>0</v>
      </c>
      <c r="BR287">
        <f>'Ввод данных'!BU291</f>
        <v>0</v>
      </c>
      <c r="BS287">
        <f>'Ввод данных'!BV291</f>
        <v>0</v>
      </c>
      <c r="BT287" s="45">
        <f>'Ввод данных'!BH291</f>
        <v>0</v>
      </c>
      <c r="BU287" s="45">
        <f>'Ввод данных'!G291</f>
        <v>0</v>
      </c>
      <c r="BV287" s="45">
        <f>'Ввод данных'!AV291</f>
        <v>0</v>
      </c>
    </row>
    <row r="288" spans="1:74" x14ac:dyDescent="0.25">
      <c r="A288" s="3" t="b">
        <f>IF('Ввод данных'!D292=4,1,(IF('Ввод данных'!D292=3,2,(IF('Ввод данных'!D292=2,3,(IF('Ввод данных'!D292=1,4)))))))</f>
        <v>0</v>
      </c>
      <c r="B288">
        <f>'Ввод данных'!E292</f>
        <v>0</v>
      </c>
      <c r="C288">
        <f>'Ввод данных'!F292</f>
        <v>0</v>
      </c>
      <c r="D288" s="1" t="b">
        <f>IF('Ввод данных'!G292=4,1,(IF('Ввод данных'!G292=1,1,(IF('Ввод данных'!G292=2,0,(IF('Ввод данных'!G292=3,0)))))))</f>
        <v>0</v>
      </c>
      <c r="E288" s="3" t="b">
        <f>IF('Ввод данных'!H292=4,1,(IF('Ввод данных'!H292=3,2,(IF('Ввод данных'!H292=2,3,(IF('Ввод данных'!H292=1,4)))))))</f>
        <v>0</v>
      </c>
      <c r="F288">
        <f>'Ввод данных'!I292</f>
        <v>0</v>
      </c>
      <c r="G288">
        <f>'Ввод данных'!J292</f>
        <v>0</v>
      </c>
      <c r="H288">
        <f>'Ввод данных'!K292</f>
        <v>0</v>
      </c>
      <c r="I288">
        <f>'Ввод данных'!L292</f>
        <v>0</v>
      </c>
      <c r="J288">
        <f>'Ввод данных'!M292</f>
        <v>0</v>
      </c>
      <c r="K288">
        <f>'Ввод данных'!N292</f>
        <v>0</v>
      </c>
      <c r="L288">
        <f>'Ввод данных'!O292</f>
        <v>0</v>
      </c>
      <c r="M288">
        <f>'Ввод данных'!P292</f>
        <v>0</v>
      </c>
      <c r="N288">
        <f>'Ввод данных'!Q292</f>
        <v>0</v>
      </c>
      <c r="O288" s="2">
        <f>'Ввод данных'!R292</f>
        <v>0</v>
      </c>
      <c r="P288">
        <f>'Ввод данных'!S292</f>
        <v>0</v>
      </c>
      <c r="Q288" s="1" t="b">
        <f>IF('Ввод данных'!T292=4,1,(IF('Ввод данных'!T292=1,1,(IF('Ввод данных'!T292=2,0,(IF('Ввод данных'!T292=3,0)))))))</f>
        <v>0</v>
      </c>
      <c r="R288" s="3" t="b">
        <f>IF('Ввод данных'!U292=4,1,(IF('Ввод данных'!U292=3,2,(IF('Ввод данных'!U292=2,3,(IF('Ввод данных'!U292=1,4)))))))</f>
        <v>0</v>
      </c>
      <c r="S288">
        <f>'Ввод данных'!V292</f>
        <v>0</v>
      </c>
      <c r="T288">
        <f>'Ввод данных'!W292</f>
        <v>0</v>
      </c>
      <c r="U288" s="3" t="b">
        <f>IF('Ввод данных'!X292=4,1,(IF('Ввод данных'!X292=3,2,(IF('Ввод данных'!X292=2,3,(IF('Ввод данных'!X292=1,4)))))))</f>
        <v>0</v>
      </c>
      <c r="V288" s="3" t="b">
        <f>IF('Ввод данных'!Y292=4,1,(IF('Ввод данных'!Y292=3,2,(IF('Ввод данных'!Y292=2,3,(IF('Ввод данных'!Y292=1,4)))))))</f>
        <v>0</v>
      </c>
      <c r="W288" s="3" t="b">
        <f>IF('Ввод данных'!Z292=4,1,(IF('Ввод данных'!Z292=3,2,(IF('Ввод данных'!Z292=2,3,(IF('Ввод данных'!Z292=1,4)))))))</f>
        <v>0</v>
      </c>
      <c r="X288">
        <f>'Ввод данных'!AA292</f>
        <v>0</v>
      </c>
      <c r="Y288">
        <f>'Ввод данных'!AB292</f>
        <v>0</v>
      </c>
      <c r="Z288">
        <f>'Ввод данных'!AC292</f>
        <v>0</v>
      </c>
      <c r="AA288">
        <f>'Ввод данных'!AD292</f>
        <v>0</v>
      </c>
      <c r="AB288" s="1" t="b">
        <f>IF('Ввод данных'!AE292=4,1,(IF('Ввод данных'!AE292=1,1,(IF('Ввод данных'!AE292=2,0,(IF('Ввод данных'!AE292=3,0)))))))</f>
        <v>0</v>
      </c>
      <c r="AC288">
        <f>'Ввод данных'!AF292</f>
        <v>0</v>
      </c>
      <c r="AD288">
        <f>'Ввод данных'!AG292</f>
        <v>0</v>
      </c>
      <c r="AE288" s="3" t="b">
        <f>IF('Ввод данных'!AH292=4,1,(IF('Ввод данных'!AH292=3,2,(IF('Ввод данных'!AH292=2,3,(IF('Ввод данных'!AH292=1,4)))))))</f>
        <v>0</v>
      </c>
      <c r="AF288">
        <f>'Ввод данных'!AI292</f>
        <v>0</v>
      </c>
      <c r="AG288">
        <f>'Ввод данных'!AJ292</f>
        <v>0</v>
      </c>
      <c r="AH288">
        <f>'Ввод данных'!AK292</f>
        <v>0</v>
      </c>
      <c r="AI288" s="3" t="b">
        <f>IF('Ввод данных'!AL292=4,1,(IF('Ввод данных'!AL292=3,2,(IF('Ввод данных'!AL292=2,3,(IF('Ввод данных'!AL292=1,4)))))))</f>
        <v>0</v>
      </c>
      <c r="AJ288">
        <f>'Ввод данных'!AM292</f>
        <v>0</v>
      </c>
      <c r="AK288">
        <f>'Ввод данных'!AN292</f>
        <v>0</v>
      </c>
      <c r="AL288">
        <f>'Ввод данных'!AO292</f>
        <v>0</v>
      </c>
      <c r="AM288">
        <f>'Ввод данных'!AP292</f>
        <v>0</v>
      </c>
      <c r="AN288">
        <f>'Ввод данных'!AQ292</f>
        <v>0</v>
      </c>
      <c r="AO288">
        <f>'Ввод данных'!AR292</f>
        <v>0</v>
      </c>
      <c r="AP288" s="1" t="b">
        <f>IF('Ввод данных'!AS292=4,1,(IF('Ввод данных'!AS292=1,1,(IF('Ввод данных'!AS292=2,0,(IF('Ввод данных'!AS292=3,0)))))))</f>
        <v>0</v>
      </c>
      <c r="AQ288">
        <f>'Ввод данных'!AT292</f>
        <v>0</v>
      </c>
      <c r="AR288">
        <f>'Ввод данных'!AU292</f>
        <v>0</v>
      </c>
      <c r="AS288" s="1" t="b">
        <f>IF('Ввод данных'!AV292=4,1,(IF('Ввод данных'!AV292=1,1,(IF('Ввод данных'!AV292=2,0,(IF('Ввод данных'!AV292=3,0)))))))</f>
        <v>0</v>
      </c>
      <c r="AT288" s="3" t="b">
        <f>IF('Ввод данных'!AW292=4,1,(IF('Ввод данных'!AW292=3,2,(IF('Ввод данных'!AW292=2,3,(IF('Ввод данных'!AW292=1,4)))))))</f>
        <v>0</v>
      </c>
      <c r="AU288">
        <f>'Ввод данных'!AX292</f>
        <v>0</v>
      </c>
      <c r="AV288">
        <f>'Ввод данных'!AY292</f>
        <v>0</v>
      </c>
      <c r="AW288">
        <f>'Ввод данных'!AZ292</f>
        <v>0</v>
      </c>
      <c r="AX288">
        <f>'Ввод данных'!BA292</f>
        <v>0</v>
      </c>
      <c r="AY288" s="3" t="b">
        <f>IF('Ввод данных'!BB292=4,1,(IF('Ввод данных'!BB292=3,2,(IF('Ввод данных'!BB292=2,3,(IF('Ввод данных'!BB292=1,4)))))))</f>
        <v>0</v>
      </c>
      <c r="AZ288">
        <f>'Ввод данных'!BC292</f>
        <v>0</v>
      </c>
      <c r="BA288" s="3" t="b">
        <f>IF('Ввод данных'!BD292=4,1,(IF('Ввод данных'!BD292=3,2,(IF('Ввод данных'!BD292=2,3,(IF('Ввод данных'!BD292=1,4)))))))</f>
        <v>0</v>
      </c>
      <c r="BB288">
        <f>'Ввод данных'!BE292</f>
        <v>0</v>
      </c>
      <c r="BC288">
        <f>'Ввод данных'!BF292</f>
        <v>0</v>
      </c>
      <c r="BD288" s="3" t="b">
        <f>IF('Ввод данных'!BG292=4,1,(IF('Ввод данных'!BG292=3,2,(IF('Ввод данных'!BG292=2,3,(IF('Ввод данных'!BG292=1,4)))))))</f>
        <v>0</v>
      </c>
      <c r="BE288" s="1" t="b">
        <f>IF('Ввод данных'!BH292=4,1,(IF('Ввод данных'!BH292=1,1,(IF('Ввод данных'!BH292=2,0,(IF('Ввод данных'!BH292=3,0)))))))</f>
        <v>0</v>
      </c>
      <c r="BF288" s="2">
        <f>'Ввод данных'!BI292</f>
        <v>0</v>
      </c>
      <c r="BG288">
        <f>'Ввод данных'!BJ292</f>
        <v>0</v>
      </c>
      <c r="BH288">
        <f>'Ввод данных'!BK292</f>
        <v>0</v>
      </c>
      <c r="BI288">
        <f>'Ввод данных'!BL292</f>
        <v>0</v>
      </c>
      <c r="BJ288">
        <f>'Ввод данных'!BM292</f>
        <v>0</v>
      </c>
      <c r="BK288">
        <f>'Ввод данных'!BN292</f>
        <v>0</v>
      </c>
      <c r="BL288">
        <f>'Ввод данных'!BO292</f>
        <v>0</v>
      </c>
      <c r="BM288" s="1" t="b">
        <f>IF('Ввод данных'!BP292=4,1,(IF('Ввод данных'!BP292=1,1,(IF('Ввод данных'!BP292=2,0,(IF('Ввод данных'!BP292=3,0)))))))</f>
        <v>0</v>
      </c>
      <c r="BN288">
        <f>'Ввод данных'!BQ292</f>
        <v>0</v>
      </c>
      <c r="BO288">
        <f>'Ввод данных'!BR292</f>
        <v>0</v>
      </c>
      <c r="BP288" s="3" t="b">
        <f>IF('Ввод данных'!BS292=4,1,(IF('Ввод данных'!BS292=3,2,(IF('Ввод данных'!BS292=2,3,(IF('Ввод данных'!BS292=1,4)))))))</f>
        <v>0</v>
      </c>
      <c r="BQ288">
        <f>'Ввод данных'!BT292</f>
        <v>0</v>
      </c>
      <c r="BR288">
        <f>'Ввод данных'!BU292</f>
        <v>0</v>
      </c>
      <c r="BS288">
        <f>'Ввод данных'!BV292</f>
        <v>0</v>
      </c>
      <c r="BT288" s="45">
        <f>'Ввод данных'!BH292</f>
        <v>0</v>
      </c>
      <c r="BU288" s="45">
        <f>'Ввод данных'!G292</f>
        <v>0</v>
      </c>
      <c r="BV288" s="45">
        <f>'Ввод данных'!AV292</f>
        <v>0</v>
      </c>
    </row>
    <row r="289" spans="1:74" x14ac:dyDescent="0.25">
      <c r="A289" s="3" t="b">
        <f>IF('Ввод данных'!D293=4,1,(IF('Ввод данных'!D293=3,2,(IF('Ввод данных'!D293=2,3,(IF('Ввод данных'!D293=1,4)))))))</f>
        <v>0</v>
      </c>
      <c r="B289">
        <f>'Ввод данных'!E293</f>
        <v>0</v>
      </c>
      <c r="C289">
        <f>'Ввод данных'!F293</f>
        <v>0</v>
      </c>
      <c r="D289" s="1" t="b">
        <f>IF('Ввод данных'!G293=4,1,(IF('Ввод данных'!G293=1,1,(IF('Ввод данных'!G293=2,0,(IF('Ввод данных'!G293=3,0)))))))</f>
        <v>0</v>
      </c>
      <c r="E289" s="3" t="b">
        <f>IF('Ввод данных'!H293=4,1,(IF('Ввод данных'!H293=3,2,(IF('Ввод данных'!H293=2,3,(IF('Ввод данных'!H293=1,4)))))))</f>
        <v>0</v>
      </c>
      <c r="F289">
        <f>'Ввод данных'!I293</f>
        <v>0</v>
      </c>
      <c r="G289">
        <f>'Ввод данных'!J293</f>
        <v>0</v>
      </c>
      <c r="H289">
        <f>'Ввод данных'!K293</f>
        <v>0</v>
      </c>
      <c r="I289">
        <f>'Ввод данных'!L293</f>
        <v>0</v>
      </c>
      <c r="J289">
        <f>'Ввод данных'!M293</f>
        <v>0</v>
      </c>
      <c r="K289">
        <f>'Ввод данных'!N293</f>
        <v>0</v>
      </c>
      <c r="L289">
        <f>'Ввод данных'!O293</f>
        <v>0</v>
      </c>
      <c r="M289">
        <f>'Ввод данных'!P293</f>
        <v>0</v>
      </c>
      <c r="N289">
        <f>'Ввод данных'!Q293</f>
        <v>0</v>
      </c>
      <c r="O289" s="2">
        <f>'Ввод данных'!R293</f>
        <v>0</v>
      </c>
      <c r="P289">
        <f>'Ввод данных'!S293</f>
        <v>0</v>
      </c>
      <c r="Q289" s="1" t="b">
        <f>IF('Ввод данных'!T293=4,1,(IF('Ввод данных'!T293=1,1,(IF('Ввод данных'!T293=2,0,(IF('Ввод данных'!T293=3,0)))))))</f>
        <v>0</v>
      </c>
      <c r="R289" s="3" t="b">
        <f>IF('Ввод данных'!U293=4,1,(IF('Ввод данных'!U293=3,2,(IF('Ввод данных'!U293=2,3,(IF('Ввод данных'!U293=1,4)))))))</f>
        <v>0</v>
      </c>
      <c r="S289">
        <f>'Ввод данных'!V293</f>
        <v>0</v>
      </c>
      <c r="T289">
        <f>'Ввод данных'!W293</f>
        <v>0</v>
      </c>
      <c r="U289" s="3" t="b">
        <f>IF('Ввод данных'!X293=4,1,(IF('Ввод данных'!X293=3,2,(IF('Ввод данных'!X293=2,3,(IF('Ввод данных'!X293=1,4)))))))</f>
        <v>0</v>
      </c>
      <c r="V289" s="3" t="b">
        <f>IF('Ввод данных'!Y293=4,1,(IF('Ввод данных'!Y293=3,2,(IF('Ввод данных'!Y293=2,3,(IF('Ввод данных'!Y293=1,4)))))))</f>
        <v>0</v>
      </c>
      <c r="W289" s="3" t="b">
        <f>IF('Ввод данных'!Z293=4,1,(IF('Ввод данных'!Z293=3,2,(IF('Ввод данных'!Z293=2,3,(IF('Ввод данных'!Z293=1,4)))))))</f>
        <v>0</v>
      </c>
      <c r="X289">
        <f>'Ввод данных'!AA293</f>
        <v>0</v>
      </c>
      <c r="Y289">
        <f>'Ввод данных'!AB293</f>
        <v>0</v>
      </c>
      <c r="Z289">
        <f>'Ввод данных'!AC293</f>
        <v>0</v>
      </c>
      <c r="AA289">
        <f>'Ввод данных'!AD293</f>
        <v>0</v>
      </c>
      <c r="AB289" s="1" t="b">
        <f>IF('Ввод данных'!AE293=4,1,(IF('Ввод данных'!AE293=1,1,(IF('Ввод данных'!AE293=2,0,(IF('Ввод данных'!AE293=3,0)))))))</f>
        <v>0</v>
      </c>
      <c r="AC289">
        <f>'Ввод данных'!AF293</f>
        <v>0</v>
      </c>
      <c r="AD289">
        <f>'Ввод данных'!AG293</f>
        <v>0</v>
      </c>
      <c r="AE289" s="3" t="b">
        <f>IF('Ввод данных'!AH293=4,1,(IF('Ввод данных'!AH293=3,2,(IF('Ввод данных'!AH293=2,3,(IF('Ввод данных'!AH293=1,4)))))))</f>
        <v>0</v>
      </c>
      <c r="AF289">
        <f>'Ввод данных'!AI293</f>
        <v>0</v>
      </c>
      <c r="AG289">
        <f>'Ввод данных'!AJ293</f>
        <v>0</v>
      </c>
      <c r="AH289">
        <f>'Ввод данных'!AK293</f>
        <v>0</v>
      </c>
      <c r="AI289" s="3" t="b">
        <f>IF('Ввод данных'!AL293=4,1,(IF('Ввод данных'!AL293=3,2,(IF('Ввод данных'!AL293=2,3,(IF('Ввод данных'!AL293=1,4)))))))</f>
        <v>0</v>
      </c>
      <c r="AJ289">
        <f>'Ввод данных'!AM293</f>
        <v>0</v>
      </c>
      <c r="AK289">
        <f>'Ввод данных'!AN293</f>
        <v>0</v>
      </c>
      <c r="AL289">
        <f>'Ввод данных'!AO293</f>
        <v>0</v>
      </c>
      <c r="AM289">
        <f>'Ввод данных'!AP293</f>
        <v>0</v>
      </c>
      <c r="AN289">
        <f>'Ввод данных'!AQ293</f>
        <v>0</v>
      </c>
      <c r="AO289">
        <f>'Ввод данных'!AR293</f>
        <v>0</v>
      </c>
      <c r="AP289" s="1" t="b">
        <f>IF('Ввод данных'!AS293=4,1,(IF('Ввод данных'!AS293=1,1,(IF('Ввод данных'!AS293=2,0,(IF('Ввод данных'!AS293=3,0)))))))</f>
        <v>0</v>
      </c>
      <c r="AQ289">
        <f>'Ввод данных'!AT293</f>
        <v>0</v>
      </c>
      <c r="AR289">
        <f>'Ввод данных'!AU293</f>
        <v>0</v>
      </c>
      <c r="AS289" s="1" t="b">
        <f>IF('Ввод данных'!AV293=4,1,(IF('Ввод данных'!AV293=1,1,(IF('Ввод данных'!AV293=2,0,(IF('Ввод данных'!AV293=3,0)))))))</f>
        <v>0</v>
      </c>
      <c r="AT289" s="3" t="b">
        <f>IF('Ввод данных'!AW293=4,1,(IF('Ввод данных'!AW293=3,2,(IF('Ввод данных'!AW293=2,3,(IF('Ввод данных'!AW293=1,4)))))))</f>
        <v>0</v>
      </c>
      <c r="AU289">
        <f>'Ввод данных'!AX293</f>
        <v>0</v>
      </c>
      <c r="AV289">
        <f>'Ввод данных'!AY293</f>
        <v>0</v>
      </c>
      <c r="AW289">
        <f>'Ввод данных'!AZ293</f>
        <v>0</v>
      </c>
      <c r="AX289">
        <f>'Ввод данных'!BA293</f>
        <v>0</v>
      </c>
      <c r="AY289" s="3" t="b">
        <f>IF('Ввод данных'!BB293=4,1,(IF('Ввод данных'!BB293=3,2,(IF('Ввод данных'!BB293=2,3,(IF('Ввод данных'!BB293=1,4)))))))</f>
        <v>0</v>
      </c>
      <c r="AZ289">
        <f>'Ввод данных'!BC293</f>
        <v>0</v>
      </c>
      <c r="BA289" s="3" t="b">
        <f>IF('Ввод данных'!BD293=4,1,(IF('Ввод данных'!BD293=3,2,(IF('Ввод данных'!BD293=2,3,(IF('Ввод данных'!BD293=1,4)))))))</f>
        <v>0</v>
      </c>
      <c r="BB289">
        <f>'Ввод данных'!BE293</f>
        <v>0</v>
      </c>
      <c r="BC289">
        <f>'Ввод данных'!BF293</f>
        <v>0</v>
      </c>
      <c r="BD289" s="3" t="b">
        <f>IF('Ввод данных'!BG293=4,1,(IF('Ввод данных'!BG293=3,2,(IF('Ввод данных'!BG293=2,3,(IF('Ввод данных'!BG293=1,4)))))))</f>
        <v>0</v>
      </c>
      <c r="BE289" s="1" t="b">
        <f>IF('Ввод данных'!BH293=4,1,(IF('Ввод данных'!BH293=1,1,(IF('Ввод данных'!BH293=2,0,(IF('Ввод данных'!BH293=3,0)))))))</f>
        <v>0</v>
      </c>
      <c r="BF289" s="2">
        <f>'Ввод данных'!BI293</f>
        <v>0</v>
      </c>
      <c r="BG289">
        <f>'Ввод данных'!BJ293</f>
        <v>0</v>
      </c>
      <c r="BH289">
        <f>'Ввод данных'!BK293</f>
        <v>0</v>
      </c>
      <c r="BI289">
        <f>'Ввод данных'!BL293</f>
        <v>0</v>
      </c>
      <c r="BJ289">
        <f>'Ввод данных'!BM293</f>
        <v>0</v>
      </c>
      <c r="BK289">
        <f>'Ввод данных'!BN293</f>
        <v>0</v>
      </c>
      <c r="BL289">
        <f>'Ввод данных'!BO293</f>
        <v>0</v>
      </c>
      <c r="BM289" s="1" t="b">
        <f>IF('Ввод данных'!BP293=4,1,(IF('Ввод данных'!BP293=1,1,(IF('Ввод данных'!BP293=2,0,(IF('Ввод данных'!BP293=3,0)))))))</f>
        <v>0</v>
      </c>
      <c r="BN289">
        <f>'Ввод данных'!BQ293</f>
        <v>0</v>
      </c>
      <c r="BO289">
        <f>'Ввод данных'!BR293</f>
        <v>0</v>
      </c>
      <c r="BP289" s="3" t="b">
        <f>IF('Ввод данных'!BS293=4,1,(IF('Ввод данных'!BS293=3,2,(IF('Ввод данных'!BS293=2,3,(IF('Ввод данных'!BS293=1,4)))))))</f>
        <v>0</v>
      </c>
      <c r="BQ289">
        <f>'Ввод данных'!BT293</f>
        <v>0</v>
      </c>
      <c r="BR289">
        <f>'Ввод данных'!BU293</f>
        <v>0</v>
      </c>
      <c r="BS289">
        <f>'Ввод данных'!BV293</f>
        <v>0</v>
      </c>
      <c r="BT289" s="45">
        <f>'Ввод данных'!BH293</f>
        <v>0</v>
      </c>
      <c r="BU289" s="45">
        <f>'Ввод данных'!G293</f>
        <v>0</v>
      </c>
      <c r="BV289" s="45">
        <f>'Ввод данных'!AV293</f>
        <v>0</v>
      </c>
    </row>
    <row r="290" spans="1:74" x14ac:dyDescent="0.25">
      <c r="A290" s="3" t="b">
        <f>IF('Ввод данных'!D294=4,1,(IF('Ввод данных'!D294=3,2,(IF('Ввод данных'!D294=2,3,(IF('Ввод данных'!D294=1,4)))))))</f>
        <v>0</v>
      </c>
      <c r="B290">
        <f>'Ввод данных'!E294</f>
        <v>0</v>
      </c>
      <c r="C290">
        <f>'Ввод данных'!F294</f>
        <v>0</v>
      </c>
      <c r="D290" s="1" t="b">
        <f>IF('Ввод данных'!G294=4,1,(IF('Ввод данных'!G294=1,1,(IF('Ввод данных'!G294=2,0,(IF('Ввод данных'!G294=3,0)))))))</f>
        <v>0</v>
      </c>
      <c r="E290" s="3" t="b">
        <f>IF('Ввод данных'!H294=4,1,(IF('Ввод данных'!H294=3,2,(IF('Ввод данных'!H294=2,3,(IF('Ввод данных'!H294=1,4)))))))</f>
        <v>0</v>
      </c>
      <c r="F290">
        <f>'Ввод данных'!I294</f>
        <v>0</v>
      </c>
      <c r="G290">
        <f>'Ввод данных'!J294</f>
        <v>0</v>
      </c>
      <c r="H290">
        <f>'Ввод данных'!K294</f>
        <v>0</v>
      </c>
      <c r="I290">
        <f>'Ввод данных'!L294</f>
        <v>0</v>
      </c>
      <c r="J290">
        <f>'Ввод данных'!M294</f>
        <v>0</v>
      </c>
      <c r="K290">
        <f>'Ввод данных'!N294</f>
        <v>0</v>
      </c>
      <c r="L290">
        <f>'Ввод данных'!O294</f>
        <v>0</v>
      </c>
      <c r="M290">
        <f>'Ввод данных'!P294</f>
        <v>0</v>
      </c>
      <c r="N290">
        <f>'Ввод данных'!Q294</f>
        <v>0</v>
      </c>
      <c r="O290" s="2">
        <f>'Ввод данных'!R294</f>
        <v>0</v>
      </c>
      <c r="P290">
        <f>'Ввод данных'!S294</f>
        <v>0</v>
      </c>
      <c r="Q290" s="1" t="b">
        <f>IF('Ввод данных'!T294=4,1,(IF('Ввод данных'!T294=1,1,(IF('Ввод данных'!T294=2,0,(IF('Ввод данных'!T294=3,0)))))))</f>
        <v>0</v>
      </c>
      <c r="R290" s="3" t="b">
        <f>IF('Ввод данных'!U294=4,1,(IF('Ввод данных'!U294=3,2,(IF('Ввод данных'!U294=2,3,(IF('Ввод данных'!U294=1,4)))))))</f>
        <v>0</v>
      </c>
      <c r="S290">
        <f>'Ввод данных'!V294</f>
        <v>0</v>
      </c>
      <c r="T290">
        <f>'Ввод данных'!W294</f>
        <v>0</v>
      </c>
      <c r="U290" s="3" t="b">
        <f>IF('Ввод данных'!X294=4,1,(IF('Ввод данных'!X294=3,2,(IF('Ввод данных'!X294=2,3,(IF('Ввод данных'!X294=1,4)))))))</f>
        <v>0</v>
      </c>
      <c r="V290" s="3" t="b">
        <f>IF('Ввод данных'!Y294=4,1,(IF('Ввод данных'!Y294=3,2,(IF('Ввод данных'!Y294=2,3,(IF('Ввод данных'!Y294=1,4)))))))</f>
        <v>0</v>
      </c>
      <c r="W290" s="3" t="b">
        <f>IF('Ввод данных'!Z294=4,1,(IF('Ввод данных'!Z294=3,2,(IF('Ввод данных'!Z294=2,3,(IF('Ввод данных'!Z294=1,4)))))))</f>
        <v>0</v>
      </c>
      <c r="X290">
        <f>'Ввод данных'!AA294</f>
        <v>0</v>
      </c>
      <c r="Y290">
        <f>'Ввод данных'!AB294</f>
        <v>0</v>
      </c>
      <c r="Z290">
        <f>'Ввод данных'!AC294</f>
        <v>0</v>
      </c>
      <c r="AA290">
        <f>'Ввод данных'!AD294</f>
        <v>0</v>
      </c>
      <c r="AB290" s="1" t="b">
        <f>IF('Ввод данных'!AE294=4,1,(IF('Ввод данных'!AE294=1,1,(IF('Ввод данных'!AE294=2,0,(IF('Ввод данных'!AE294=3,0)))))))</f>
        <v>0</v>
      </c>
      <c r="AC290">
        <f>'Ввод данных'!AF294</f>
        <v>0</v>
      </c>
      <c r="AD290">
        <f>'Ввод данных'!AG294</f>
        <v>0</v>
      </c>
      <c r="AE290" s="3" t="b">
        <f>IF('Ввод данных'!AH294=4,1,(IF('Ввод данных'!AH294=3,2,(IF('Ввод данных'!AH294=2,3,(IF('Ввод данных'!AH294=1,4)))))))</f>
        <v>0</v>
      </c>
      <c r="AF290">
        <f>'Ввод данных'!AI294</f>
        <v>0</v>
      </c>
      <c r="AG290">
        <f>'Ввод данных'!AJ294</f>
        <v>0</v>
      </c>
      <c r="AH290">
        <f>'Ввод данных'!AK294</f>
        <v>0</v>
      </c>
      <c r="AI290" s="3" t="b">
        <f>IF('Ввод данных'!AL294=4,1,(IF('Ввод данных'!AL294=3,2,(IF('Ввод данных'!AL294=2,3,(IF('Ввод данных'!AL294=1,4)))))))</f>
        <v>0</v>
      </c>
      <c r="AJ290">
        <f>'Ввод данных'!AM294</f>
        <v>0</v>
      </c>
      <c r="AK290">
        <f>'Ввод данных'!AN294</f>
        <v>0</v>
      </c>
      <c r="AL290">
        <f>'Ввод данных'!AO294</f>
        <v>0</v>
      </c>
      <c r="AM290">
        <f>'Ввод данных'!AP294</f>
        <v>0</v>
      </c>
      <c r="AN290">
        <f>'Ввод данных'!AQ294</f>
        <v>0</v>
      </c>
      <c r="AO290">
        <f>'Ввод данных'!AR294</f>
        <v>0</v>
      </c>
      <c r="AP290" s="1" t="b">
        <f>IF('Ввод данных'!AS294=4,1,(IF('Ввод данных'!AS294=1,1,(IF('Ввод данных'!AS294=2,0,(IF('Ввод данных'!AS294=3,0)))))))</f>
        <v>0</v>
      </c>
      <c r="AQ290">
        <f>'Ввод данных'!AT294</f>
        <v>0</v>
      </c>
      <c r="AR290">
        <f>'Ввод данных'!AU294</f>
        <v>0</v>
      </c>
      <c r="AS290" s="1" t="b">
        <f>IF('Ввод данных'!AV294=4,1,(IF('Ввод данных'!AV294=1,1,(IF('Ввод данных'!AV294=2,0,(IF('Ввод данных'!AV294=3,0)))))))</f>
        <v>0</v>
      </c>
      <c r="AT290" s="3" t="b">
        <f>IF('Ввод данных'!AW294=4,1,(IF('Ввод данных'!AW294=3,2,(IF('Ввод данных'!AW294=2,3,(IF('Ввод данных'!AW294=1,4)))))))</f>
        <v>0</v>
      </c>
      <c r="AU290">
        <f>'Ввод данных'!AX294</f>
        <v>0</v>
      </c>
      <c r="AV290">
        <f>'Ввод данных'!AY294</f>
        <v>0</v>
      </c>
      <c r="AW290">
        <f>'Ввод данных'!AZ294</f>
        <v>0</v>
      </c>
      <c r="AX290">
        <f>'Ввод данных'!BA294</f>
        <v>0</v>
      </c>
      <c r="AY290" s="3" t="b">
        <f>IF('Ввод данных'!BB294=4,1,(IF('Ввод данных'!BB294=3,2,(IF('Ввод данных'!BB294=2,3,(IF('Ввод данных'!BB294=1,4)))))))</f>
        <v>0</v>
      </c>
      <c r="AZ290">
        <f>'Ввод данных'!BC294</f>
        <v>0</v>
      </c>
      <c r="BA290" s="3" t="b">
        <f>IF('Ввод данных'!BD294=4,1,(IF('Ввод данных'!BD294=3,2,(IF('Ввод данных'!BD294=2,3,(IF('Ввод данных'!BD294=1,4)))))))</f>
        <v>0</v>
      </c>
      <c r="BB290">
        <f>'Ввод данных'!BE294</f>
        <v>0</v>
      </c>
      <c r="BC290">
        <f>'Ввод данных'!BF294</f>
        <v>0</v>
      </c>
      <c r="BD290" s="3" t="b">
        <f>IF('Ввод данных'!BG294=4,1,(IF('Ввод данных'!BG294=3,2,(IF('Ввод данных'!BG294=2,3,(IF('Ввод данных'!BG294=1,4)))))))</f>
        <v>0</v>
      </c>
      <c r="BE290" s="1" t="b">
        <f>IF('Ввод данных'!BH294=4,1,(IF('Ввод данных'!BH294=1,1,(IF('Ввод данных'!BH294=2,0,(IF('Ввод данных'!BH294=3,0)))))))</f>
        <v>0</v>
      </c>
      <c r="BF290" s="2">
        <f>'Ввод данных'!BI294</f>
        <v>0</v>
      </c>
      <c r="BG290">
        <f>'Ввод данных'!BJ294</f>
        <v>0</v>
      </c>
      <c r="BH290">
        <f>'Ввод данных'!BK294</f>
        <v>0</v>
      </c>
      <c r="BI290">
        <f>'Ввод данных'!BL294</f>
        <v>0</v>
      </c>
      <c r="BJ290">
        <f>'Ввод данных'!BM294</f>
        <v>0</v>
      </c>
      <c r="BK290">
        <f>'Ввод данных'!BN294</f>
        <v>0</v>
      </c>
      <c r="BL290">
        <f>'Ввод данных'!BO294</f>
        <v>0</v>
      </c>
      <c r="BM290" s="1" t="b">
        <f>IF('Ввод данных'!BP294=4,1,(IF('Ввод данных'!BP294=1,1,(IF('Ввод данных'!BP294=2,0,(IF('Ввод данных'!BP294=3,0)))))))</f>
        <v>0</v>
      </c>
      <c r="BN290">
        <f>'Ввод данных'!BQ294</f>
        <v>0</v>
      </c>
      <c r="BO290">
        <f>'Ввод данных'!BR294</f>
        <v>0</v>
      </c>
      <c r="BP290" s="3" t="b">
        <f>IF('Ввод данных'!BS294=4,1,(IF('Ввод данных'!BS294=3,2,(IF('Ввод данных'!BS294=2,3,(IF('Ввод данных'!BS294=1,4)))))))</f>
        <v>0</v>
      </c>
      <c r="BQ290">
        <f>'Ввод данных'!BT294</f>
        <v>0</v>
      </c>
      <c r="BR290">
        <f>'Ввод данных'!BU294</f>
        <v>0</v>
      </c>
      <c r="BS290">
        <f>'Ввод данных'!BV294</f>
        <v>0</v>
      </c>
      <c r="BT290" s="45">
        <f>'Ввод данных'!BH294</f>
        <v>0</v>
      </c>
      <c r="BU290" s="45">
        <f>'Ввод данных'!G294</f>
        <v>0</v>
      </c>
      <c r="BV290" s="45">
        <f>'Ввод данных'!AV294</f>
        <v>0</v>
      </c>
    </row>
    <row r="291" spans="1:74" x14ac:dyDescent="0.25">
      <c r="A291" s="3" t="b">
        <f>IF('Ввод данных'!D295=4,1,(IF('Ввод данных'!D295=3,2,(IF('Ввод данных'!D295=2,3,(IF('Ввод данных'!D295=1,4)))))))</f>
        <v>0</v>
      </c>
      <c r="B291">
        <f>'Ввод данных'!E295</f>
        <v>0</v>
      </c>
      <c r="C291">
        <f>'Ввод данных'!F295</f>
        <v>0</v>
      </c>
      <c r="D291" s="1" t="b">
        <f>IF('Ввод данных'!G295=4,1,(IF('Ввод данных'!G295=1,1,(IF('Ввод данных'!G295=2,0,(IF('Ввод данных'!G295=3,0)))))))</f>
        <v>0</v>
      </c>
      <c r="E291" s="3" t="b">
        <f>IF('Ввод данных'!H295=4,1,(IF('Ввод данных'!H295=3,2,(IF('Ввод данных'!H295=2,3,(IF('Ввод данных'!H295=1,4)))))))</f>
        <v>0</v>
      </c>
      <c r="F291">
        <f>'Ввод данных'!I295</f>
        <v>0</v>
      </c>
      <c r="G291">
        <f>'Ввод данных'!J295</f>
        <v>0</v>
      </c>
      <c r="H291">
        <f>'Ввод данных'!K295</f>
        <v>0</v>
      </c>
      <c r="I291">
        <f>'Ввод данных'!L295</f>
        <v>0</v>
      </c>
      <c r="J291">
        <f>'Ввод данных'!M295</f>
        <v>0</v>
      </c>
      <c r="K291">
        <f>'Ввод данных'!N295</f>
        <v>0</v>
      </c>
      <c r="L291">
        <f>'Ввод данных'!O295</f>
        <v>0</v>
      </c>
      <c r="M291">
        <f>'Ввод данных'!P295</f>
        <v>0</v>
      </c>
      <c r="N291">
        <f>'Ввод данных'!Q295</f>
        <v>0</v>
      </c>
      <c r="O291" s="2">
        <f>'Ввод данных'!R295</f>
        <v>0</v>
      </c>
      <c r="P291">
        <f>'Ввод данных'!S295</f>
        <v>0</v>
      </c>
      <c r="Q291" s="1" t="b">
        <f>IF('Ввод данных'!T295=4,1,(IF('Ввод данных'!T295=1,1,(IF('Ввод данных'!T295=2,0,(IF('Ввод данных'!T295=3,0)))))))</f>
        <v>0</v>
      </c>
      <c r="R291" s="3" t="b">
        <f>IF('Ввод данных'!U295=4,1,(IF('Ввод данных'!U295=3,2,(IF('Ввод данных'!U295=2,3,(IF('Ввод данных'!U295=1,4)))))))</f>
        <v>0</v>
      </c>
      <c r="S291">
        <f>'Ввод данных'!V295</f>
        <v>0</v>
      </c>
      <c r="T291">
        <f>'Ввод данных'!W295</f>
        <v>0</v>
      </c>
      <c r="U291" s="3" t="b">
        <f>IF('Ввод данных'!X295=4,1,(IF('Ввод данных'!X295=3,2,(IF('Ввод данных'!X295=2,3,(IF('Ввод данных'!X295=1,4)))))))</f>
        <v>0</v>
      </c>
      <c r="V291" s="3" t="b">
        <f>IF('Ввод данных'!Y295=4,1,(IF('Ввод данных'!Y295=3,2,(IF('Ввод данных'!Y295=2,3,(IF('Ввод данных'!Y295=1,4)))))))</f>
        <v>0</v>
      </c>
      <c r="W291" s="3" t="b">
        <f>IF('Ввод данных'!Z295=4,1,(IF('Ввод данных'!Z295=3,2,(IF('Ввод данных'!Z295=2,3,(IF('Ввод данных'!Z295=1,4)))))))</f>
        <v>0</v>
      </c>
      <c r="X291">
        <f>'Ввод данных'!AA295</f>
        <v>0</v>
      </c>
      <c r="Y291">
        <f>'Ввод данных'!AB295</f>
        <v>0</v>
      </c>
      <c r="Z291">
        <f>'Ввод данных'!AC295</f>
        <v>0</v>
      </c>
      <c r="AA291">
        <f>'Ввод данных'!AD295</f>
        <v>0</v>
      </c>
      <c r="AB291" s="1" t="b">
        <f>IF('Ввод данных'!AE295=4,1,(IF('Ввод данных'!AE295=1,1,(IF('Ввод данных'!AE295=2,0,(IF('Ввод данных'!AE295=3,0)))))))</f>
        <v>0</v>
      </c>
      <c r="AC291">
        <f>'Ввод данных'!AF295</f>
        <v>0</v>
      </c>
      <c r="AD291">
        <f>'Ввод данных'!AG295</f>
        <v>0</v>
      </c>
      <c r="AE291" s="3" t="b">
        <f>IF('Ввод данных'!AH295=4,1,(IF('Ввод данных'!AH295=3,2,(IF('Ввод данных'!AH295=2,3,(IF('Ввод данных'!AH295=1,4)))))))</f>
        <v>0</v>
      </c>
      <c r="AF291">
        <f>'Ввод данных'!AI295</f>
        <v>0</v>
      </c>
      <c r="AG291">
        <f>'Ввод данных'!AJ295</f>
        <v>0</v>
      </c>
      <c r="AH291">
        <f>'Ввод данных'!AK295</f>
        <v>0</v>
      </c>
      <c r="AI291" s="3" t="b">
        <f>IF('Ввод данных'!AL295=4,1,(IF('Ввод данных'!AL295=3,2,(IF('Ввод данных'!AL295=2,3,(IF('Ввод данных'!AL295=1,4)))))))</f>
        <v>0</v>
      </c>
      <c r="AJ291">
        <f>'Ввод данных'!AM295</f>
        <v>0</v>
      </c>
      <c r="AK291">
        <f>'Ввод данных'!AN295</f>
        <v>0</v>
      </c>
      <c r="AL291">
        <f>'Ввод данных'!AO295</f>
        <v>0</v>
      </c>
      <c r="AM291">
        <f>'Ввод данных'!AP295</f>
        <v>0</v>
      </c>
      <c r="AN291">
        <f>'Ввод данных'!AQ295</f>
        <v>0</v>
      </c>
      <c r="AO291">
        <f>'Ввод данных'!AR295</f>
        <v>0</v>
      </c>
      <c r="AP291" s="1" t="b">
        <f>IF('Ввод данных'!AS295=4,1,(IF('Ввод данных'!AS295=1,1,(IF('Ввод данных'!AS295=2,0,(IF('Ввод данных'!AS295=3,0)))))))</f>
        <v>0</v>
      </c>
      <c r="AQ291">
        <f>'Ввод данных'!AT295</f>
        <v>0</v>
      </c>
      <c r="AR291">
        <f>'Ввод данных'!AU295</f>
        <v>0</v>
      </c>
      <c r="AS291" s="1" t="b">
        <f>IF('Ввод данных'!AV295=4,1,(IF('Ввод данных'!AV295=1,1,(IF('Ввод данных'!AV295=2,0,(IF('Ввод данных'!AV295=3,0)))))))</f>
        <v>0</v>
      </c>
      <c r="AT291" s="3" t="b">
        <f>IF('Ввод данных'!AW295=4,1,(IF('Ввод данных'!AW295=3,2,(IF('Ввод данных'!AW295=2,3,(IF('Ввод данных'!AW295=1,4)))))))</f>
        <v>0</v>
      </c>
      <c r="AU291">
        <f>'Ввод данных'!AX295</f>
        <v>0</v>
      </c>
      <c r="AV291">
        <f>'Ввод данных'!AY295</f>
        <v>0</v>
      </c>
      <c r="AW291">
        <f>'Ввод данных'!AZ295</f>
        <v>0</v>
      </c>
      <c r="AX291">
        <f>'Ввод данных'!BA295</f>
        <v>0</v>
      </c>
      <c r="AY291" s="3" t="b">
        <f>IF('Ввод данных'!BB295=4,1,(IF('Ввод данных'!BB295=3,2,(IF('Ввод данных'!BB295=2,3,(IF('Ввод данных'!BB295=1,4)))))))</f>
        <v>0</v>
      </c>
      <c r="AZ291">
        <f>'Ввод данных'!BC295</f>
        <v>0</v>
      </c>
      <c r="BA291" s="3" t="b">
        <f>IF('Ввод данных'!BD295=4,1,(IF('Ввод данных'!BD295=3,2,(IF('Ввод данных'!BD295=2,3,(IF('Ввод данных'!BD295=1,4)))))))</f>
        <v>0</v>
      </c>
      <c r="BB291">
        <f>'Ввод данных'!BE295</f>
        <v>0</v>
      </c>
      <c r="BC291">
        <f>'Ввод данных'!BF295</f>
        <v>0</v>
      </c>
      <c r="BD291" s="3" t="b">
        <f>IF('Ввод данных'!BG295=4,1,(IF('Ввод данных'!BG295=3,2,(IF('Ввод данных'!BG295=2,3,(IF('Ввод данных'!BG295=1,4)))))))</f>
        <v>0</v>
      </c>
      <c r="BE291" s="1" t="b">
        <f>IF('Ввод данных'!BH295=4,1,(IF('Ввод данных'!BH295=1,1,(IF('Ввод данных'!BH295=2,0,(IF('Ввод данных'!BH295=3,0)))))))</f>
        <v>0</v>
      </c>
      <c r="BF291" s="2">
        <f>'Ввод данных'!BI295</f>
        <v>0</v>
      </c>
      <c r="BG291">
        <f>'Ввод данных'!BJ295</f>
        <v>0</v>
      </c>
      <c r="BH291">
        <f>'Ввод данных'!BK295</f>
        <v>0</v>
      </c>
      <c r="BI291">
        <f>'Ввод данных'!BL295</f>
        <v>0</v>
      </c>
      <c r="BJ291">
        <f>'Ввод данных'!BM295</f>
        <v>0</v>
      </c>
      <c r="BK291">
        <f>'Ввод данных'!BN295</f>
        <v>0</v>
      </c>
      <c r="BL291">
        <f>'Ввод данных'!BO295</f>
        <v>0</v>
      </c>
      <c r="BM291" s="1" t="b">
        <f>IF('Ввод данных'!BP295=4,1,(IF('Ввод данных'!BP295=1,1,(IF('Ввод данных'!BP295=2,0,(IF('Ввод данных'!BP295=3,0)))))))</f>
        <v>0</v>
      </c>
      <c r="BN291">
        <f>'Ввод данных'!BQ295</f>
        <v>0</v>
      </c>
      <c r="BO291">
        <f>'Ввод данных'!BR295</f>
        <v>0</v>
      </c>
      <c r="BP291" s="3" t="b">
        <f>IF('Ввод данных'!BS295=4,1,(IF('Ввод данных'!BS295=3,2,(IF('Ввод данных'!BS295=2,3,(IF('Ввод данных'!BS295=1,4)))))))</f>
        <v>0</v>
      </c>
      <c r="BQ291">
        <f>'Ввод данных'!BT295</f>
        <v>0</v>
      </c>
      <c r="BR291">
        <f>'Ввод данных'!BU295</f>
        <v>0</v>
      </c>
      <c r="BS291">
        <f>'Ввод данных'!BV295</f>
        <v>0</v>
      </c>
      <c r="BT291" s="45">
        <f>'Ввод данных'!BH295</f>
        <v>0</v>
      </c>
      <c r="BU291" s="45">
        <f>'Ввод данных'!G295</f>
        <v>0</v>
      </c>
      <c r="BV291" s="45">
        <f>'Ввод данных'!AV295</f>
        <v>0</v>
      </c>
    </row>
    <row r="292" spans="1:74" x14ac:dyDescent="0.25">
      <c r="A292" s="3" t="b">
        <f>IF('Ввод данных'!D296=4,1,(IF('Ввод данных'!D296=3,2,(IF('Ввод данных'!D296=2,3,(IF('Ввод данных'!D296=1,4)))))))</f>
        <v>0</v>
      </c>
      <c r="B292">
        <f>'Ввод данных'!E296</f>
        <v>0</v>
      </c>
      <c r="C292">
        <f>'Ввод данных'!F296</f>
        <v>0</v>
      </c>
      <c r="D292" s="1" t="b">
        <f>IF('Ввод данных'!G296=4,1,(IF('Ввод данных'!G296=1,1,(IF('Ввод данных'!G296=2,0,(IF('Ввод данных'!G296=3,0)))))))</f>
        <v>0</v>
      </c>
      <c r="E292" s="3" t="b">
        <f>IF('Ввод данных'!H296=4,1,(IF('Ввод данных'!H296=3,2,(IF('Ввод данных'!H296=2,3,(IF('Ввод данных'!H296=1,4)))))))</f>
        <v>0</v>
      </c>
      <c r="F292">
        <f>'Ввод данных'!I296</f>
        <v>0</v>
      </c>
      <c r="G292">
        <f>'Ввод данных'!J296</f>
        <v>0</v>
      </c>
      <c r="H292">
        <f>'Ввод данных'!K296</f>
        <v>0</v>
      </c>
      <c r="I292">
        <f>'Ввод данных'!L296</f>
        <v>0</v>
      </c>
      <c r="J292">
        <f>'Ввод данных'!M296</f>
        <v>0</v>
      </c>
      <c r="K292">
        <f>'Ввод данных'!N296</f>
        <v>0</v>
      </c>
      <c r="L292">
        <f>'Ввод данных'!O296</f>
        <v>0</v>
      </c>
      <c r="M292">
        <f>'Ввод данных'!P296</f>
        <v>0</v>
      </c>
      <c r="N292">
        <f>'Ввод данных'!Q296</f>
        <v>0</v>
      </c>
      <c r="O292" s="2">
        <f>'Ввод данных'!R296</f>
        <v>0</v>
      </c>
      <c r="P292">
        <f>'Ввод данных'!S296</f>
        <v>0</v>
      </c>
      <c r="Q292" s="1" t="b">
        <f>IF('Ввод данных'!T296=4,1,(IF('Ввод данных'!T296=1,1,(IF('Ввод данных'!T296=2,0,(IF('Ввод данных'!T296=3,0)))))))</f>
        <v>0</v>
      </c>
      <c r="R292" s="3" t="b">
        <f>IF('Ввод данных'!U296=4,1,(IF('Ввод данных'!U296=3,2,(IF('Ввод данных'!U296=2,3,(IF('Ввод данных'!U296=1,4)))))))</f>
        <v>0</v>
      </c>
      <c r="S292">
        <f>'Ввод данных'!V296</f>
        <v>0</v>
      </c>
      <c r="T292">
        <f>'Ввод данных'!W296</f>
        <v>0</v>
      </c>
      <c r="U292" s="3" t="b">
        <f>IF('Ввод данных'!X296=4,1,(IF('Ввод данных'!X296=3,2,(IF('Ввод данных'!X296=2,3,(IF('Ввод данных'!X296=1,4)))))))</f>
        <v>0</v>
      </c>
      <c r="V292" s="3" t="b">
        <f>IF('Ввод данных'!Y296=4,1,(IF('Ввод данных'!Y296=3,2,(IF('Ввод данных'!Y296=2,3,(IF('Ввод данных'!Y296=1,4)))))))</f>
        <v>0</v>
      </c>
      <c r="W292" s="3" t="b">
        <f>IF('Ввод данных'!Z296=4,1,(IF('Ввод данных'!Z296=3,2,(IF('Ввод данных'!Z296=2,3,(IF('Ввод данных'!Z296=1,4)))))))</f>
        <v>0</v>
      </c>
      <c r="X292">
        <f>'Ввод данных'!AA296</f>
        <v>0</v>
      </c>
      <c r="Y292">
        <f>'Ввод данных'!AB296</f>
        <v>0</v>
      </c>
      <c r="Z292">
        <f>'Ввод данных'!AC296</f>
        <v>0</v>
      </c>
      <c r="AA292">
        <f>'Ввод данных'!AD296</f>
        <v>0</v>
      </c>
      <c r="AB292" s="1" t="b">
        <f>IF('Ввод данных'!AE296=4,1,(IF('Ввод данных'!AE296=1,1,(IF('Ввод данных'!AE296=2,0,(IF('Ввод данных'!AE296=3,0)))))))</f>
        <v>0</v>
      </c>
      <c r="AC292">
        <f>'Ввод данных'!AF296</f>
        <v>0</v>
      </c>
      <c r="AD292">
        <f>'Ввод данных'!AG296</f>
        <v>0</v>
      </c>
      <c r="AE292" s="3" t="b">
        <f>IF('Ввод данных'!AH296=4,1,(IF('Ввод данных'!AH296=3,2,(IF('Ввод данных'!AH296=2,3,(IF('Ввод данных'!AH296=1,4)))))))</f>
        <v>0</v>
      </c>
      <c r="AF292">
        <f>'Ввод данных'!AI296</f>
        <v>0</v>
      </c>
      <c r="AG292">
        <f>'Ввод данных'!AJ296</f>
        <v>0</v>
      </c>
      <c r="AH292">
        <f>'Ввод данных'!AK296</f>
        <v>0</v>
      </c>
      <c r="AI292" s="3" t="b">
        <f>IF('Ввод данных'!AL296=4,1,(IF('Ввод данных'!AL296=3,2,(IF('Ввод данных'!AL296=2,3,(IF('Ввод данных'!AL296=1,4)))))))</f>
        <v>0</v>
      </c>
      <c r="AJ292">
        <f>'Ввод данных'!AM296</f>
        <v>0</v>
      </c>
      <c r="AK292">
        <f>'Ввод данных'!AN296</f>
        <v>0</v>
      </c>
      <c r="AL292">
        <f>'Ввод данных'!AO296</f>
        <v>0</v>
      </c>
      <c r="AM292">
        <f>'Ввод данных'!AP296</f>
        <v>0</v>
      </c>
      <c r="AN292">
        <f>'Ввод данных'!AQ296</f>
        <v>0</v>
      </c>
      <c r="AO292">
        <f>'Ввод данных'!AR296</f>
        <v>0</v>
      </c>
      <c r="AP292" s="1" t="b">
        <f>IF('Ввод данных'!AS296=4,1,(IF('Ввод данных'!AS296=1,1,(IF('Ввод данных'!AS296=2,0,(IF('Ввод данных'!AS296=3,0)))))))</f>
        <v>0</v>
      </c>
      <c r="AQ292">
        <f>'Ввод данных'!AT296</f>
        <v>0</v>
      </c>
      <c r="AR292">
        <f>'Ввод данных'!AU296</f>
        <v>0</v>
      </c>
      <c r="AS292" s="1" t="b">
        <f>IF('Ввод данных'!AV296=4,1,(IF('Ввод данных'!AV296=1,1,(IF('Ввод данных'!AV296=2,0,(IF('Ввод данных'!AV296=3,0)))))))</f>
        <v>0</v>
      </c>
      <c r="AT292" s="3" t="b">
        <f>IF('Ввод данных'!AW296=4,1,(IF('Ввод данных'!AW296=3,2,(IF('Ввод данных'!AW296=2,3,(IF('Ввод данных'!AW296=1,4)))))))</f>
        <v>0</v>
      </c>
      <c r="AU292">
        <f>'Ввод данных'!AX296</f>
        <v>0</v>
      </c>
      <c r="AV292">
        <f>'Ввод данных'!AY296</f>
        <v>0</v>
      </c>
      <c r="AW292">
        <f>'Ввод данных'!AZ296</f>
        <v>0</v>
      </c>
      <c r="AX292">
        <f>'Ввод данных'!BA296</f>
        <v>0</v>
      </c>
      <c r="AY292" s="3" t="b">
        <f>IF('Ввод данных'!BB296=4,1,(IF('Ввод данных'!BB296=3,2,(IF('Ввод данных'!BB296=2,3,(IF('Ввод данных'!BB296=1,4)))))))</f>
        <v>0</v>
      </c>
      <c r="AZ292">
        <f>'Ввод данных'!BC296</f>
        <v>0</v>
      </c>
      <c r="BA292" s="3" t="b">
        <f>IF('Ввод данных'!BD296=4,1,(IF('Ввод данных'!BD296=3,2,(IF('Ввод данных'!BD296=2,3,(IF('Ввод данных'!BD296=1,4)))))))</f>
        <v>0</v>
      </c>
      <c r="BB292">
        <f>'Ввод данных'!BE296</f>
        <v>0</v>
      </c>
      <c r="BC292">
        <f>'Ввод данных'!BF296</f>
        <v>0</v>
      </c>
      <c r="BD292" s="3" t="b">
        <f>IF('Ввод данных'!BG296=4,1,(IF('Ввод данных'!BG296=3,2,(IF('Ввод данных'!BG296=2,3,(IF('Ввод данных'!BG296=1,4)))))))</f>
        <v>0</v>
      </c>
      <c r="BE292" s="1" t="b">
        <f>IF('Ввод данных'!BH296=4,1,(IF('Ввод данных'!BH296=1,1,(IF('Ввод данных'!BH296=2,0,(IF('Ввод данных'!BH296=3,0)))))))</f>
        <v>0</v>
      </c>
      <c r="BF292" s="2">
        <f>'Ввод данных'!BI296</f>
        <v>0</v>
      </c>
      <c r="BG292">
        <f>'Ввод данных'!BJ296</f>
        <v>0</v>
      </c>
      <c r="BH292">
        <f>'Ввод данных'!BK296</f>
        <v>0</v>
      </c>
      <c r="BI292">
        <f>'Ввод данных'!BL296</f>
        <v>0</v>
      </c>
      <c r="BJ292">
        <f>'Ввод данных'!BM296</f>
        <v>0</v>
      </c>
      <c r="BK292">
        <f>'Ввод данных'!BN296</f>
        <v>0</v>
      </c>
      <c r="BL292">
        <f>'Ввод данных'!BO296</f>
        <v>0</v>
      </c>
      <c r="BM292" s="1" t="b">
        <f>IF('Ввод данных'!BP296=4,1,(IF('Ввод данных'!BP296=1,1,(IF('Ввод данных'!BP296=2,0,(IF('Ввод данных'!BP296=3,0)))))))</f>
        <v>0</v>
      </c>
      <c r="BN292">
        <f>'Ввод данных'!BQ296</f>
        <v>0</v>
      </c>
      <c r="BO292">
        <f>'Ввод данных'!BR296</f>
        <v>0</v>
      </c>
      <c r="BP292" s="3" t="b">
        <f>IF('Ввод данных'!BS296=4,1,(IF('Ввод данных'!BS296=3,2,(IF('Ввод данных'!BS296=2,3,(IF('Ввод данных'!BS296=1,4)))))))</f>
        <v>0</v>
      </c>
      <c r="BQ292">
        <f>'Ввод данных'!BT296</f>
        <v>0</v>
      </c>
      <c r="BR292">
        <f>'Ввод данных'!BU296</f>
        <v>0</v>
      </c>
      <c r="BS292">
        <f>'Ввод данных'!BV296</f>
        <v>0</v>
      </c>
      <c r="BT292" s="45">
        <f>'Ввод данных'!BH296</f>
        <v>0</v>
      </c>
      <c r="BU292" s="45">
        <f>'Ввод данных'!G296</f>
        <v>0</v>
      </c>
      <c r="BV292" s="45">
        <f>'Ввод данных'!AV296</f>
        <v>0</v>
      </c>
    </row>
    <row r="293" spans="1:74" x14ac:dyDescent="0.25">
      <c r="A293" s="3" t="b">
        <f>IF('Ввод данных'!D297=4,1,(IF('Ввод данных'!D297=3,2,(IF('Ввод данных'!D297=2,3,(IF('Ввод данных'!D297=1,4)))))))</f>
        <v>0</v>
      </c>
      <c r="B293">
        <f>'Ввод данных'!E297</f>
        <v>0</v>
      </c>
      <c r="C293">
        <f>'Ввод данных'!F297</f>
        <v>0</v>
      </c>
      <c r="D293" s="1" t="b">
        <f>IF('Ввод данных'!G297=4,1,(IF('Ввод данных'!G297=1,1,(IF('Ввод данных'!G297=2,0,(IF('Ввод данных'!G297=3,0)))))))</f>
        <v>0</v>
      </c>
      <c r="E293" s="3" t="b">
        <f>IF('Ввод данных'!H297=4,1,(IF('Ввод данных'!H297=3,2,(IF('Ввод данных'!H297=2,3,(IF('Ввод данных'!H297=1,4)))))))</f>
        <v>0</v>
      </c>
      <c r="F293">
        <f>'Ввод данных'!I297</f>
        <v>0</v>
      </c>
      <c r="G293">
        <f>'Ввод данных'!J297</f>
        <v>0</v>
      </c>
      <c r="H293">
        <f>'Ввод данных'!K297</f>
        <v>0</v>
      </c>
      <c r="I293">
        <f>'Ввод данных'!L297</f>
        <v>0</v>
      </c>
      <c r="J293">
        <f>'Ввод данных'!M297</f>
        <v>0</v>
      </c>
      <c r="K293">
        <f>'Ввод данных'!N297</f>
        <v>0</v>
      </c>
      <c r="L293">
        <f>'Ввод данных'!O297</f>
        <v>0</v>
      </c>
      <c r="M293">
        <f>'Ввод данных'!P297</f>
        <v>0</v>
      </c>
      <c r="N293">
        <f>'Ввод данных'!Q297</f>
        <v>0</v>
      </c>
      <c r="O293" s="2">
        <f>'Ввод данных'!R297</f>
        <v>0</v>
      </c>
      <c r="P293">
        <f>'Ввод данных'!S297</f>
        <v>0</v>
      </c>
      <c r="Q293" s="1" t="b">
        <f>IF('Ввод данных'!T297=4,1,(IF('Ввод данных'!T297=1,1,(IF('Ввод данных'!T297=2,0,(IF('Ввод данных'!T297=3,0)))))))</f>
        <v>0</v>
      </c>
      <c r="R293" s="3" t="b">
        <f>IF('Ввод данных'!U297=4,1,(IF('Ввод данных'!U297=3,2,(IF('Ввод данных'!U297=2,3,(IF('Ввод данных'!U297=1,4)))))))</f>
        <v>0</v>
      </c>
      <c r="S293">
        <f>'Ввод данных'!V297</f>
        <v>0</v>
      </c>
      <c r="T293">
        <f>'Ввод данных'!W297</f>
        <v>0</v>
      </c>
      <c r="U293" s="3" t="b">
        <f>IF('Ввод данных'!X297=4,1,(IF('Ввод данных'!X297=3,2,(IF('Ввод данных'!X297=2,3,(IF('Ввод данных'!X297=1,4)))))))</f>
        <v>0</v>
      </c>
      <c r="V293" s="3" t="b">
        <f>IF('Ввод данных'!Y297=4,1,(IF('Ввод данных'!Y297=3,2,(IF('Ввод данных'!Y297=2,3,(IF('Ввод данных'!Y297=1,4)))))))</f>
        <v>0</v>
      </c>
      <c r="W293" s="3" t="b">
        <f>IF('Ввод данных'!Z297=4,1,(IF('Ввод данных'!Z297=3,2,(IF('Ввод данных'!Z297=2,3,(IF('Ввод данных'!Z297=1,4)))))))</f>
        <v>0</v>
      </c>
      <c r="X293">
        <f>'Ввод данных'!AA297</f>
        <v>0</v>
      </c>
      <c r="Y293">
        <f>'Ввод данных'!AB297</f>
        <v>0</v>
      </c>
      <c r="Z293">
        <f>'Ввод данных'!AC297</f>
        <v>0</v>
      </c>
      <c r="AA293">
        <f>'Ввод данных'!AD297</f>
        <v>0</v>
      </c>
      <c r="AB293" s="1" t="b">
        <f>IF('Ввод данных'!AE297=4,1,(IF('Ввод данных'!AE297=1,1,(IF('Ввод данных'!AE297=2,0,(IF('Ввод данных'!AE297=3,0)))))))</f>
        <v>0</v>
      </c>
      <c r="AC293">
        <f>'Ввод данных'!AF297</f>
        <v>0</v>
      </c>
      <c r="AD293">
        <f>'Ввод данных'!AG297</f>
        <v>0</v>
      </c>
      <c r="AE293" s="3" t="b">
        <f>IF('Ввод данных'!AH297=4,1,(IF('Ввод данных'!AH297=3,2,(IF('Ввод данных'!AH297=2,3,(IF('Ввод данных'!AH297=1,4)))))))</f>
        <v>0</v>
      </c>
      <c r="AF293">
        <f>'Ввод данных'!AI297</f>
        <v>0</v>
      </c>
      <c r="AG293">
        <f>'Ввод данных'!AJ297</f>
        <v>0</v>
      </c>
      <c r="AH293">
        <f>'Ввод данных'!AK297</f>
        <v>0</v>
      </c>
      <c r="AI293" s="3" t="b">
        <f>IF('Ввод данных'!AL297=4,1,(IF('Ввод данных'!AL297=3,2,(IF('Ввод данных'!AL297=2,3,(IF('Ввод данных'!AL297=1,4)))))))</f>
        <v>0</v>
      </c>
      <c r="AJ293">
        <f>'Ввод данных'!AM297</f>
        <v>0</v>
      </c>
      <c r="AK293">
        <f>'Ввод данных'!AN297</f>
        <v>0</v>
      </c>
      <c r="AL293">
        <f>'Ввод данных'!AO297</f>
        <v>0</v>
      </c>
      <c r="AM293">
        <f>'Ввод данных'!AP297</f>
        <v>0</v>
      </c>
      <c r="AN293">
        <f>'Ввод данных'!AQ297</f>
        <v>0</v>
      </c>
      <c r="AO293">
        <f>'Ввод данных'!AR297</f>
        <v>0</v>
      </c>
      <c r="AP293" s="1" t="b">
        <f>IF('Ввод данных'!AS297=4,1,(IF('Ввод данных'!AS297=1,1,(IF('Ввод данных'!AS297=2,0,(IF('Ввод данных'!AS297=3,0)))))))</f>
        <v>0</v>
      </c>
      <c r="AQ293">
        <f>'Ввод данных'!AT297</f>
        <v>0</v>
      </c>
      <c r="AR293">
        <f>'Ввод данных'!AU297</f>
        <v>0</v>
      </c>
      <c r="AS293" s="1" t="b">
        <f>IF('Ввод данных'!AV297=4,1,(IF('Ввод данных'!AV297=1,1,(IF('Ввод данных'!AV297=2,0,(IF('Ввод данных'!AV297=3,0)))))))</f>
        <v>0</v>
      </c>
      <c r="AT293" s="3" t="b">
        <f>IF('Ввод данных'!AW297=4,1,(IF('Ввод данных'!AW297=3,2,(IF('Ввод данных'!AW297=2,3,(IF('Ввод данных'!AW297=1,4)))))))</f>
        <v>0</v>
      </c>
      <c r="AU293">
        <f>'Ввод данных'!AX297</f>
        <v>0</v>
      </c>
      <c r="AV293">
        <f>'Ввод данных'!AY297</f>
        <v>0</v>
      </c>
      <c r="AW293">
        <f>'Ввод данных'!AZ297</f>
        <v>0</v>
      </c>
      <c r="AX293">
        <f>'Ввод данных'!BA297</f>
        <v>0</v>
      </c>
      <c r="AY293" s="3" t="b">
        <f>IF('Ввод данных'!BB297=4,1,(IF('Ввод данных'!BB297=3,2,(IF('Ввод данных'!BB297=2,3,(IF('Ввод данных'!BB297=1,4)))))))</f>
        <v>0</v>
      </c>
      <c r="AZ293">
        <f>'Ввод данных'!BC297</f>
        <v>0</v>
      </c>
      <c r="BA293" s="3" t="b">
        <f>IF('Ввод данных'!BD297=4,1,(IF('Ввод данных'!BD297=3,2,(IF('Ввод данных'!BD297=2,3,(IF('Ввод данных'!BD297=1,4)))))))</f>
        <v>0</v>
      </c>
      <c r="BB293">
        <f>'Ввод данных'!BE297</f>
        <v>0</v>
      </c>
      <c r="BC293">
        <f>'Ввод данных'!BF297</f>
        <v>0</v>
      </c>
      <c r="BD293" s="3" t="b">
        <f>IF('Ввод данных'!BG297=4,1,(IF('Ввод данных'!BG297=3,2,(IF('Ввод данных'!BG297=2,3,(IF('Ввод данных'!BG297=1,4)))))))</f>
        <v>0</v>
      </c>
      <c r="BE293" s="1" t="b">
        <f>IF('Ввод данных'!BH297=4,1,(IF('Ввод данных'!BH297=1,1,(IF('Ввод данных'!BH297=2,0,(IF('Ввод данных'!BH297=3,0)))))))</f>
        <v>0</v>
      </c>
      <c r="BF293" s="2">
        <f>'Ввод данных'!BI297</f>
        <v>0</v>
      </c>
      <c r="BG293">
        <f>'Ввод данных'!BJ297</f>
        <v>0</v>
      </c>
      <c r="BH293">
        <f>'Ввод данных'!BK297</f>
        <v>0</v>
      </c>
      <c r="BI293">
        <f>'Ввод данных'!BL297</f>
        <v>0</v>
      </c>
      <c r="BJ293">
        <f>'Ввод данных'!BM297</f>
        <v>0</v>
      </c>
      <c r="BK293">
        <f>'Ввод данных'!BN297</f>
        <v>0</v>
      </c>
      <c r="BL293">
        <f>'Ввод данных'!BO297</f>
        <v>0</v>
      </c>
      <c r="BM293" s="1" t="b">
        <f>IF('Ввод данных'!BP297=4,1,(IF('Ввод данных'!BP297=1,1,(IF('Ввод данных'!BP297=2,0,(IF('Ввод данных'!BP297=3,0)))))))</f>
        <v>0</v>
      </c>
      <c r="BN293">
        <f>'Ввод данных'!BQ297</f>
        <v>0</v>
      </c>
      <c r="BO293">
        <f>'Ввод данных'!BR297</f>
        <v>0</v>
      </c>
      <c r="BP293" s="3" t="b">
        <f>IF('Ввод данных'!BS297=4,1,(IF('Ввод данных'!BS297=3,2,(IF('Ввод данных'!BS297=2,3,(IF('Ввод данных'!BS297=1,4)))))))</f>
        <v>0</v>
      </c>
      <c r="BQ293">
        <f>'Ввод данных'!BT297</f>
        <v>0</v>
      </c>
      <c r="BR293">
        <f>'Ввод данных'!BU297</f>
        <v>0</v>
      </c>
      <c r="BS293">
        <f>'Ввод данных'!BV297</f>
        <v>0</v>
      </c>
      <c r="BT293" s="45">
        <f>'Ввод данных'!BH297</f>
        <v>0</v>
      </c>
      <c r="BU293" s="45">
        <f>'Ввод данных'!G297</f>
        <v>0</v>
      </c>
      <c r="BV293" s="45">
        <f>'Ввод данных'!AV297</f>
        <v>0</v>
      </c>
    </row>
    <row r="294" spans="1:74" x14ac:dyDescent="0.25">
      <c r="A294" s="3" t="b">
        <f>IF('Ввод данных'!D298=4,1,(IF('Ввод данных'!D298=3,2,(IF('Ввод данных'!D298=2,3,(IF('Ввод данных'!D298=1,4)))))))</f>
        <v>0</v>
      </c>
      <c r="B294">
        <f>'Ввод данных'!E298</f>
        <v>0</v>
      </c>
      <c r="C294">
        <f>'Ввод данных'!F298</f>
        <v>0</v>
      </c>
      <c r="D294" s="1" t="b">
        <f>IF('Ввод данных'!G298=4,1,(IF('Ввод данных'!G298=1,1,(IF('Ввод данных'!G298=2,0,(IF('Ввод данных'!G298=3,0)))))))</f>
        <v>0</v>
      </c>
      <c r="E294" s="3" t="b">
        <f>IF('Ввод данных'!H298=4,1,(IF('Ввод данных'!H298=3,2,(IF('Ввод данных'!H298=2,3,(IF('Ввод данных'!H298=1,4)))))))</f>
        <v>0</v>
      </c>
      <c r="F294">
        <f>'Ввод данных'!I298</f>
        <v>0</v>
      </c>
      <c r="G294">
        <f>'Ввод данных'!J298</f>
        <v>0</v>
      </c>
      <c r="H294">
        <f>'Ввод данных'!K298</f>
        <v>0</v>
      </c>
      <c r="I294">
        <f>'Ввод данных'!L298</f>
        <v>0</v>
      </c>
      <c r="J294">
        <f>'Ввод данных'!M298</f>
        <v>0</v>
      </c>
      <c r="K294">
        <f>'Ввод данных'!N298</f>
        <v>0</v>
      </c>
      <c r="L294">
        <f>'Ввод данных'!O298</f>
        <v>0</v>
      </c>
      <c r="M294">
        <f>'Ввод данных'!P298</f>
        <v>0</v>
      </c>
      <c r="N294">
        <f>'Ввод данных'!Q298</f>
        <v>0</v>
      </c>
      <c r="O294" s="2">
        <f>'Ввод данных'!R298</f>
        <v>0</v>
      </c>
      <c r="P294">
        <f>'Ввод данных'!S298</f>
        <v>0</v>
      </c>
      <c r="Q294" s="1" t="b">
        <f>IF('Ввод данных'!T298=4,1,(IF('Ввод данных'!T298=1,1,(IF('Ввод данных'!T298=2,0,(IF('Ввод данных'!T298=3,0)))))))</f>
        <v>0</v>
      </c>
      <c r="R294" s="3" t="b">
        <f>IF('Ввод данных'!U298=4,1,(IF('Ввод данных'!U298=3,2,(IF('Ввод данных'!U298=2,3,(IF('Ввод данных'!U298=1,4)))))))</f>
        <v>0</v>
      </c>
      <c r="S294">
        <f>'Ввод данных'!V298</f>
        <v>0</v>
      </c>
      <c r="T294">
        <f>'Ввод данных'!W298</f>
        <v>0</v>
      </c>
      <c r="U294" s="3" t="b">
        <f>IF('Ввод данных'!X298=4,1,(IF('Ввод данных'!X298=3,2,(IF('Ввод данных'!X298=2,3,(IF('Ввод данных'!X298=1,4)))))))</f>
        <v>0</v>
      </c>
      <c r="V294" s="3" t="b">
        <f>IF('Ввод данных'!Y298=4,1,(IF('Ввод данных'!Y298=3,2,(IF('Ввод данных'!Y298=2,3,(IF('Ввод данных'!Y298=1,4)))))))</f>
        <v>0</v>
      </c>
      <c r="W294" s="3" t="b">
        <f>IF('Ввод данных'!Z298=4,1,(IF('Ввод данных'!Z298=3,2,(IF('Ввод данных'!Z298=2,3,(IF('Ввод данных'!Z298=1,4)))))))</f>
        <v>0</v>
      </c>
      <c r="X294">
        <f>'Ввод данных'!AA298</f>
        <v>0</v>
      </c>
      <c r="Y294">
        <f>'Ввод данных'!AB298</f>
        <v>0</v>
      </c>
      <c r="Z294">
        <f>'Ввод данных'!AC298</f>
        <v>0</v>
      </c>
      <c r="AA294">
        <f>'Ввод данных'!AD298</f>
        <v>0</v>
      </c>
      <c r="AB294" s="1" t="b">
        <f>IF('Ввод данных'!AE298=4,1,(IF('Ввод данных'!AE298=1,1,(IF('Ввод данных'!AE298=2,0,(IF('Ввод данных'!AE298=3,0)))))))</f>
        <v>0</v>
      </c>
      <c r="AC294">
        <f>'Ввод данных'!AF298</f>
        <v>0</v>
      </c>
      <c r="AD294">
        <f>'Ввод данных'!AG298</f>
        <v>0</v>
      </c>
      <c r="AE294" s="3" t="b">
        <f>IF('Ввод данных'!AH298=4,1,(IF('Ввод данных'!AH298=3,2,(IF('Ввод данных'!AH298=2,3,(IF('Ввод данных'!AH298=1,4)))))))</f>
        <v>0</v>
      </c>
      <c r="AF294">
        <f>'Ввод данных'!AI298</f>
        <v>0</v>
      </c>
      <c r="AG294">
        <f>'Ввод данных'!AJ298</f>
        <v>0</v>
      </c>
      <c r="AH294">
        <f>'Ввод данных'!AK298</f>
        <v>0</v>
      </c>
      <c r="AI294" s="3" t="b">
        <f>IF('Ввод данных'!AL298=4,1,(IF('Ввод данных'!AL298=3,2,(IF('Ввод данных'!AL298=2,3,(IF('Ввод данных'!AL298=1,4)))))))</f>
        <v>0</v>
      </c>
      <c r="AJ294">
        <f>'Ввод данных'!AM298</f>
        <v>0</v>
      </c>
      <c r="AK294">
        <f>'Ввод данных'!AN298</f>
        <v>0</v>
      </c>
      <c r="AL294">
        <f>'Ввод данных'!AO298</f>
        <v>0</v>
      </c>
      <c r="AM294">
        <f>'Ввод данных'!AP298</f>
        <v>0</v>
      </c>
      <c r="AN294">
        <f>'Ввод данных'!AQ298</f>
        <v>0</v>
      </c>
      <c r="AO294">
        <f>'Ввод данных'!AR298</f>
        <v>0</v>
      </c>
      <c r="AP294" s="1" t="b">
        <f>IF('Ввод данных'!AS298=4,1,(IF('Ввод данных'!AS298=1,1,(IF('Ввод данных'!AS298=2,0,(IF('Ввод данных'!AS298=3,0)))))))</f>
        <v>0</v>
      </c>
      <c r="AQ294">
        <f>'Ввод данных'!AT298</f>
        <v>0</v>
      </c>
      <c r="AR294">
        <f>'Ввод данных'!AU298</f>
        <v>0</v>
      </c>
      <c r="AS294" s="1" t="b">
        <f>IF('Ввод данных'!AV298=4,1,(IF('Ввод данных'!AV298=1,1,(IF('Ввод данных'!AV298=2,0,(IF('Ввод данных'!AV298=3,0)))))))</f>
        <v>0</v>
      </c>
      <c r="AT294" s="3" t="b">
        <f>IF('Ввод данных'!AW298=4,1,(IF('Ввод данных'!AW298=3,2,(IF('Ввод данных'!AW298=2,3,(IF('Ввод данных'!AW298=1,4)))))))</f>
        <v>0</v>
      </c>
      <c r="AU294">
        <f>'Ввод данных'!AX298</f>
        <v>0</v>
      </c>
      <c r="AV294">
        <f>'Ввод данных'!AY298</f>
        <v>0</v>
      </c>
      <c r="AW294">
        <f>'Ввод данных'!AZ298</f>
        <v>0</v>
      </c>
      <c r="AX294">
        <f>'Ввод данных'!BA298</f>
        <v>0</v>
      </c>
      <c r="AY294" s="3" t="b">
        <f>IF('Ввод данных'!BB298=4,1,(IF('Ввод данных'!BB298=3,2,(IF('Ввод данных'!BB298=2,3,(IF('Ввод данных'!BB298=1,4)))))))</f>
        <v>0</v>
      </c>
      <c r="AZ294">
        <f>'Ввод данных'!BC298</f>
        <v>0</v>
      </c>
      <c r="BA294" s="3" t="b">
        <f>IF('Ввод данных'!BD298=4,1,(IF('Ввод данных'!BD298=3,2,(IF('Ввод данных'!BD298=2,3,(IF('Ввод данных'!BD298=1,4)))))))</f>
        <v>0</v>
      </c>
      <c r="BB294">
        <f>'Ввод данных'!BE298</f>
        <v>0</v>
      </c>
      <c r="BC294">
        <f>'Ввод данных'!BF298</f>
        <v>0</v>
      </c>
      <c r="BD294" s="3" t="b">
        <f>IF('Ввод данных'!BG298=4,1,(IF('Ввод данных'!BG298=3,2,(IF('Ввод данных'!BG298=2,3,(IF('Ввод данных'!BG298=1,4)))))))</f>
        <v>0</v>
      </c>
      <c r="BE294" s="1" t="b">
        <f>IF('Ввод данных'!BH298=4,1,(IF('Ввод данных'!BH298=1,1,(IF('Ввод данных'!BH298=2,0,(IF('Ввод данных'!BH298=3,0)))))))</f>
        <v>0</v>
      </c>
      <c r="BF294" s="2">
        <f>'Ввод данных'!BI298</f>
        <v>0</v>
      </c>
      <c r="BG294">
        <f>'Ввод данных'!BJ298</f>
        <v>0</v>
      </c>
      <c r="BH294">
        <f>'Ввод данных'!BK298</f>
        <v>0</v>
      </c>
      <c r="BI294">
        <f>'Ввод данных'!BL298</f>
        <v>0</v>
      </c>
      <c r="BJ294">
        <f>'Ввод данных'!BM298</f>
        <v>0</v>
      </c>
      <c r="BK294">
        <f>'Ввод данных'!BN298</f>
        <v>0</v>
      </c>
      <c r="BL294">
        <f>'Ввод данных'!BO298</f>
        <v>0</v>
      </c>
      <c r="BM294" s="1" t="b">
        <f>IF('Ввод данных'!BP298=4,1,(IF('Ввод данных'!BP298=1,1,(IF('Ввод данных'!BP298=2,0,(IF('Ввод данных'!BP298=3,0)))))))</f>
        <v>0</v>
      </c>
      <c r="BN294">
        <f>'Ввод данных'!BQ298</f>
        <v>0</v>
      </c>
      <c r="BO294">
        <f>'Ввод данных'!BR298</f>
        <v>0</v>
      </c>
      <c r="BP294" s="3" t="b">
        <f>IF('Ввод данных'!BS298=4,1,(IF('Ввод данных'!BS298=3,2,(IF('Ввод данных'!BS298=2,3,(IF('Ввод данных'!BS298=1,4)))))))</f>
        <v>0</v>
      </c>
      <c r="BQ294">
        <f>'Ввод данных'!BT298</f>
        <v>0</v>
      </c>
      <c r="BR294">
        <f>'Ввод данных'!BU298</f>
        <v>0</v>
      </c>
      <c r="BS294">
        <f>'Ввод данных'!BV298</f>
        <v>0</v>
      </c>
      <c r="BT294" s="45">
        <f>'Ввод данных'!BH298</f>
        <v>0</v>
      </c>
      <c r="BU294" s="45">
        <f>'Ввод данных'!G298</f>
        <v>0</v>
      </c>
      <c r="BV294" s="45">
        <f>'Ввод данных'!AV298</f>
        <v>0</v>
      </c>
    </row>
    <row r="295" spans="1:74" x14ac:dyDescent="0.25">
      <c r="A295" s="3" t="b">
        <f>IF('Ввод данных'!D299=4,1,(IF('Ввод данных'!D299=3,2,(IF('Ввод данных'!D299=2,3,(IF('Ввод данных'!D299=1,4)))))))</f>
        <v>0</v>
      </c>
      <c r="B295">
        <f>'Ввод данных'!E299</f>
        <v>0</v>
      </c>
      <c r="C295">
        <f>'Ввод данных'!F299</f>
        <v>0</v>
      </c>
      <c r="D295" s="1" t="b">
        <f>IF('Ввод данных'!G299=4,1,(IF('Ввод данных'!G299=1,1,(IF('Ввод данных'!G299=2,0,(IF('Ввод данных'!G299=3,0)))))))</f>
        <v>0</v>
      </c>
      <c r="E295" s="3" t="b">
        <f>IF('Ввод данных'!H299=4,1,(IF('Ввод данных'!H299=3,2,(IF('Ввод данных'!H299=2,3,(IF('Ввод данных'!H299=1,4)))))))</f>
        <v>0</v>
      </c>
      <c r="F295">
        <f>'Ввод данных'!I299</f>
        <v>0</v>
      </c>
      <c r="G295">
        <f>'Ввод данных'!J299</f>
        <v>0</v>
      </c>
      <c r="H295">
        <f>'Ввод данных'!K299</f>
        <v>0</v>
      </c>
      <c r="I295">
        <f>'Ввод данных'!L299</f>
        <v>0</v>
      </c>
      <c r="J295">
        <f>'Ввод данных'!M299</f>
        <v>0</v>
      </c>
      <c r="K295">
        <f>'Ввод данных'!N299</f>
        <v>0</v>
      </c>
      <c r="L295">
        <f>'Ввод данных'!O299</f>
        <v>0</v>
      </c>
      <c r="M295">
        <f>'Ввод данных'!P299</f>
        <v>0</v>
      </c>
      <c r="N295">
        <f>'Ввод данных'!Q299</f>
        <v>0</v>
      </c>
      <c r="O295" s="2">
        <f>'Ввод данных'!R299</f>
        <v>0</v>
      </c>
      <c r="P295">
        <f>'Ввод данных'!S299</f>
        <v>0</v>
      </c>
      <c r="Q295" s="1" t="b">
        <f>IF('Ввод данных'!T299=4,1,(IF('Ввод данных'!T299=1,1,(IF('Ввод данных'!T299=2,0,(IF('Ввод данных'!T299=3,0)))))))</f>
        <v>0</v>
      </c>
      <c r="R295" s="3" t="b">
        <f>IF('Ввод данных'!U299=4,1,(IF('Ввод данных'!U299=3,2,(IF('Ввод данных'!U299=2,3,(IF('Ввод данных'!U299=1,4)))))))</f>
        <v>0</v>
      </c>
      <c r="S295">
        <f>'Ввод данных'!V299</f>
        <v>0</v>
      </c>
      <c r="T295">
        <f>'Ввод данных'!W299</f>
        <v>0</v>
      </c>
      <c r="U295" s="3" t="b">
        <f>IF('Ввод данных'!X299=4,1,(IF('Ввод данных'!X299=3,2,(IF('Ввод данных'!X299=2,3,(IF('Ввод данных'!X299=1,4)))))))</f>
        <v>0</v>
      </c>
      <c r="V295" s="3" t="b">
        <f>IF('Ввод данных'!Y299=4,1,(IF('Ввод данных'!Y299=3,2,(IF('Ввод данных'!Y299=2,3,(IF('Ввод данных'!Y299=1,4)))))))</f>
        <v>0</v>
      </c>
      <c r="W295" s="3" t="b">
        <f>IF('Ввод данных'!Z299=4,1,(IF('Ввод данных'!Z299=3,2,(IF('Ввод данных'!Z299=2,3,(IF('Ввод данных'!Z299=1,4)))))))</f>
        <v>0</v>
      </c>
      <c r="X295">
        <f>'Ввод данных'!AA299</f>
        <v>0</v>
      </c>
      <c r="Y295">
        <f>'Ввод данных'!AB299</f>
        <v>0</v>
      </c>
      <c r="Z295">
        <f>'Ввод данных'!AC299</f>
        <v>0</v>
      </c>
      <c r="AA295">
        <f>'Ввод данных'!AD299</f>
        <v>0</v>
      </c>
      <c r="AB295" s="1" t="b">
        <f>IF('Ввод данных'!AE299=4,1,(IF('Ввод данных'!AE299=1,1,(IF('Ввод данных'!AE299=2,0,(IF('Ввод данных'!AE299=3,0)))))))</f>
        <v>0</v>
      </c>
      <c r="AC295">
        <f>'Ввод данных'!AF299</f>
        <v>0</v>
      </c>
      <c r="AD295">
        <f>'Ввод данных'!AG299</f>
        <v>0</v>
      </c>
      <c r="AE295" s="3" t="b">
        <f>IF('Ввод данных'!AH299=4,1,(IF('Ввод данных'!AH299=3,2,(IF('Ввод данных'!AH299=2,3,(IF('Ввод данных'!AH299=1,4)))))))</f>
        <v>0</v>
      </c>
      <c r="AF295">
        <f>'Ввод данных'!AI299</f>
        <v>0</v>
      </c>
      <c r="AG295">
        <f>'Ввод данных'!AJ299</f>
        <v>0</v>
      </c>
      <c r="AH295">
        <f>'Ввод данных'!AK299</f>
        <v>0</v>
      </c>
      <c r="AI295" s="3" t="b">
        <f>IF('Ввод данных'!AL299=4,1,(IF('Ввод данных'!AL299=3,2,(IF('Ввод данных'!AL299=2,3,(IF('Ввод данных'!AL299=1,4)))))))</f>
        <v>0</v>
      </c>
      <c r="AJ295">
        <f>'Ввод данных'!AM299</f>
        <v>0</v>
      </c>
      <c r="AK295">
        <f>'Ввод данных'!AN299</f>
        <v>0</v>
      </c>
      <c r="AL295">
        <f>'Ввод данных'!AO299</f>
        <v>0</v>
      </c>
      <c r="AM295">
        <f>'Ввод данных'!AP299</f>
        <v>0</v>
      </c>
      <c r="AN295">
        <f>'Ввод данных'!AQ299</f>
        <v>0</v>
      </c>
      <c r="AO295">
        <f>'Ввод данных'!AR299</f>
        <v>0</v>
      </c>
      <c r="AP295" s="1" t="b">
        <f>IF('Ввод данных'!AS299=4,1,(IF('Ввод данных'!AS299=1,1,(IF('Ввод данных'!AS299=2,0,(IF('Ввод данных'!AS299=3,0)))))))</f>
        <v>0</v>
      </c>
      <c r="AQ295">
        <f>'Ввод данных'!AT299</f>
        <v>0</v>
      </c>
      <c r="AR295">
        <f>'Ввод данных'!AU299</f>
        <v>0</v>
      </c>
      <c r="AS295" s="1" t="b">
        <f>IF('Ввод данных'!AV299=4,1,(IF('Ввод данных'!AV299=1,1,(IF('Ввод данных'!AV299=2,0,(IF('Ввод данных'!AV299=3,0)))))))</f>
        <v>0</v>
      </c>
      <c r="AT295" s="3" t="b">
        <f>IF('Ввод данных'!AW299=4,1,(IF('Ввод данных'!AW299=3,2,(IF('Ввод данных'!AW299=2,3,(IF('Ввод данных'!AW299=1,4)))))))</f>
        <v>0</v>
      </c>
      <c r="AU295">
        <f>'Ввод данных'!AX299</f>
        <v>0</v>
      </c>
      <c r="AV295">
        <f>'Ввод данных'!AY299</f>
        <v>0</v>
      </c>
      <c r="AW295">
        <f>'Ввод данных'!AZ299</f>
        <v>0</v>
      </c>
      <c r="AX295">
        <f>'Ввод данных'!BA299</f>
        <v>0</v>
      </c>
      <c r="AY295" s="3" t="b">
        <f>IF('Ввод данных'!BB299=4,1,(IF('Ввод данных'!BB299=3,2,(IF('Ввод данных'!BB299=2,3,(IF('Ввод данных'!BB299=1,4)))))))</f>
        <v>0</v>
      </c>
      <c r="AZ295">
        <f>'Ввод данных'!BC299</f>
        <v>0</v>
      </c>
      <c r="BA295" s="3" t="b">
        <f>IF('Ввод данных'!BD299=4,1,(IF('Ввод данных'!BD299=3,2,(IF('Ввод данных'!BD299=2,3,(IF('Ввод данных'!BD299=1,4)))))))</f>
        <v>0</v>
      </c>
      <c r="BB295">
        <f>'Ввод данных'!BE299</f>
        <v>0</v>
      </c>
      <c r="BC295">
        <f>'Ввод данных'!BF299</f>
        <v>0</v>
      </c>
      <c r="BD295" s="3" t="b">
        <f>IF('Ввод данных'!BG299=4,1,(IF('Ввод данных'!BG299=3,2,(IF('Ввод данных'!BG299=2,3,(IF('Ввод данных'!BG299=1,4)))))))</f>
        <v>0</v>
      </c>
      <c r="BE295" s="1" t="b">
        <f>IF('Ввод данных'!BH299=4,1,(IF('Ввод данных'!BH299=1,1,(IF('Ввод данных'!BH299=2,0,(IF('Ввод данных'!BH299=3,0)))))))</f>
        <v>0</v>
      </c>
      <c r="BF295" s="2">
        <f>'Ввод данных'!BI299</f>
        <v>0</v>
      </c>
      <c r="BG295">
        <f>'Ввод данных'!BJ299</f>
        <v>0</v>
      </c>
      <c r="BH295">
        <f>'Ввод данных'!BK299</f>
        <v>0</v>
      </c>
      <c r="BI295">
        <f>'Ввод данных'!BL299</f>
        <v>0</v>
      </c>
      <c r="BJ295">
        <f>'Ввод данных'!BM299</f>
        <v>0</v>
      </c>
      <c r="BK295">
        <f>'Ввод данных'!BN299</f>
        <v>0</v>
      </c>
      <c r="BL295">
        <f>'Ввод данных'!BO299</f>
        <v>0</v>
      </c>
      <c r="BM295" s="1" t="b">
        <f>IF('Ввод данных'!BP299=4,1,(IF('Ввод данных'!BP299=1,1,(IF('Ввод данных'!BP299=2,0,(IF('Ввод данных'!BP299=3,0)))))))</f>
        <v>0</v>
      </c>
      <c r="BN295">
        <f>'Ввод данных'!BQ299</f>
        <v>0</v>
      </c>
      <c r="BO295">
        <f>'Ввод данных'!BR299</f>
        <v>0</v>
      </c>
      <c r="BP295" s="3" t="b">
        <f>IF('Ввод данных'!BS299=4,1,(IF('Ввод данных'!BS299=3,2,(IF('Ввод данных'!BS299=2,3,(IF('Ввод данных'!BS299=1,4)))))))</f>
        <v>0</v>
      </c>
      <c r="BQ295">
        <f>'Ввод данных'!BT299</f>
        <v>0</v>
      </c>
      <c r="BR295">
        <f>'Ввод данных'!BU299</f>
        <v>0</v>
      </c>
      <c r="BS295">
        <f>'Ввод данных'!BV299</f>
        <v>0</v>
      </c>
      <c r="BT295" s="45">
        <f>'Ввод данных'!BH299</f>
        <v>0</v>
      </c>
      <c r="BU295" s="45">
        <f>'Ввод данных'!G299</f>
        <v>0</v>
      </c>
      <c r="BV295" s="45">
        <f>'Ввод данных'!AV299</f>
        <v>0</v>
      </c>
    </row>
    <row r="296" spans="1:74" x14ac:dyDescent="0.25">
      <c r="A296" s="3" t="b">
        <f>IF('Ввод данных'!D300=4,1,(IF('Ввод данных'!D300=3,2,(IF('Ввод данных'!D300=2,3,(IF('Ввод данных'!D300=1,4)))))))</f>
        <v>0</v>
      </c>
      <c r="B296">
        <f>'Ввод данных'!E300</f>
        <v>0</v>
      </c>
      <c r="C296">
        <f>'Ввод данных'!F300</f>
        <v>0</v>
      </c>
      <c r="D296" s="1" t="b">
        <f>IF('Ввод данных'!G300=4,1,(IF('Ввод данных'!G300=1,1,(IF('Ввод данных'!G300=2,0,(IF('Ввод данных'!G300=3,0)))))))</f>
        <v>0</v>
      </c>
      <c r="E296" s="3" t="b">
        <f>IF('Ввод данных'!H300=4,1,(IF('Ввод данных'!H300=3,2,(IF('Ввод данных'!H300=2,3,(IF('Ввод данных'!H300=1,4)))))))</f>
        <v>0</v>
      </c>
      <c r="F296">
        <f>'Ввод данных'!I300</f>
        <v>0</v>
      </c>
      <c r="G296">
        <f>'Ввод данных'!J300</f>
        <v>0</v>
      </c>
      <c r="H296">
        <f>'Ввод данных'!K300</f>
        <v>0</v>
      </c>
      <c r="I296">
        <f>'Ввод данных'!L300</f>
        <v>0</v>
      </c>
      <c r="J296">
        <f>'Ввод данных'!M300</f>
        <v>0</v>
      </c>
      <c r="K296">
        <f>'Ввод данных'!N300</f>
        <v>0</v>
      </c>
      <c r="L296">
        <f>'Ввод данных'!O300</f>
        <v>0</v>
      </c>
      <c r="M296">
        <f>'Ввод данных'!P300</f>
        <v>0</v>
      </c>
      <c r="N296">
        <f>'Ввод данных'!Q300</f>
        <v>0</v>
      </c>
      <c r="O296" s="2">
        <f>'Ввод данных'!R300</f>
        <v>0</v>
      </c>
      <c r="P296">
        <f>'Ввод данных'!S300</f>
        <v>0</v>
      </c>
      <c r="Q296" s="1" t="b">
        <f>IF('Ввод данных'!T300=4,1,(IF('Ввод данных'!T300=1,1,(IF('Ввод данных'!T300=2,0,(IF('Ввод данных'!T300=3,0)))))))</f>
        <v>0</v>
      </c>
      <c r="R296" s="3" t="b">
        <f>IF('Ввод данных'!U300=4,1,(IF('Ввод данных'!U300=3,2,(IF('Ввод данных'!U300=2,3,(IF('Ввод данных'!U300=1,4)))))))</f>
        <v>0</v>
      </c>
      <c r="S296">
        <f>'Ввод данных'!V300</f>
        <v>0</v>
      </c>
      <c r="T296">
        <f>'Ввод данных'!W300</f>
        <v>0</v>
      </c>
      <c r="U296" s="3" t="b">
        <f>IF('Ввод данных'!X300=4,1,(IF('Ввод данных'!X300=3,2,(IF('Ввод данных'!X300=2,3,(IF('Ввод данных'!X300=1,4)))))))</f>
        <v>0</v>
      </c>
      <c r="V296" s="3" t="b">
        <f>IF('Ввод данных'!Y300=4,1,(IF('Ввод данных'!Y300=3,2,(IF('Ввод данных'!Y300=2,3,(IF('Ввод данных'!Y300=1,4)))))))</f>
        <v>0</v>
      </c>
      <c r="W296" s="3" t="b">
        <f>IF('Ввод данных'!Z300=4,1,(IF('Ввод данных'!Z300=3,2,(IF('Ввод данных'!Z300=2,3,(IF('Ввод данных'!Z300=1,4)))))))</f>
        <v>0</v>
      </c>
      <c r="X296">
        <f>'Ввод данных'!AA300</f>
        <v>0</v>
      </c>
      <c r="Y296">
        <f>'Ввод данных'!AB300</f>
        <v>0</v>
      </c>
      <c r="Z296">
        <f>'Ввод данных'!AC300</f>
        <v>0</v>
      </c>
      <c r="AA296">
        <f>'Ввод данных'!AD300</f>
        <v>0</v>
      </c>
      <c r="AB296" s="1" t="b">
        <f>IF('Ввод данных'!AE300=4,1,(IF('Ввод данных'!AE300=1,1,(IF('Ввод данных'!AE300=2,0,(IF('Ввод данных'!AE300=3,0)))))))</f>
        <v>0</v>
      </c>
      <c r="AC296">
        <f>'Ввод данных'!AF300</f>
        <v>0</v>
      </c>
      <c r="AD296">
        <f>'Ввод данных'!AG300</f>
        <v>0</v>
      </c>
      <c r="AE296" s="3" t="b">
        <f>IF('Ввод данных'!AH300=4,1,(IF('Ввод данных'!AH300=3,2,(IF('Ввод данных'!AH300=2,3,(IF('Ввод данных'!AH300=1,4)))))))</f>
        <v>0</v>
      </c>
      <c r="AF296">
        <f>'Ввод данных'!AI300</f>
        <v>0</v>
      </c>
      <c r="AG296">
        <f>'Ввод данных'!AJ300</f>
        <v>0</v>
      </c>
      <c r="AH296">
        <f>'Ввод данных'!AK300</f>
        <v>0</v>
      </c>
      <c r="AI296" s="3" t="b">
        <f>IF('Ввод данных'!AL300=4,1,(IF('Ввод данных'!AL300=3,2,(IF('Ввод данных'!AL300=2,3,(IF('Ввод данных'!AL300=1,4)))))))</f>
        <v>0</v>
      </c>
      <c r="AJ296">
        <f>'Ввод данных'!AM300</f>
        <v>0</v>
      </c>
      <c r="AK296">
        <f>'Ввод данных'!AN300</f>
        <v>0</v>
      </c>
      <c r="AL296">
        <f>'Ввод данных'!AO300</f>
        <v>0</v>
      </c>
      <c r="AM296">
        <f>'Ввод данных'!AP300</f>
        <v>0</v>
      </c>
      <c r="AN296">
        <f>'Ввод данных'!AQ300</f>
        <v>0</v>
      </c>
      <c r="AO296">
        <f>'Ввод данных'!AR300</f>
        <v>0</v>
      </c>
      <c r="AP296" s="1" t="b">
        <f>IF('Ввод данных'!AS300=4,1,(IF('Ввод данных'!AS300=1,1,(IF('Ввод данных'!AS300=2,0,(IF('Ввод данных'!AS300=3,0)))))))</f>
        <v>0</v>
      </c>
      <c r="AQ296">
        <f>'Ввод данных'!AT300</f>
        <v>0</v>
      </c>
      <c r="AR296">
        <f>'Ввод данных'!AU300</f>
        <v>0</v>
      </c>
      <c r="AS296" s="1" t="b">
        <f>IF('Ввод данных'!AV300=4,1,(IF('Ввод данных'!AV300=1,1,(IF('Ввод данных'!AV300=2,0,(IF('Ввод данных'!AV300=3,0)))))))</f>
        <v>0</v>
      </c>
      <c r="AT296" s="3" t="b">
        <f>IF('Ввод данных'!AW300=4,1,(IF('Ввод данных'!AW300=3,2,(IF('Ввод данных'!AW300=2,3,(IF('Ввод данных'!AW300=1,4)))))))</f>
        <v>0</v>
      </c>
      <c r="AU296">
        <f>'Ввод данных'!AX300</f>
        <v>0</v>
      </c>
      <c r="AV296">
        <f>'Ввод данных'!AY300</f>
        <v>0</v>
      </c>
      <c r="AW296">
        <f>'Ввод данных'!AZ300</f>
        <v>0</v>
      </c>
      <c r="AX296">
        <f>'Ввод данных'!BA300</f>
        <v>0</v>
      </c>
      <c r="AY296" s="3" t="b">
        <f>IF('Ввод данных'!BB300=4,1,(IF('Ввод данных'!BB300=3,2,(IF('Ввод данных'!BB300=2,3,(IF('Ввод данных'!BB300=1,4)))))))</f>
        <v>0</v>
      </c>
      <c r="AZ296">
        <f>'Ввод данных'!BC300</f>
        <v>0</v>
      </c>
      <c r="BA296" s="3" t="b">
        <f>IF('Ввод данных'!BD300=4,1,(IF('Ввод данных'!BD300=3,2,(IF('Ввод данных'!BD300=2,3,(IF('Ввод данных'!BD300=1,4)))))))</f>
        <v>0</v>
      </c>
      <c r="BB296">
        <f>'Ввод данных'!BE300</f>
        <v>0</v>
      </c>
      <c r="BC296">
        <f>'Ввод данных'!BF300</f>
        <v>0</v>
      </c>
      <c r="BD296" s="3" t="b">
        <f>IF('Ввод данных'!BG300=4,1,(IF('Ввод данных'!BG300=3,2,(IF('Ввод данных'!BG300=2,3,(IF('Ввод данных'!BG300=1,4)))))))</f>
        <v>0</v>
      </c>
      <c r="BE296" s="1" t="b">
        <f>IF('Ввод данных'!BH300=4,1,(IF('Ввод данных'!BH300=1,1,(IF('Ввод данных'!BH300=2,0,(IF('Ввод данных'!BH300=3,0)))))))</f>
        <v>0</v>
      </c>
      <c r="BF296" s="2">
        <f>'Ввод данных'!BI300</f>
        <v>0</v>
      </c>
      <c r="BG296">
        <f>'Ввод данных'!BJ300</f>
        <v>0</v>
      </c>
      <c r="BH296">
        <f>'Ввод данных'!BK300</f>
        <v>0</v>
      </c>
      <c r="BI296">
        <f>'Ввод данных'!BL300</f>
        <v>0</v>
      </c>
      <c r="BJ296">
        <f>'Ввод данных'!BM300</f>
        <v>0</v>
      </c>
      <c r="BK296">
        <f>'Ввод данных'!BN300</f>
        <v>0</v>
      </c>
      <c r="BL296">
        <f>'Ввод данных'!BO300</f>
        <v>0</v>
      </c>
      <c r="BM296" s="1" t="b">
        <f>IF('Ввод данных'!BP300=4,1,(IF('Ввод данных'!BP300=1,1,(IF('Ввод данных'!BP300=2,0,(IF('Ввод данных'!BP300=3,0)))))))</f>
        <v>0</v>
      </c>
      <c r="BN296">
        <f>'Ввод данных'!BQ300</f>
        <v>0</v>
      </c>
      <c r="BO296">
        <f>'Ввод данных'!BR300</f>
        <v>0</v>
      </c>
      <c r="BP296" s="3" t="b">
        <f>IF('Ввод данных'!BS300=4,1,(IF('Ввод данных'!BS300=3,2,(IF('Ввод данных'!BS300=2,3,(IF('Ввод данных'!BS300=1,4)))))))</f>
        <v>0</v>
      </c>
      <c r="BQ296">
        <f>'Ввод данных'!BT300</f>
        <v>0</v>
      </c>
      <c r="BR296">
        <f>'Ввод данных'!BU300</f>
        <v>0</v>
      </c>
      <c r="BS296">
        <f>'Ввод данных'!BV300</f>
        <v>0</v>
      </c>
      <c r="BT296" s="45">
        <f>'Ввод данных'!BH300</f>
        <v>0</v>
      </c>
      <c r="BU296" s="45">
        <f>'Ввод данных'!G300</f>
        <v>0</v>
      </c>
      <c r="BV296" s="45">
        <f>'Ввод данных'!AV300</f>
        <v>0</v>
      </c>
    </row>
    <row r="297" spans="1:74" x14ac:dyDescent="0.25">
      <c r="A297" s="3" t="b">
        <f>IF('Ввод данных'!D301=4,1,(IF('Ввод данных'!D301=3,2,(IF('Ввод данных'!D301=2,3,(IF('Ввод данных'!D301=1,4)))))))</f>
        <v>0</v>
      </c>
      <c r="B297">
        <f>'Ввод данных'!E301</f>
        <v>0</v>
      </c>
      <c r="C297">
        <f>'Ввод данных'!F301</f>
        <v>0</v>
      </c>
      <c r="D297" s="1" t="b">
        <f>IF('Ввод данных'!G301=4,1,(IF('Ввод данных'!G301=1,1,(IF('Ввод данных'!G301=2,0,(IF('Ввод данных'!G301=3,0)))))))</f>
        <v>0</v>
      </c>
      <c r="E297" s="3" t="b">
        <f>IF('Ввод данных'!H301=4,1,(IF('Ввод данных'!H301=3,2,(IF('Ввод данных'!H301=2,3,(IF('Ввод данных'!H301=1,4)))))))</f>
        <v>0</v>
      </c>
      <c r="F297">
        <f>'Ввод данных'!I301</f>
        <v>0</v>
      </c>
      <c r="G297">
        <f>'Ввод данных'!J301</f>
        <v>0</v>
      </c>
      <c r="H297">
        <f>'Ввод данных'!K301</f>
        <v>0</v>
      </c>
      <c r="I297">
        <f>'Ввод данных'!L301</f>
        <v>0</v>
      </c>
      <c r="J297">
        <f>'Ввод данных'!M301</f>
        <v>0</v>
      </c>
      <c r="K297">
        <f>'Ввод данных'!N301</f>
        <v>0</v>
      </c>
      <c r="L297">
        <f>'Ввод данных'!O301</f>
        <v>0</v>
      </c>
      <c r="M297">
        <f>'Ввод данных'!P301</f>
        <v>0</v>
      </c>
      <c r="N297">
        <f>'Ввод данных'!Q301</f>
        <v>0</v>
      </c>
      <c r="O297" s="2">
        <f>'Ввод данных'!R301</f>
        <v>0</v>
      </c>
      <c r="P297">
        <f>'Ввод данных'!S301</f>
        <v>0</v>
      </c>
      <c r="Q297" s="1" t="b">
        <f>IF('Ввод данных'!T301=4,1,(IF('Ввод данных'!T301=1,1,(IF('Ввод данных'!T301=2,0,(IF('Ввод данных'!T301=3,0)))))))</f>
        <v>0</v>
      </c>
      <c r="R297" s="3" t="b">
        <f>IF('Ввод данных'!U301=4,1,(IF('Ввод данных'!U301=3,2,(IF('Ввод данных'!U301=2,3,(IF('Ввод данных'!U301=1,4)))))))</f>
        <v>0</v>
      </c>
      <c r="S297">
        <f>'Ввод данных'!V301</f>
        <v>0</v>
      </c>
      <c r="T297">
        <f>'Ввод данных'!W301</f>
        <v>0</v>
      </c>
      <c r="U297" s="3" t="b">
        <f>IF('Ввод данных'!X301=4,1,(IF('Ввод данных'!X301=3,2,(IF('Ввод данных'!X301=2,3,(IF('Ввод данных'!X301=1,4)))))))</f>
        <v>0</v>
      </c>
      <c r="V297" s="3" t="b">
        <f>IF('Ввод данных'!Y301=4,1,(IF('Ввод данных'!Y301=3,2,(IF('Ввод данных'!Y301=2,3,(IF('Ввод данных'!Y301=1,4)))))))</f>
        <v>0</v>
      </c>
      <c r="W297" s="3" t="b">
        <f>IF('Ввод данных'!Z301=4,1,(IF('Ввод данных'!Z301=3,2,(IF('Ввод данных'!Z301=2,3,(IF('Ввод данных'!Z301=1,4)))))))</f>
        <v>0</v>
      </c>
      <c r="X297">
        <f>'Ввод данных'!AA301</f>
        <v>0</v>
      </c>
      <c r="Y297">
        <f>'Ввод данных'!AB301</f>
        <v>0</v>
      </c>
      <c r="Z297">
        <f>'Ввод данных'!AC301</f>
        <v>0</v>
      </c>
      <c r="AA297">
        <f>'Ввод данных'!AD301</f>
        <v>0</v>
      </c>
      <c r="AB297" s="1" t="b">
        <f>IF('Ввод данных'!AE301=4,1,(IF('Ввод данных'!AE301=1,1,(IF('Ввод данных'!AE301=2,0,(IF('Ввод данных'!AE301=3,0)))))))</f>
        <v>0</v>
      </c>
      <c r="AC297">
        <f>'Ввод данных'!AF301</f>
        <v>0</v>
      </c>
      <c r="AD297">
        <f>'Ввод данных'!AG301</f>
        <v>0</v>
      </c>
      <c r="AE297" s="3" t="b">
        <f>IF('Ввод данных'!AH301=4,1,(IF('Ввод данных'!AH301=3,2,(IF('Ввод данных'!AH301=2,3,(IF('Ввод данных'!AH301=1,4)))))))</f>
        <v>0</v>
      </c>
      <c r="AF297">
        <f>'Ввод данных'!AI301</f>
        <v>0</v>
      </c>
      <c r="AG297">
        <f>'Ввод данных'!AJ301</f>
        <v>0</v>
      </c>
      <c r="AH297">
        <f>'Ввод данных'!AK301</f>
        <v>0</v>
      </c>
      <c r="AI297" s="3" t="b">
        <f>IF('Ввод данных'!AL301=4,1,(IF('Ввод данных'!AL301=3,2,(IF('Ввод данных'!AL301=2,3,(IF('Ввод данных'!AL301=1,4)))))))</f>
        <v>0</v>
      </c>
      <c r="AJ297">
        <f>'Ввод данных'!AM301</f>
        <v>0</v>
      </c>
      <c r="AK297">
        <f>'Ввод данных'!AN301</f>
        <v>0</v>
      </c>
      <c r="AL297">
        <f>'Ввод данных'!AO301</f>
        <v>0</v>
      </c>
      <c r="AM297">
        <f>'Ввод данных'!AP301</f>
        <v>0</v>
      </c>
      <c r="AN297">
        <f>'Ввод данных'!AQ301</f>
        <v>0</v>
      </c>
      <c r="AO297">
        <f>'Ввод данных'!AR301</f>
        <v>0</v>
      </c>
      <c r="AP297" s="1" t="b">
        <f>IF('Ввод данных'!AS301=4,1,(IF('Ввод данных'!AS301=1,1,(IF('Ввод данных'!AS301=2,0,(IF('Ввод данных'!AS301=3,0)))))))</f>
        <v>0</v>
      </c>
      <c r="AQ297">
        <f>'Ввод данных'!AT301</f>
        <v>0</v>
      </c>
      <c r="AR297">
        <f>'Ввод данных'!AU301</f>
        <v>0</v>
      </c>
      <c r="AS297" s="1" t="b">
        <f>IF('Ввод данных'!AV301=4,1,(IF('Ввод данных'!AV301=1,1,(IF('Ввод данных'!AV301=2,0,(IF('Ввод данных'!AV301=3,0)))))))</f>
        <v>0</v>
      </c>
      <c r="AT297" s="3" t="b">
        <f>IF('Ввод данных'!AW301=4,1,(IF('Ввод данных'!AW301=3,2,(IF('Ввод данных'!AW301=2,3,(IF('Ввод данных'!AW301=1,4)))))))</f>
        <v>0</v>
      </c>
      <c r="AU297">
        <f>'Ввод данных'!AX301</f>
        <v>0</v>
      </c>
      <c r="AV297">
        <f>'Ввод данных'!AY301</f>
        <v>0</v>
      </c>
      <c r="AW297">
        <f>'Ввод данных'!AZ301</f>
        <v>0</v>
      </c>
      <c r="AX297">
        <f>'Ввод данных'!BA301</f>
        <v>0</v>
      </c>
      <c r="AY297" s="3" t="b">
        <f>IF('Ввод данных'!BB301=4,1,(IF('Ввод данных'!BB301=3,2,(IF('Ввод данных'!BB301=2,3,(IF('Ввод данных'!BB301=1,4)))))))</f>
        <v>0</v>
      </c>
      <c r="AZ297">
        <f>'Ввод данных'!BC301</f>
        <v>0</v>
      </c>
      <c r="BA297" s="3" t="b">
        <f>IF('Ввод данных'!BD301=4,1,(IF('Ввод данных'!BD301=3,2,(IF('Ввод данных'!BD301=2,3,(IF('Ввод данных'!BD301=1,4)))))))</f>
        <v>0</v>
      </c>
      <c r="BB297">
        <f>'Ввод данных'!BE301</f>
        <v>0</v>
      </c>
      <c r="BC297">
        <f>'Ввод данных'!BF301</f>
        <v>0</v>
      </c>
      <c r="BD297" s="3" t="b">
        <f>IF('Ввод данных'!BG301=4,1,(IF('Ввод данных'!BG301=3,2,(IF('Ввод данных'!BG301=2,3,(IF('Ввод данных'!BG301=1,4)))))))</f>
        <v>0</v>
      </c>
      <c r="BE297" s="1" t="b">
        <f>IF('Ввод данных'!BH301=4,1,(IF('Ввод данных'!BH301=1,1,(IF('Ввод данных'!BH301=2,0,(IF('Ввод данных'!BH301=3,0)))))))</f>
        <v>0</v>
      </c>
      <c r="BF297" s="2">
        <f>'Ввод данных'!BI301</f>
        <v>0</v>
      </c>
      <c r="BG297">
        <f>'Ввод данных'!BJ301</f>
        <v>0</v>
      </c>
      <c r="BH297">
        <f>'Ввод данных'!BK301</f>
        <v>0</v>
      </c>
      <c r="BI297">
        <f>'Ввод данных'!BL301</f>
        <v>0</v>
      </c>
      <c r="BJ297">
        <f>'Ввод данных'!BM301</f>
        <v>0</v>
      </c>
      <c r="BK297">
        <f>'Ввод данных'!BN301</f>
        <v>0</v>
      </c>
      <c r="BL297">
        <f>'Ввод данных'!BO301</f>
        <v>0</v>
      </c>
      <c r="BM297" s="1" t="b">
        <f>IF('Ввод данных'!BP301=4,1,(IF('Ввод данных'!BP301=1,1,(IF('Ввод данных'!BP301=2,0,(IF('Ввод данных'!BP301=3,0)))))))</f>
        <v>0</v>
      </c>
      <c r="BN297">
        <f>'Ввод данных'!BQ301</f>
        <v>0</v>
      </c>
      <c r="BO297">
        <f>'Ввод данных'!BR301</f>
        <v>0</v>
      </c>
      <c r="BP297" s="3" t="b">
        <f>IF('Ввод данных'!BS301=4,1,(IF('Ввод данных'!BS301=3,2,(IF('Ввод данных'!BS301=2,3,(IF('Ввод данных'!BS301=1,4)))))))</f>
        <v>0</v>
      </c>
      <c r="BQ297">
        <f>'Ввод данных'!BT301</f>
        <v>0</v>
      </c>
      <c r="BR297">
        <f>'Ввод данных'!BU301</f>
        <v>0</v>
      </c>
      <c r="BS297">
        <f>'Ввод данных'!BV301</f>
        <v>0</v>
      </c>
      <c r="BT297" s="45">
        <f>'Ввод данных'!BH301</f>
        <v>0</v>
      </c>
      <c r="BU297" s="45">
        <f>'Ввод данных'!G301</f>
        <v>0</v>
      </c>
      <c r="BV297" s="45">
        <f>'Ввод данных'!AV301</f>
        <v>0</v>
      </c>
    </row>
    <row r="298" spans="1:74" x14ac:dyDescent="0.25">
      <c r="A298" s="3" t="b">
        <f>IF('Ввод данных'!D302=4,1,(IF('Ввод данных'!D302=3,2,(IF('Ввод данных'!D302=2,3,(IF('Ввод данных'!D302=1,4)))))))</f>
        <v>0</v>
      </c>
      <c r="B298">
        <f>'Ввод данных'!E302</f>
        <v>0</v>
      </c>
      <c r="C298">
        <f>'Ввод данных'!F302</f>
        <v>0</v>
      </c>
      <c r="D298" s="1" t="b">
        <f>IF('Ввод данных'!G302=4,1,(IF('Ввод данных'!G302=1,1,(IF('Ввод данных'!G302=2,0,(IF('Ввод данных'!G302=3,0)))))))</f>
        <v>0</v>
      </c>
      <c r="E298" s="3" t="b">
        <f>IF('Ввод данных'!H302=4,1,(IF('Ввод данных'!H302=3,2,(IF('Ввод данных'!H302=2,3,(IF('Ввод данных'!H302=1,4)))))))</f>
        <v>0</v>
      </c>
      <c r="F298">
        <f>'Ввод данных'!I302</f>
        <v>0</v>
      </c>
      <c r="G298">
        <f>'Ввод данных'!J302</f>
        <v>0</v>
      </c>
      <c r="H298">
        <f>'Ввод данных'!K302</f>
        <v>0</v>
      </c>
      <c r="I298">
        <f>'Ввод данных'!L302</f>
        <v>0</v>
      </c>
      <c r="J298">
        <f>'Ввод данных'!M302</f>
        <v>0</v>
      </c>
      <c r="K298">
        <f>'Ввод данных'!N302</f>
        <v>0</v>
      </c>
      <c r="L298">
        <f>'Ввод данных'!O302</f>
        <v>0</v>
      </c>
      <c r="M298">
        <f>'Ввод данных'!P302</f>
        <v>0</v>
      </c>
      <c r="N298">
        <f>'Ввод данных'!Q302</f>
        <v>0</v>
      </c>
      <c r="O298" s="2">
        <f>'Ввод данных'!R302</f>
        <v>0</v>
      </c>
      <c r="P298">
        <f>'Ввод данных'!S302</f>
        <v>0</v>
      </c>
      <c r="Q298" s="1" t="b">
        <f>IF('Ввод данных'!T302=4,1,(IF('Ввод данных'!T302=1,1,(IF('Ввод данных'!T302=2,0,(IF('Ввод данных'!T302=3,0)))))))</f>
        <v>0</v>
      </c>
      <c r="R298" s="3" t="b">
        <f>IF('Ввод данных'!U302=4,1,(IF('Ввод данных'!U302=3,2,(IF('Ввод данных'!U302=2,3,(IF('Ввод данных'!U302=1,4)))))))</f>
        <v>0</v>
      </c>
      <c r="S298">
        <f>'Ввод данных'!V302</f>
        <v>0</v>
      </c>
      <c r="T298">
        <f>'Ввод данных'!W302</f>
        <v>0</v>
      </c>
      <c r="U298" s="3" t="b">
        <f>IF('Ввод данных'!X302=4,1,(IF('Ввод данных'!X302=3,2,(IF('Ввод данных'!X302=2,3,(IF('Ввод данных'!X302=1,4)))))))</f>
        <v>0</v>
      </c>
      <c r="V298" s="3" t="b">
        <f>IF('Ввод данных'!Y302=4,1,(IF('Ввод данных'!Y302=3,2,(IF('Ввод данных'!Y302=2,3,(IF('Ввод данных'!Y302=1,4)))))))</f>
        <v>0</v>
      </c>
      <c r="W298" s="3" t="b">
        <f>IF('Ввод данных'!Z302=4,1,(IF('Ввод данных'!Z302=3,2,(IF('Ввод данных'!Z302=2,3,(IF('Ввод данных'!Z302=1,4)))))))</f>
        <v>0</v>
      </c>
      <c r="X298">
        <f>'Ввод данных'!AA302</f>
        <v>0</v>
      </c>
      <c r="Y298">
        <f>'Ввод данных'!AB302</f>
        <v>0</v>
      </c>
      <c r="Z298">
        <f>'Ввод данных'!AC302</f>
        <v>0</v>
      </c>
      <c r="AA298">
        <f>'Ввод данных'!AD302</f>
        <v>0</v>
      </c>
      <c r="AB298" s="1" t="b">
        <f>IF('Ввод данных'!AE302=4,1,(IF('Ввод данных'!AE302=1,1,(IF('Ввод данных'!AE302=2,0,(IF('Ввод данных'!AE302=3,0)))))))</f>
        <v>0</v>
      </c>
      <c r="AC298">
        <f>'Ввод данных'!AF302</f>
        <v>0</v>
      </c>
      <c r="AD298">
        <f>'Ввод данных'!AG302</f>
        <v>0</v>
      </c>
      <c r="AE298" s="3" t="b">
        <f>IF('Ввод данных'!AH302=4,1,(IF('Ввод данных'!AH302=3,2,(IF('Ввод данных'!AH302=2,3,(IF('Ввод данных'!AH302=1,4)))))))</f>
        <v>0</v>
      </c>
      <c r="AF298">
        <f>'Ввод данных'!AI302</f>
        <v>0</v>
      </c>
      <c r="AG298">
        <f>'Ввод данных'!AJ302</f>
        <v>0</v>
      </c>
      <c r="AH298">
        <f>'Ввод данных'!AK302</f>
        <v>0</v>
      </c>
      <c r="AI298" s="3" t="b">
        <f>IF('Ввод данных'!AL302=4,1,(IF('Ввод данных'!AL302=3,2,(IF('Ввод данных'!AL302=2,3,(IF('Ввод данных'!AL302=1,4)))))))</f>
        <v>0</v>
      </c>
      <c r="AJ298">
        <f>'Ввод данных'!AM302</f>
        <v>0</v>
      </c>
      <c r="AK298">
        <f>'Ввод данных'!AN302</f>
        <v>0</v>
      </c>
      <c r="AL298">
        <f>'Ввод данных'!AO302</f>
        <v>0</v>
      </c>
      <c r="AM298">
        <f>'Ввод данных'!AP302</f>
        <v>0</v>
      </c>
      <c r="AN298">
        <f>'Ввод данных'!AQ302</f>
        <v>0</v>
      </c>
      <c r="AO298">
        <f>'Ввод данных'!AR302</f>
        <v>0</v>
      </c>
      <c r="AP298" s="1" t="b">
        <f>IF('Ввод данных'!AS302=4,1,(IF('Ввод данных'!AS302=1,1,(IF('Ввод данных'!AS302=2,0,(IF('Ввод данных'!AS302=3,0)))))))</f>
        <v>0</v>
      </c>
      <c r="AQ298">
        <f>'Ввод данных'!AT302</f>
        <v>0</v>
      </c>
      <c r="AR298">
        <f>'Ввод данных'!AU302</f>
        <v>0</v>
      </c>
      <c r="AS298" s="1" t="b">
        <f>IF('Ввод данных'!AV302=4,1,(IF('Ввод данных'!AV302=1,1,(IF('Ввод данных'!AV302=2,0,(IF('Ввод данных'!AV302=3,0)))))))</f>
        <v>0</v>
      </c>
      <c r="AT298" s="3" t="b">
        <f>IF('Ввод данных'!AW302=4,1,(IF('Ввод данных'!AW302=3,2,(IF('Ввод данных'!AW302=2,3,(IF('Ввод данных'!AW302=1,4)))))))</f>
        <v>0</v>
      </c>
      <c r="AU298">
        <f>'Ввод данных'!AX302</f>
        <v>0</v>
      </c>
      <c r="AV298">
        <f>'Ввод данных'!AY302</f>
        <v>0</v>
      </c>
      <c r="AW298">
        <f>'Ввод данных'!AZ302</f>
        <v>0</v>
      </c>
      <c r="AX298">
        <f>'Ввод данных'!BA302</f>
        <v>0</v>
      </c>
      <c r="AY298" s="3" t="b">
        <f>IF('Ввод данных'!BB302=4,1,(IF('Ввод данных'!BB302=3,2,(IF('Ввод данных'!BB302=2,3,(IF('Ввод данных'!BB302=1,4)))))))</f>
        <v>0</v>
      </c>
      <c r="AZ298">
        <f>'Ввод данных'!BC302</f>
        <v>0</v>
      </c>
      <c r="BA298" s="3" t="b">
        <f>IF('Ввод данных'!BD302=4,1,(IF('Ввод данных'!BD302=3,2,(IF('Ввод данных'!BD302=2,3,(IF('Ввод данных'!BD302=1,4)))))))</f>
        <v>0</v>
      </c>
      <c r="BB298">
        <f>'Ввод данных'!BE302</f>
        <v>0</v>
      </c>
      <c r="BC298">
        <f>'Ввод данных'!BF302</f>
        <v>0</v>
      </c>
      <c r="BD298" s="3" t="b">
        <f>IF('Ввод данных'!BG302=4,1,(IF('Ввод данных'!BG302=3,2,(IF('Ввод данных'!BG302=2,3,(IF('Ввод данных'!BG302=1,4)))))))</f>
        <v>0</v>
      </c>
      <c r="BE298" s="1" t="b">
        <f>IF('Ввод данных'!BH302=4,1,(IF('Ввод данных'!BH302=1,1,(IF('Ввод данных'!BH302=2,0,(IF('Ввод данных'!BH302=3,0)))))))</f>
        <v>0</v>
      </c>
      <c r="BF298" s="2">
        <f>'Ввод данных'!BI302</f>
        <v>0</v>
      </c>
      <c r="BG298">
        <f>'Ввод данных'!BJ302</f>
        <v>0</v>
      </c>
      <c r="BH298">
        <f>'Ввод данных'!BK302</f>
        <v>0</v>
      </c>
      <c r="BI298">
        <f>'Ввод данных'!BL302</f>
        <v>0</v>
      </c>
      <c r="BJ298">
        <f>'Ввод данных'!BM302</f>
        <v>0</v>
      </c>
      <c r="BK298">
        <f>'Ввод данных'!BN302</f>
        <v>0</v>
      </c>
      <c r="BL298">
        <f>'Ввод данных'!BO302</f>
        <v>0</v>
      </c>
      <c r="BM298" s="1" t="b">
        <f>IF('Ввод данных'!BP302=4,1,(IF('Ввод данных'!BP302=1,1,(IF('Ввод данных'!BP302=2,0,(IF('Ввод данных'!BP302=3,0)))))))</f>
        <v>0</v>
      </c>
      <c r="BN298">
        <f>'Ввод данных'!BQ302</f>
        <v>0</v>
      </c>
      <c r="BO298">
        <f>'Ввод данных'!BR302</f>
        <v>0</v>
      </c>
      <c r="BP298" s="3" t="b">
        <f>IF('Ввод данных'!BS302=4,1,(IF('Ввод данных'!BS302=3,2,(IF('Ввод данных'!BS302=2,3,(IF('Ввод данных'!BS302=1,4)))))))</f>
        <v>0</v>
      </c>
      <c r="BQ298">
        <f>'Ввод данных'!BT302</f>
        <v>0</v>
      </c>
      <c r="BR298">
        <f>'Ввод данных'!BU302</f>
        <v>0</v>
      </c>
      <c r="BS298">
        <f>'Ввод данных'!BV302</f>
        <v>0</v>
      </c>
      <c r="BT298" s="45">
        <f>'Ввод данных'!BH302</f>
        <v>0</v>
      </c>
      <c r="BU298" s="45">
        <f>'Ввод данных'!G302</f>
        <v>0</v>
      </c>
      <c r="BV298" s="45">
        <f>'Ввод данных'!AV302</f>
        <v>0</v>
      </c>
    </row>
    <row r="299" spans="1:74" x14ac:dyDescent="0.25">
      <c r="A299" s="3" t="b">
        <f>IF('Ввод данных'!D303=4,1,(IF('Ввод данных'!D303=3,2,(IF('Ввод данных'!D303=2,3,(IF('Ввод данных'!D303=1,4)))))))</f>
        <v>0</v>
      </c>
      <c r="B299">
        <f>'Ввод данных'!E303</f>
        <v>0</v>
      </c>
      <c r="C299">
        <f>'Ввод данных'!F303</f>
        <v>0</v>
      </c>
      <c r="D299" s="1" t="b">
        <f>IF('Ввод данных'!G303=4,1,(IF('Ввод данных'!G303=1,1,(IF('Ввод данных'!G303=2,0,(IF('Ввод данных'!G303=3,0)))))))</f>
        <v>0</v>
      </c>
      <c r="E299" s="3" t="b">
        <f>IF('Ввод данных'!H303=4,1,(IF('Ввод данных'!H303=3,2,(IF('Ввод данных'!H303=2,3,(IF('Ввод данных'!H303=1,4)))))))</f>
        <v>0</v>
      </c>
      <c r="F299">
        <f>'Ввод данных'!I303</f>
        <v>0</v>
      </c>
      <c r="G299">
        <f>'Ввод данных'!J303</f>
        <v>0</v>
      </c>
      <c r="H299">
        <f>'Ввод данных'!K303</f>
        <v>0</v>
      </c>
      <c r="I299">
        <f>'Ввод данных'!L303</f>
        <v>0</v>
      </c>
      <c r="J299">
        <f>'Ввод данных'!M303</f>
        <v>0</v>
      </c>
      <c r="K299">
        <f>'Ввод данных'!N303</f>
        <v>0</v>
      </c>
      <c r="L299">
        <f>'Ввод данных'!O303</f>
        <v>0</v>
      </c>
      <c r="M299">
        <f>'Ввод данных'!P303</f>
        <v>0</v>
      </c>
      <c r="N299">
        <f>'Ввод данных'!Q303</f>
        <v>0</v>
      </c>
      <c r="O299" s="2">
        <f>'Ввод данных'!R303</f>
        <v>0</v>
      </c>
      <c r="P299">
        <f>'Ввод данных'!S303</f>
        <v>0</v>
      </c>
      <c r="Q299" s="1" t="b">
        <f>IF('Ввод данных'!T303=4,1,(IF('Ввод данных'!T303=1,1,(IF('Ввод данных'!T303=2,0,(IF('Ввод данных'!T303=3,0)))))))</f>
        <v>0</v>
      </c>
      <c r="R299" s="3" t="b">
        <f>IF('Ввод данных'!U303=4,1,(IF('Ввод данных'!U303=3,2,(IF('Ввод данных'!U303=2,3,(IF('Ввод данных'!U303=1,4)))))))</f>
        <v>0</v>
      </c>
      <c r="S299">
        <f>'Ввод данных'!V303</f>
        <v>0</v>
      </c>
      <c r="T299">
        <f>'Ввод данных'!W303</f>
        <v>0</v>
      </c>
      <c r="U299" s="3" t="b">
        <f>IF('Ввод данных'!X303=4,1,(IF('Ввод данных'!X303=3,2,(IF('Ввод данных'!X303=2,3,(IF('Ввод данных'!X303=1,4)))))))</f>
        <v>0</v>
      </c>
      <c r="V299" s="3" t="b">
        <f>IF('Ввод данных'!Y303=4,1,(IF('Ввод данных'!Y303=3,2,(IF('Ввод данных'!Y303=2,3,(IF('Ввод данных'!Y303=1,4)))))))</f>
        <v>0</v>
      </c>
      <c r="W299" s="3" t="b">
        <f>IF('Ввод данных'!Z303=4,1,(IF('Ввод данных'!Z303=3,2,(IF('Ввод данных'!Z303=2,3,(IF('Ввод данных'!Z303=1,4)))))))</f>
        <v>0</v>
      </c>
      <c r="X299">
        <f>'Ввод данных'!AA303</f>
        <v>0</v>
      </c>
      <c r="Y299">
        <f>'Ввод данных'!AB303</f>
        <v>0</v>
      </c>
      <c r="Z299">
        <f>'Ввод данных'!AC303</f>
        <v>0</v>
      </c>
      <c r="AA299">
        <f>'Ввод данных'!AD303</f>
        <v>0</v>
      </c>
      <c r="AB299" s="1" t="b">
        <f>IF('Ввод данных'!AE303=4,1,(IF('Ввод данных'!AE303=1,1,(IF('Ввод данных'!AE303=2,0,(IF('Ввод данных'!AE303=3,0)))))))</f>
        <v>0</v>
      </c>
      <c r="AC299">
        <f>'Ввод данных'!AF303</f>
        <v>0</v>
      </c>
      <c r="AD299">
        <f>'Ввод данных'!AG303</f>
        <v>0</v>
      </c>
      <c r="AE299" s="3" t="b">
        <f>IF('Ввод данных'!AH303=4,1,(IF('Ввод данных'!AH303=3,2,(IF('Ввод данных'!AH303=2,3,(IF('Ввод данных'!AH303=1,4)))))))</f>
        <v>0</v>
      </c>
      <c r="AF299">
        <f>'Ввод данных'!AI303</f>
        <v>0</v>
      </c>
      <c r="AG299">
        <f>'Ввод данных'!AJ303</f>
        <v>0</v>
      </c>
      <c r="AH299">
        <f>'Ввод данных'!AK303</f>
        <v>0</v>
      </c>
      <c r="AI299" s="3" t="b">
        <f>IF('Ввод данных'!AL303=4,1,(IF('Ввод данных'!AL303=3,2,(IF('Ввод данных'!AL303=2,3,(IF('Ввод данных'!AL303=1,4)))))))</f>
        <v>0</v>
      </c>
      <c r="AJ299">
        <f>'Ввод данных'!AM303</f>
        <v>0</v>
      </c>
      <c r="AK299">
        <f>'Ввод данных'!AN303</f>
        <v>0</v>
      </c>
      <c r="AL299">
        <f>'Ввод данных'!AO303</f>
        <v>0</v>
      </c>
      <c r="AM299">
        <f>'Ввод данных'!AP303</f>
        <v>0</v>
      </c>
      <c r="AN299">
        <f>'Ввод данных'!AQ303</f>
        <v>0</v>
      </c>
      <c r="AO299">
        <f>'Ввод данных'!AR303</f>
        <v>0</v>
      </c>
      <c r="AP299" s="1" t="b">
        <f>IF('Ввод данных'!AS303=4,1,(IF('Ввод данных'!AS303=1,1,(IF('Ввод данных'!AS303=2,0,(IF('Ввод данных'!AS303=3,0)))))))</f>
        <v>0</v>
      </c>
      <c r="AQ299">
        <f>'Ввод данных'!AT303</f>
        <v>0</v>
      </c>
      <c r="AR299">
        <f>'Ввод данных'!AU303</f>
        <v>0</v>
      </c>
      <c r="AS299" s="1" t="b">
        <f>IF('Ввод данных'!AV303=4,1,(IF('Ввод данных'!AV303=1,1,(IF('Ввод данных'!AV303=2,0,(IF('Ввод данных'!AV303=3,0)))))))</f>
        <v>0</v>
      </c>
      <c r="AT299" s="3" t="b">
        <f>IF('Ввод данных'!AW303=4,1,(IF('Ввод данных'!AW303=3,2,(IF('Ввод данных'!AW303=2,3,(IF('Ввод данных'!AW303=1,4)))))))</f>
        <v>0</v>
      </c>
      <c r="AU299">
        <f>'Ввод данных'!AX303</f>
        <v>0</v>
      </c>
      <c r="AV299">
        <f>'Ввод данных'!AY303</f>
        <v>0</v>
      </c>
      <c r="AW299">
        <f>'Ввод данных'!AZ303</f>
        <v>0</v>
      </c>
      <c r="AX299">
        <f>'Ввод данных'!BA303</f>
        <v>0</v>
      </c>
      <c r="AY299" s="3" t="b">
        <f>IF('Ввод данных'!BB303=4,1,(IF('Ввод данных'!BB303=3,2,(IF('Ввод данных'!BB303=2,3,(IF('Ввод данных'!BB303=1,4)))))))</f>
        <v>0</v>
      </c>
      <c r="AZ299">
        <f>'Ввод данных'!BC303</f>
        <v>0</v>
      </c>
      <c r="BA299" s="3" t="b">
        <f>IF('Ввод данных'!BD303=4,1,(IF('Ввод данных'!BD303=3,2,(IF('Ввод данных'!BD303=2,3,(IF('Ввод данных'!BD303=1,4)))))))</f>
        <v>0</v>
      </c>
      <c r="BB299">
        <f>'Ввод данных'!BE303</f>
        <v>0</v>
      </c>
      <c r="BC299">
        <f>'Ввод данных'!BF303</f>
        <v>0</v>
      </c>
      <c r="BD299" s="3" t="b">
        <f>IF('Ввод данных'!BG303=4,1,(IF('Ввод данных'!BG303=3,2,(IF('Ввод данных'!BG303=2,3,(IF('Ввод данных'!BG303=1,4)))))))</f>
        <v>0</v>
      </c>
      <c r="BE299" s="1" t="b">
        <f>IF('Ввод данных'!BH303=4,1,(IF('Ввод данных'!BH303=1,1,(IF('Ввод данных'!BH303=2,0,(IF('Ввод данных'!BH303=3,0)))))))</f>
        <v>0</v>
      </c>
      <c r="BF299" s="2">
        <f>'Ввод данных'!BI303</f>
        <v>0</v>
      </c>
      <c r="BG299">
        <f>'Ввод данных'!BJ303</f>
        <v>0</v>
      </c>
      <c r="BH299">
        <f>'Ввод данных'!BK303</f>
        <v>0</v>
      </c>
      <c r="BI299">
        <f>'Ввод данных'!BL303</f>
        <v>0</v>
      </c>
      <c r="BJ299">
        <f>'Ввод данных'!BM303</f>
        <v>0</v>
      </c>
      <c r="BK299">
        <f>'Ввод данных'!BN303</f>
        <v>0</v>
      </c>
      <c r="BL299">
        <f>'Ввод данных'!BO303</f>
        <v>0</v>
      </c>
      <c r="BM299" s="1" t="b">
        <f>IF('Ввод данных'!BP303=4,1,(IF('Ввод данных'!BP303=1,1,(IF('Ввод данных'!BP303=2,0,(IF('Ввод данных'!BP303=3,0)))))))</f>
        <v>0</v>
      </c>
      <c r="BN299">
        <f>'Ввод данных'!BQ303</f>
        <v>0</v>
      </c>
      <c r="BO299">
        <f>'Ввод данных'!BR303</f>
        <v>0</v>
      </c>
      <c r="BP299" s="3" t="b">
        <f>IF('Ввод данных'!BS303=4,1,(IF('Ввод данных'!BS303=3,2,(IF('Ввод данных'!BS303=2,3,(IF('Ввод данных'!BS303=1,4)))))))</f>
        <v>0</v>
      </c>
      <c r="BQ299">
        <f>'Ввод данных'!BT303</f>
        <v>0</v>
      </c>
      <c r="BR299">
        <f>'Ввод данных'!BU303</f>
        <v>0</v>
      </c>
      <c r="BS299">
        <f>'Ввод данных'!BV303</f>
        <v>0</v>
      </c>
      <c r="BT299" s="45">
        <f>'Ввод данных'!BH303</f>
        <v>0</v>
      </c>
      <c r="BU299" s="45">
        <f>'Ввод данных'!G303</f>
        <v>0</v>
      </c>
      <c r="BV299" s="45">
        <f>'Ввод данных'!AV303</f>
        <v>0</v>
      </c>
    </row>
    <row r="300" spans="1:74" x14ac:dyDescent="0.25">
      <c r="A300" s="3" t="b">
        <f>IF('Ввод данных'!D304=4,1,(IF('Ввод данных'!D304=3,2,(IF('Ввод данных'!D304=2,3,(IF('Ввод данных'!D304=1,4)))))))</f>
        <v>0</v>
      </c>
      <c r="B300">
        <f>'Ввод данных'!E304</f>
        <v>0</v>
      </c>
      <c r="C300">
        <f>'Ввод данных'!F304</f>
        <v>0</v>
      </c>
      <c r="D300" s="1" t="b">
        <f>IF('Ввод данных'!G304=4,1,(IF('Ввод данных'!G304=1,1,(IF('Ввод данных'!G304=2,0,(IF('Ввод данных'!G304=3,0)))))))</f>
        <v>0</v>
      </c>
      <c r="E300" s="3" t="b">
        <f>IF('Ввод данных'!H304=4,1,(IF('Ввод данных'!H304=3,2,(IF('Ввод данных'!H304=2,3,(IF('Ввод данных'!H304=1,4)))))))</f>
        <v>0</v>
      </c>
      <c r="F300">
        <f>'Ввод данных'!I304</f>
        <v>0</v>
      </c>
      <c r="G300">
        <f>'Ввод данных'!J304</f>
        <v>0</v>
      </c>
      <c r="H300">
        <f>'Ввод данных'!K304</f>
        <v>0</v>
      </c>
      <c r="I300">
        <f>'Ввод данных'!L304</f>
        <v>0</v>
      </c>
      <c r="J300">
        <f>'Ввод данных'!M304</f>
        <v>0</v>
      </c>
      <c r="K300">
        <f>'Ввод данных'!N304</f>
        <v>0</v>
      </c>
      <c r="L300">
        <f>'Ввод данных'!O304</f>
        <v>0</v>
      </c>
      <c r="M300">
        <f>'Ввод данных'!P304</f>
        <v>0</v>
      </c>
      <c r="N300">
        <f>'Ввод данных'!Q304</f>
        <v>0</v>
      </c>
      <c r="O300" s="2">
        <f>'Ввод данных'!R304</f>
        <v>0</v>
      </c>
      <c r="P300">
        <f>'Ввод данных'!S304</f>
        <v>0</v>
      </c>
      <c r="Q300" s="1" t="b">
        <f>IF('Ввод данных'!T304=4,1,(IF('Ввод данных'!T304=1,1,(IF('Ввод данных'!T304=2,0,(IF('Ввод данных'!T304=3,0)))))))</f>
        <v>0</v>
      </c>
      <c r="R300" s="3" t="b">
        <f>IF('Ввод данных'!U304=4,1,(IF('Ввод данных'!U304=3,2,(IF('Ввод данных'!U304=2,3,(IF('Ввод данных'!U304=1,4)))))))</f>
        <v>0</v>
      </c>
      <c r="S300">
        <f>'Ввод данных'!V304</f>
        <v>0</v>
      </c>
      <c r="T300">
        <f>'Ввод данных'!W304</f>
        <v>0</v>
      </c>
      <c r="U300" s="3" t="b">
        <f>IF('Ввод данных'!X304=4,1,(IF('Ввод данных'!X304=3,2,(IF('Ввод данных'!X304=2,3,(IF('Ввод данных'!X304=1,4)))))))</f>
        <v>0</v>
      </c>
      <c r="V300" s="3" t="b">
        <f>IF('Ввод данных'!Y304=4,1,(IF('Ввод данных'!Y304=3,2,(IF('Ввод данных'!Y304=2,3,(IF('Ввод данных'!Y304=1,4)))))))</f>
        <v>0</v>
      </c>
      <c r="W300" s="3" t="b">
        <f>IF('Ввод данных'!Z304=4,1,(IF('Ввод данных'!Z304=3,2,(IF('Ввод данных'!Z304=2,3,(IF('Ввод данных'!Z304=1,4)))))))</f>
        <v>0</v>
      </c>
      <c r="X300">
        <f>'Ввод данных'!AA304</f>
        <v>0</v>
      </c>
      <c r="Y300">
        <f>'Ввод данных'!AB304</f>
        <v>0</v>
      </c>
      <c r="Z300">
        <f>'Ввод данных'!AC304</f>
        <v>0</v>
      </c>
      <c r="AA300">
        <f>'Ввод данных'!AD304</f>
        <v>0</v>
      </c>
      <c r="AB300" s="1" t="b">
        <f>IF('Ввод данных'!AE304=4,1,(IF('Ввод данных'!AE304=1,1,(IF('Ввод данных'!AE304=2,0,(IF('Ввод данных'!AE304=3,0)))))))</f>
        <v>0</v>
      </c>
      <c r="AC300">
        <f>'Ввод данных'!AF304</f>
        <v>0</v>
      </c>
      <c r="AD300">
        <f>'Ввод данных'!AG304</f>
        <v>0</v>
      </c>
      <c r="AE300" s="3" t="b">
        <f>IF('Ввод данных'!AH304=4,1,(IF('Ввод данных'!AH304=3,2,(IF('Ввод данных'!AH304=2,3,(IF('Ввод данных'!AH304=1,4)))))))</f>
        <v>0</v>
      </c>
      <c r="AF300">
        <f>'Ввод данных'!AI304</f>
        <v>0</v>
      </c>
      <c r="AG300">
        <f>'Ввод данных'!AJ304</f>
        <v>0</v>
      </c>
      <c r="AH300">
        <f>'Ввод данных'!AK304</f>
        <v>0</v>
      </c>
      <c r="AI300" s="3" t="b">
        <f>IF('Ввод данных'!AL304=4,1,(IF('Ввод данных'!AL304=3,2,(IF('Ввод данных'!AL304=2,3,(IF('Ввод данных'!AL304=1,4)))))))</f>
        <v>0</v>
      </c>
      <c r="AJ300">
        <f>'Ввод данных'!AM304</f>
        <v>0</v>
      </c>
      <c r="AK300">
        <f>'Ввод данных'!AN304</f>
        <v>0</v>
      </c>
      <c r="AL300">
        <f>'Ввод данных'!AO304</f>
        <v>0</v>
      </c>
      <c r="AM300">
        <f>'Ввод данных'!AP304</f>
        <v>0</v>
      </c>
      <c r="AN300">
        <f>'Ввод данных'!AQ304</f>
        <v>0</v>
      </c>
      <c r="AO300">
        <f>'Ввод данных'!AR304</f>
        <v>0</v>
      </c>
      <c r="AP300" s="1" t="b">
        <f>IF('Ввод данных'!AS304=4,1,(IF('Ввод данных'!AS304=1,1,(IF('Ввод данных'!AS304=2,0,(IF('Ввод данных'!AS304=3,0)))))))</f>
        <v>0</v>
      </c>
      <c r="AQ300">
        <f>'Ввод данных'!AT304</f>
        <v>0</v>
      </c>
      <c r="AR300">
        <f>'Ввод данных'!AU304</f>
        <v>0</v>
      </c>
      <c r="AS300" s="1" t="b">
        <f>IF('Ввод данных'!AV304=4,1,(IF('Ввод данных'!AV304=1,1,(IF('Ввод данных'!AV304=2,0,(IF('Ввод данных'!AV304=3,0)))))))</f>
        <v>0</v>
      </c>
      <c r="AT300" s="3" t="b">
        <f>IF('Ввод данных'!AW304=4,1,(IF('Ввод данных'!AW304=3,2,(IF('Ввод данных'!AW304=2,3,(IF('Ввод данных'!AW304=1,4)))))))</f>
        <v>0</v>
      </c>
      <c r="AU300">
        <f>'Ввод данных'!AX304</f>
        <v>0</v>
      </c>
      <c r="AV300">
        <f>'Ввод данных'!AY304</f>
        <v>0</v>
      </c>
      <c r="AW300">
        <f>'Ввод данных'!AZ304</f>
        <v>0</v>
      </c>
      <c r="AX300">
        <f>'Ввод данных'!BA304</f>
        <v>0</v>
      </c>
      <c r="AY300" s="3" t="b">
        <f>IF('Ввод данных'!BB304=4,1,(IF('Ввод данных'!BB304=3,2,(IF('Ввод данных'!BB304=2,3,(IF('Ввод данных'!BB304=1,4)))))))</f>
        <v>0</v>
      </c>
      <c r="AZ300">
        <f>'Ввод данных'!BC304</f>
        <v>0</v>
      </c>
      <c r="BA300" s="3" t="b">
        <f>IF('Ввод данных'!BD304=4,1,(IF('Ввод данных'!BD304=3,2,(IF('Ввод данных'!BD304=2,3,(IF('Ввод данных'!BD304=1,4)))))))</f>
        <v>0</v>
      </c>
      <c r="BB300">
        <f>'Ввод данных'!BE304</f>
        <v>0</v>
      </c>
      <c r="BC300">
        <f>'Ввод данных'!BF304</f>
        <v>0</v>
      </c>
      <c r="BD300" s="3" t="b">
        <f>IF('Ввод данных'!BG304=4,1,(IF('Ввод данных'!BG304=3,2,(IF('Ввод данных'!BG304=2,3,(IF('Ввод данных'!BG304=1,4)))))))</f>
        <v>0</v>
      </c>
      <c r="BE300" s="1" t="b">
        <f>IF('Ввод данных'!BH304=4,1,(IF('Ввод данных'!BH304=1,1,(IF('Ввод данных'!BH304=2,0,(IF('Ввод данных'!BH304=3,0)))))))</f>
        <v>0</v>
      </c>
      <c r="BF300" s="2">
        <f>'Ввод данных'!BI304</f>
        <v>0</v>
      </c>
      <c r="BG300">
        <f>'Ввод данных'!BJ304</f>
        <v>0</v>
      </c>
      <c r="BH300">
        <f>'Ввод данных'!BK304</f>
        <v>0</v>
      </c>
      <c r="BI300">
        <f>'Ввод данных'!BL304</f>
        <v>0</v>
      </c>
      <c r="BJ300">
        <f>'Ввод данных'!BM304</f>
        <v>0</v>
      </c>
      <c r="BK300">
        <f>'Ввод данных'!BN304</f>
        <v>0</v>
      </c>
      <c r="BL300">
        <f>'Ввод данных'!BO304</f>
        <v>0</v>
      </c>
      <c r="BM300" s="1" t="b">
        <f>IF('Ввод данных'!BP304=4,1,(IF('Ввод данных'!BP304=1,1,(IF('Ввод данных'!BP304=2,0,(IF('Ввод данных'!BP304=3,0)))))))</f>
        <v>0</v>
      </c>
      <c r="BN300">
        <f>'Ввод данных'!BQ304</f>
        <v>0</v>
      </c>
      <c r="BO300">
        <f>'Ввод данных'!BR304</f>
        <v>0</v>
      </c>
      <c r="BP300" s="3" t="b">
        <f>IF('Ввод данных'!BS304=4,1,(IF('Ввод данных'!BS304=3,2,(IF('Ввод данных'!BS304=2,3,(IF('Ввод данных'!BS304=1,4)))))))</f>
        <v>0</v>
      </c>
      <c r="BQ300">
        <f>'Ввод данных'!BT304</f>
        <v>0</v>
      </c>
      <c r="BR300">
        <f>'Ввод данных'!BU304</f>
        <v>0</v>
      </c>
      <c r="BS300">
        <f>'Ввод данных'!BV304</f>
        <v>0</v>
      </c>
      <c r="BT300" s="45">
        <f>'Ввод данных'!BH304</f>
        <v>0</v>
      </c>
      <c r="BU300" s="45">
        <f>'Ввод данных'!G304</f>
        <v>0</v>
      </c>
      <c r="BV300" s="45">
        <f>'Ввод данных'!AV304</f>
        <v>0</v>
      </c>
    </row>
    <row r="301" spans="1:74" x14ac:dyDescent="0.25">
      <c r="A301" s="3" t="b">
        <f>IF('Ввод данных'!D305=4,1,(IF('Ввод данных'!D305=3,2,(IF('Ввод данных'!D305=2,3,(IF('Ввод данных'!D305=1,4)))))))</f>
        <v>0</v>
      </c>
      <c r="B301">
        <f>'Ввод данных'!E305</f>
        <v>0</v>
      </c>
      <c r="C301">
        <f>'Ввод данных'!F305</f>
        <v>0</v>
      </c>
      <c r="D301" s="1" t="b">
        <f>IF('Ввод данных'!G305=4,1,(IF('Ввод данных'!G305=1,1,(IF('Ввод данных'!G305=2,0,(IF('Ввод данных'!G305=3,0)))))))</f>
        <v>0</v>
      </c>
      <c r="E301" s="3" t="b">
        <f>IF('Ввод данных'!H305=4,1,(IF('Ввод данных'!H305=3,2,(IF('Ввод данных'!H305=2,3,(IF('Ввод данных'!H305=1,4)))))))</f>
        <v>0</v>
      </c>
      <c r="F301">
        <f>'Ввод данных'!I305</f>
        <v>0</v>
      </c>
      <c r="G301">
        <f>'Ввод данных'!J305</f>
        <v>0</v>
      </c>
      <c r="H301">
        <f>'Ввод данных'!K305</f>
        <v>0</v>
      </c>
      <c r="I301">
        <f>'Ввод данных'!L305</f>
        <v>0</v>
      </c>
      <c r="J301">
        <f>'Ввод данных'!M305</f>
        <v>0</v>
      </c>
      <c r="K301">
        <f>'Ввод данных'!N305</f>
        <v>0</v>
      </c>
      <c r="L301">
        <f>'Ввод данных'!O305</f>
        <v>0</v>
      </c>
      <c r="M301">
        <f>'Ввод данных'!P305</f>
        <v>0</v>
      </c>
      <c r="N301">
        <f>'Ввод данных'!Q305</f>
        <v>0</v>
      </c>
      <c r="O301" s="2">
        <f>'Ввод данных'!R305</f>
        <v>0</v>
      </c>
      <c r="P301">
        <f>'Ввод данных'!S305</f>
        <v>0</v>
      </c>
      <c r="Q301" s="1" t="b">
        <f>IF('Ввод данных'!T305=4,1,(IF('Ввод данных'!T305=1,1,(IF('Ввод данных'!T305=2,0,(IF('Ввод данных'!T305=3,0)))))))</f>
        <v>0</v>
      </c>
      <c r="R301" s="3" t="b">
        <f>IF('Ввод данных'!U305=4,1,(IF('Ввод данных'!U305=3,2,(IF('Ввод данных'!U305=2,3,(IF('Ввод данных'!U305=1,4)))))))</f>
        <v>0</v>
      </c>
      <c r="S301">
        <f>'Ввод данных'!V305</f>
        <v>0</v>
      </c>
      <c r="T301">
        <f>'Ввод данных'!W305</f>
        <v>0</v>
      </c>
      <c r="U301" s="3" t="b">
        <f>IF('Ввод данных'!X305=4,1,(IF('Ввод данных'!X305=3,2,(IF('Ввод данных'!X305=2,3,(IF('Ввод данных'!X305=1,4)))))))</f>
        <v>0</v>
      </c>
      <c r="V301" s="3" t="b">
        <f>IF('Ввод данных'!Y305=4,1,(IF('Ввод данных'!Y305=3,2,(IF('Ввод данных'!Y305=2,3,(IF('Ввод данных'!Y305=1,4)))))))</f>
        <v>0</v>
      </c>
      <c r="W301" s="3" t="b">
        <f>IF('Ввод данных'!Z305=4,1,(IF('Ввод данных'!Z305=3,2,(IF('Ввод данных'!Z305=2,3,(IF('Ввод данных'!Z305=1,4)))))))</f>
        <v>0</v>
      </c>
      <c r="X301">
        <f>'Ввод данных'!AA305</f>
        <v>0</v>
      </c>
      <c r="Y301">
        <f>'Ввод данных'!AB305</f>
        <v>0</v>
      </c>
      <c r="Z301">
        <f>'Ввод данных'!AC305</f>
        <v>0</v>
      </c>
      <c r="AA301">
        <f>'Ввод данных'!AD305</f>
        <v>0</v>
      </c>
      <c r="AB301" s="1" t="b">
        <f>IF('Ввод данных'!AE305=4,1,(IF('Ввод данных'!AE305=1,1,(IF('Ввод данных'!AE305=2,0,(IF('Ввод данных'!AE305=3,0)))))))</f>
        <v>0</v>
      </c>
      <c r="AC301">
        <f>'Ввод данных'!AF305</f>
        <v>0</v>
      </c>
      <c r="AD301">
        <f>'Ввод данных'!AG305</f>
        <v>0</v>
      </c>
      <c r="AE301" s="3" t="b">
        <f>IF('Ввод данных'!AH305=4,1,(IF('Ввод данных'!AH305=3,2,(IF('Ввод данных'!AH305=2,3,(IF('Ввод данных'!AH305=1,4)))))))</f>
        <v>0</v>
      </c>
      <c r="AF301">
        <f>'Ввод данных'!AI305</f>
        <v>0</v>
      </c>
      <c r="AG301">
        <f>'Ввод данных'!AJ305</f>
        <v>0</v>
      </c>
      <c r="AH301">
        <f>'Ввод данных'!AK305</f>
        <v>0</v>
      </c>
      <c r="AI301" s="3" t="b">
        <f>IF('Ввод данных'!AL305=4,1,(IF('Ввод данных'!AL305=3,2,(IF('Ввод данных'!AL305=2,3,(IF('Ввод данных'!AL305=1,4)))))))</f>
        <v>0</v>
      </c>
      <c r="AJ301">
        <f>'Ввод данных'!AM305</f>
        <v>0</v>
      </c>
      <c r="AK301">
        <f>'Ввод данных'!AN305</f>
        <v>0</v>
      </c>
      <c r="AL301">
        <f>'Ввод данных'!AO305</f>
        <v>0</v>
      </c>
      <c r="AM301">
        <f>'Ввод данных'!AP305</f>
        <v>0</v>
      </c>
      <c r="AN301">
        <f>'Ввод данных'!AQ305</f>
        <v>0</v>
      </c>
      <c r="AO301">
        <f>'Ввод данных'!AR305</f>
        <v>0</v>
      </c>
      <c r="AP301" s="1" t="b">
        <f>IF('Ввод данных'!AS305=4,1,(IF('Ввод данных'!AS305=1,1,(IF('Ввод данных'!AS305=2,0,(IF('Ввод данных'!AS305=3,0)))))))</f>
        <v>0</v>
      </c>
      <c r="AQ301">
        <f>'Ввод данных'!AT305</f>
        <v>0</v>
      </c>
      <c r="AR301">
        <f>'Ввод данных'!AU305</f>
        <v>0</v>
      </c>
      <c r="AS301" s="1" t="b">
        <f>IF('Ввод данных'!AV305=4,1,(IF('Ввод данных'!AV305=1,1,(IF('Ввод данных'!AV305=2,0,(IF('Ввод данных'!AV305=3,0)))))))</f>
        <v>0</v>
      </c>
      <c r="AT301" s="3" t="b">
        <f>IF('Ввод данных'!AW305=4,1,(IF('Ввод данных'!AW305=3,2,(IF('Ввод данных'!AW305=2,3,(IF('Ввод данных'!AW305=1,4)))))))</f>
        <v>0</v>
      </c>
      <c r="AU301">
        <f>'Ввод данных'!AX305</f>
        <v>0</v>
      </c>
      <c r="AV301">
        <f>'Ввод данных'!AY305</f>
        <v>0</v>
      </c>
      <c r="AW301">
        <f>'Ввод данных'!AZ305</f>
        <v>0</v>
      </c>
      <c r="AX301">
        <f>'Ввод данных'!BA305</f>
        <v>0</v>
      </c>
      <c r="AY301" s="3" t="b">
        <f>IF('Ввод данных'!BB305=4,1,(IF('Ввод данных'!BB305=3,2,(IF('Ввод данных'!BB305=2,3,(IF('Ввод данных'!BB305=1,4)))))))</f>
        <v>0</v>
      </c>
      <c r="AZ301">
        <f>'Ввод данных'!BC305</f>
        <v>0</v>
      </c>
      <c r="BA301" s="3" t="b">
        <f>IF('Ввод данных'!BD305=4,1,(IF('Ввод данных'!BD305=3,2,(IF('Ввод данных'!BD305=2,3,(IF('Ввод данных'!BD305=1,4)))))))</f>
        <v>0</v>
      </c>
      <c r="BB301">
        <f>'Ввод данных'!BE305</f>
        <v>0</v>
      </c>
      <c r="BC301">
        <f>'Ввод данных'!BF305</f>
        <v>0</v>
      </c>
      <c r="BD301" s="3" t="b">
        <f>IF('Ввод данных'!BG305=4,1,(IF('Ввод данных'!BG305=3,2,(IF('Ввод данных'!BG305=2,3,(IF('Ввод данных'!BG305=1,4)))))))</f>
        <v>0</v>
      </c>
      <c r="BE301" s="1" t="b">
        <f>IF('Ввод данных'!BH305=4,1,(IF('Ввод данных'!BH305=1,1,(IF('Ввод данных'!BH305=2,0,(IF('Ввод данных'!BH305=3,0)))))))</f>
        <v>0</v>
      </c>
      <c r="BF301" s="2">
        <f>'Ввод данных'!BI305</f>
        <v>0</v>
      </c>
      <c r="BG301">
        <f>'Ввод данных'!BJ305</f>
        <v>0</v>
      </c>
      <c r="BH301">
        <f>'Ввод данных'!BK305</f>
        <v>0</v>
      </c>
      <c r="BI301">
        <f>'Ввод данных'!BL305</f>
        <v>0</v>
      </c>
      <c r="BJ301">
        <f>'Ввод данных'!BM305</f>
        <v>0</v>
      </c>
      <c r="BK301">
        <f>'Ввод данных'!BN305</f>
        <v>0</v>
      </c>
      <c r="BL301">
        <f>'Ввод данных'!BO305</f>
        <v>0</v>
      </c>
      <c r="BM301" s="1" t="b">
        <f>IF('Ввод данных'!BP305=4,1,(IF('Ввод данных'!BP305=1,1,(IF('Ввод данных'!BP305=2,0,(IF('Ввод данных'!BP305=3,0)))))))</f>
        <v>0</v>
      </c>
      <c r="BN301">
        <f>'Ввод данных'!BQ305</f>
        <v>0</v>
      </c>
      <c r="BO301">
        <f>'Ввод данных'!BR305</f>
        <v>0</v>
      </c>
      <c r="BP301" s="3" t="b">
        <f>IF('Ввод данных'!BS305=4,1,(IF('Ввод данных'!BS305=3,2,(IF('Ввод данных'!BS305=2,3,(IF('Ввод данных'!BS305=1,4)))))))</f>
        <v>0</v>
      </c>
      <c r="BQ301">
        <f>'Ввод данных'!BT305</f>
        <v>0</v>
      </c>
      <c r="BR301">
        <f>'Ввод данных'!BU305</f>
        <v>0</v>
      </c>
      <c r="BS301">
        <f>'Ввод данных'!BV305</f>
        <v>0</v>
      </c>
      <c r="BT301" s="45">
        <f>'Ввод данных'!BH305</f>
        <v>0</v>
      </c>
      <c r="BU301" s="45">
        <f>'Ввод данных'!G305</f>
        <v>0</v>
      </c>
      <c r="BV301" s="45">
        <f>'Ввод данных'!AV305</f>
        <v>0</v>
      </c>
    </row>
    <row r="302" spans="1:74" x14ac:dyDescent="0.25">
      <c r="A302" s="3" t="b">
        <f>IF('Ввод данных'!D306=4,1,(IF('Ввод данных'!D306=3,2,(IF('Ввод данных'!D306=2,3,(IF('Ввод данных'!D306=1,4)))))))</f>
        <v>0</v>
      </c>
      <c r="B302">
        <f>'Ввод данных'!E306</f>
        <v>0</v>
      </c>
      <c r="C302">
        <f>'Ввод данных'!F306</f>
        <v>0</v>
      </c>
      <c r="D302" s="1" t="b">
        <f>IF('Ввод данных'!G306=4,1,(IF('Ввод данных'!G306=1,1,(IF('Ввод данных'!G306=2,0,(IF('Ввод данных'!G306=3,0)))))))</f>
        <v>0</v>
      </c>
      <c r="E302" s="3" t="b">
        <f>IF('Ввод данных'!H306=4,1,(IF('Ввод данных'!H306=3,2,(IF('Ввод данных'!H306=2,3,(IF('Ввод данных'!H306=1,4)))))))</f>
        <v>0</v>
      </c>
      <c r="F302">
        <f>'Ввод данных'!I306</f>
        <v>0</v>
      </c>
      <c r="G302">
        <f>'Ввод данных'!J306</f>
        <v>0</v>
      </c>
      <c r="H302">
        <f>'Ввод данных'!K306</f>
        <v>0</v>
      </c>
      <c r="I302">
        <f>'Ввод данных'!L306</f>
        <v>0</v>
      </c>
      <c r="J302">
        <f>'Ввод данных'!M306</f>
        <v>0</v>
      </c>
      <c r="K302">
        <f>'Ввод данных'!N306</f>
        <v>0</v>
      </c>
      <c r="L302">
        <f>'Ввод данных'!O306</f>
        <v>0</v>
      </c>
      <c r="M302">
        <f>'Ввод данных'!P306</f>
        <v>0</v>
      </c>
      <c r="N302">
        <f>'Ввод данных'!Q306</f>
        <v>0</v>
      </c>
      <c r="O302" s="2">
        <f>'Ввод данных'!R306</f>
        <v>0</v>
      </c>
      <c r="P302">
        <f>'Ввод данных'!S306</f>
        <v>0</v>
      </c>
      <c r="Q302" s="1" t="b">
        <f>IF('Ввод данных'!T306=4,1,(IF('Ввод данных'!T306=1,1,(IF('Ввод данных'!T306=2,0,(IF('Ввод данных'!T306=3,0)))))))</f>
        <v>0</v>
      </c>
      <c r="R302" s="3" t="b">
        <f>IF('Ввод данных'!U306=4,1,(IF('Ввод данных'!U306=3,2,(IF('Ввод данных'!U306=2,3,(IF('Ввод данных'!U306=1,4)))))))</f>
        <v>0</v>
      </c>
      <c r="S302">
        <f>'Ввод данных'!V306</f>
        <v>0</v>
      </c>
      <c r="T302">
        <f>'Ввод данных'!W306</f>
        <v>0</v>
      </c>
      <c r="U302" s="3" t="b">
        <f>IF('Ввод данных'!X306=4,1,(IF('Ввод данных'!X306=3,2,(IF('Ввод данных'!X306=2,3,(IF('Ввод данных'!X306=1,4)))))))</f>
        <v>0</v>
      </c>
      <c r="V302" s="3" t="b">
        <f>IF('Ввод данных'!Y306=4,1,(IF('Ввод данных'!Y306=3,2,(IF('Ввод данных'!Y306=2,3,(IF('Ввод данных'!Y306=1,4)))))))</f>
        <v>0</v>
      </c>
      <c r="W302" s="3" t="b">
        <f>IF('Ввод данных'!Z306=4,1,(IF('Ввод данных'!Z306=3,2,(IF('Ввод данных'!Z306=2,3,(IF('Ввод данных'!Z306=1,4)))))))</f>
        <v>0</v>
      </c>
      <c r="X302">
        <f>'Ввод данных'!AA306</f>
        <v>0</v>
      </c>
      <c r="Y302">
        <f>'Ввод данных'!AB306</f>
        <v>0</v>
      </c>
      <c r="Z302">
        <f>'Ввод данных'!AC306</f>
        <v>0</v>
      </c>
      <c r="AA302">
        <f>'Ввод данных'!AD306</f>
        <v>0</v>
      </c>
      <c r="AB302" s="1" t="b">
        <f>IF('Ввод данных'!AE306=4,1,(IF('Ввод данных'!AE306=1,1,(IF('Ввод данных'!AE306=2,0,(IF('Ввод данных'!AE306=3,0)))))))</f>
        <v>0</v>
      </c>
      <c r="AC302">
        <f>'Ввод данных'!AF306</f>
        <v>0</v>
      </c>
      <c r="AD302">
        <f>'Ввод данных'!AG306</f>
        <v>0</v>
      </c>
      <c r="AE302" s="3" t="b">
        <f>IF('Ввод данных'!AH306=4,1,(IF('Ввод данных'!AH306=3,2,(IF('Ввод данных'!AH306=2,3,(IF('Ввод данных'!AH306=1,4)))))))</f>
        <v>0</v>
      </c>
      <c r="AF302">
        <f>'Ввод данных'!AI306</f>
        <v>0</v>
      </c>
      <c r="AG302">
        <f>'Ввод данных'!AJ306</f>
        <v>0</v>
      </c>
      <c r="AH302">
        <f>'Ввод данных'!AK306</f>
        <v>0</v>
      </c>
      <c r="AI302" s="3" t="b">
        <f>IF('Ввод данных'!AL306=4,1,(IF('Ввод данных'!AL306=3,2,(IF('Ввод данных'!AL306=2,3,(IF('Ввод данных'!AL306=1,4)))))))</f>
        <v>0</v>
      </c>
      <c r="AJ302">
        <f>'Ввод данных'!AM306</f>
        <v>0</v>
      </c>
      <c r="AK302">
        <f>'Ввод данных'!AN306</f>
        <v>0</v>
      </c>
      <c r="AL302">
        <f>'Ввод данных'!AO306</f>
        <v>0</v>
      </c>
      <c r="AM302">
        <f>'Ввод данных'!AP306</f>
        <v>0</v>
      </c>
      <c r="AN302">
        <f>'Ввод данных'!AQ306</f>
        <v>0</v>
      </c>
      <c r="AO302">
        <f>'Ввод данных'!AR306</f>
        <v>0</v>
      </c>
      <c r="AP302" s="1" t="b">
        <f>IF('Ввод данных'!AS306=4,1,(IF('Ввод данных'!AS306=1,1,(IF('Ввод данных'!AS306=2,0,(IF('Ввод данных'!AS306=3,0)))))))</f>
        <v>0</v>
      </c>
      <c r="AQ302">
        <f>'Ввод данных'!AT306</f>
        <v>0</v>
      </c>
      <c r="AR302">
        <f>'Ввод данных'!AU306</f>
        <v>0</v>
      </c>
      <c r="AS302" s="1" t="b">
        <f>IF('Ввод данных'!AV306=4,1,(IF('Ввод данных'!AV306=1,1,(IF('Ввод данных'!AV306=2,0,(IF('Ввод данных'!AV306=3,0)))))))</f>
        <v>0</v>
      </c>
      <c r="AT302" s="3" t="b">
        <f>IF('Ввод данных'!AW306=4,1,(IF('Ввод данных'!AW306=3,2,(IF('Ввод данных'!AW306=2,3,(IF('Ввод данных'!AW306=1,4)))))))</f>
        <v>0</v>
      </c>
      <c r="AU302">
        <f>'Ввод данных'!AX306</f>
        <v>0</v>
      </c>
      <c r="AV302">
        <f>'Ввод данных'!AY306</f>
        <v>0</v>
      </c>
      <c r="AW302">
        <f>'Ввод данных'!AZ306</f>
        <v>0</v>
      </c>
      <c r="AX302">
        <f>'Ввод данных'!BA306</f>
        <v>0</v>
      </c>
      <c r="AY302" s="3" t="b">
        <f>IF('Ввод данных'!BB306=4,1,(IF('Ввод данных'!BB306=3,2,(IF('Ввод данных'!BB306=2,3,(IF('Ввод данных'!BB306=1,4)))))))</f>
        <v>0</v>
      </c>
      <c r="AZ302">
        <f>'Ввод данных'!BC306</f>
        <v>0</v>
      </c>
      <c r="BA302" s="3" t="b">
        <f>IF('Ввод данных'!BD306=4,1,(IF('Ввод данных'!BD306=3,2,(IF('Ввод данных'!BD306=2,3,(IF('Ввод данных'!BD306=1,4)))))))</f>
        <v>0</v>
      </c>
      <c r="BB302">
        <f>'Ввод данных'!BE306</f>
        <v>0</v>
      </c>
      <c r="BC302">
        <f>'Ввод данных'!BF306</f>
        <v>0</v>
      </c>
      <c r="BD302" s="3" t="b">
        <f>IF('Ввод данных'!BG306=4,1,(IF('Ввод данных'!BG306=3,2,(IF('Ввод данных'!BG306=2,3,(IF('Ввод данных'!BG306=1,4)))))))</f>
        <v>0</v>
      </c>
      <c r="BE302" s="1" t="b">
        <f>IF('Ввод данных'!BH306=4,1,(IF('Ввод данных'!BH306=1,1,(IF('Ввод данных'!BH306=2,0,(IF('Ввод данных'!BH306=3,0)))))))</f>
        <v>0</v>
      </c>
      <c r="BF302" s="2">
        <f>'Ввод данных'!BI306</f>
        <v>0</v>
      </c>
      <c r="BG302">
        <f>'Ввод данных'!BJ306</f>
        <v>0</v>
      </c>
      <c r="BH302">
        <f>'Ввод данных'!BK306</f>
        <v>0</v>
      </c>
      <c r="BI302">
        <f>'Ввод данных'!BL306</f>
        <v>0</v>
      </c>
      <c r="BJ302">
        <f>'Ввод данных'!BM306</f>
        <v>0</v>
      </c>
      <c r="BK302">
        <f>'Ввод данных'!BN306</f>
        <v>0</v>
      </c>
      <c r="BL302">
        <f>'Ввод данных'!BO306</f>
        <v>0</v>
      </c>
      <c r="BM302" s="1" t="b">
        <f>IF('Ввод данных'!BP306=4,1,(IF('Ввод данных'!BP306=1,1,(IF('Ввод данных'!BP306=2,0,(IF('Ввод данных'!BP306=3,0)))))))</f>
        <v>0</v>
      </c>
      <c r="BN302">
        <f>'Ввод данных'!BQ306</f>
        <v>0</v>
      </c>
      <c r="BO302">
        <f>'Ввод данных'!BR306</f>
        <v>0</v>
      </c>
      <c r="BP302" s="3" t="b">
        <f>IF('Ввод данных'!BS306=4,1,(IF('Ввод данных'!BS306=3,2,(IF('Ввод данных'!BS306=2,3,(IF('Ввод данных'!BS306=1,4)))))))</f>
        <v>0</v>
      </c>
      <c r="BQ302">
        <f>'Ввод данных'!BT306</f>
        <v>0</v>
      </c>
      <c r="BR302">
        <f>'Ввод данных'!BU306</f>
        <v>0</v>
      </c>
      <c r="BS302">
        <f>'Ввод данных'!BV306</f>
        <v>0</v>
      </c>
      <c r="BT302" s="45">
        <f>'Ввод данных'!BH306</f>
        <v>0</v>
      </c>
      <c r="BU302" s="45">
        <f>'Ввод данных'!G306</f>
        <v>0</v>
      </c>
      <c r="BV302" s="45">
        <f>'Ввод данных'!AV306</f>
        <v>0</v>
      </c>
    </row>
    <row r="303" spans="1:74" x14ac:dyDescent="0.25">
      <c r="A303" s="3" t="b">
        <f>IF('Ввод данных'!D307=4,1,(IF('Ввод данных'!D307=3,2,(IF('Ввод данных'!D307=2,3,(IF('Ввод данных'!D307=1,4)))))))</f>
        <v>0</v>
      </c>
      <c r="B303">
        <f>'Ввод данных'!E307</f>
        <v>0</v>
      </c>
      <c r="C303">
        <f>'Ввод данных'!F307</f>
        <v>0</v>
      </c>
      <c r="D303" s="1" t="b">
        <f>IF('Ввод данных'!G307=4,1,(IF('Ввод данных'!G307=1,1,(IF('Ввод данных'!G307=2,0,(IF('Ввод данных'!G307=3,0)))))))</f>
        <v>0</v>
      </c>
      <c r="E303" s="3" t="b">
        <f>IF('Ввод данных'!H307=4,1,(IF('Ввод данных'!H307=3,2,(IF('Ввод данных'!H307=2,3,(IF('Ввод данных'!H307=1,4)))))))</f>
        <v>0</v>
      </c>
      <c r="F303">
        <f>'Ввод данных'!I307</f>
        <v>0</v>
      </c>
      <c r="G303">
        <f>'Ввод данных'!J307</f>
        <v>0</v>
      </c>
      <c r="H303">
        <f>'Ввод данных'!K307</f>
        <v>0</v>
      </c>
      <c r="I303">
        <f>'Ввод данных'!L307</f>
        <v>0</v>
      </c>
      <c r="J303">
        <f>'Ввод данных'!M307</f>
        <v>0</v>
      </c>
      <c r="K303">
        <f>'Ввод данных'!N307</f>
        <v>0</v>
      </c>
      <c r="L303">
        <f>'Ввод данных'!O307</f>
        <v>0</v>
      </c>
      <c r="M303">
        <f>'Ввод данных'!P307</f>
        <v>0</v>
      </c>
      <c r="N303">
        <f>'Ввод данных'!Q307</f>
        <v>0</v>
      </c>
      <c r="O303" s="2">
        <f>'Ввод данных'!R307</f>
        <v>0</v>
      </c>
      <c r="P303">
        <f>'Ввод данных'!S307</f>
        <v>0</v>
      </c>
      <c r="Q303" s="1" t="b">
        <f>IF('Ввод данных'!T307=4,1,(IF('Ввод данных'!T307=1,1,(IF('Ввод данных'!T307=2,0,(IF('Ввод данных'!T307=3,0)))))))</f>
        <v>0</v>
      </c>
      <c r="R303" s="3" t="b">
        <f>IF('Ввод данных'!U307=4,1,(IF('Ввод данных'!U307=3,2,(IF('Ввод данных'!U307=2,3,(IF('Ввод данных'!U307=1,4)))))))</f>
        <v>0</v>
      </c>
      <c r="S303">
        <f>'Ввод данных'!V307</f>
        <v>0</v>
      </c>
      <c r="T303">
        <f>'Ввод данных'!W307</f>
        <v>0</v>
      </c>
      <c r="U303" s="3" t="b">
        <f>IF('Ввод данных'!X307=4,1,(IF('Ввод данных'!X307=3,2,(IF('Ввод данных'!X307=2,3,(IF('Ввод данных'!X307=1,4)))))))</f>
        <v>0</v>
      </c>
      <c r="V303" s="3" t="b">
        <f>IF('Ввод данных'!Y307=4,1,(IF('Ввод данных'!Y307=3,2,(IF('Ввод данных'!Y307=2,3,(IF('Ввод данных'!Y307=1,4)))))))</f>
        <v>0</v>
      </c>
      <c r="W303" s="3" t="b">
        <f>IF('Ввод данных'!Z307=4,1,(IF('Ввод данных'!Z307=3,2,(IF('Ввод данных'!Z307=2,3,(IF('Ввод данных'!Z307=1,4)))))))</f>
        <v>0</v>
      </c>
      <c r="X303">
        <f>'Ввод данных'!AA307</f>
        <v>0</v>
      </c>
      <c r="Y303">
        <f>'Ввод данных'!AB307</f>
        <v>0</v>
      </c>
      <c r="Z303">
        <f>'Ввод данных'!AC307</f>
        <v>0</v>
      </c>
      <c r="AA303">
        <f>'Ввод данных'!AD307</f>
        <v>0</v>
      </c>
      <c r="AB303" s="1" t="b">
        <f>IF('Ввод данных'!AE307=4,1,(IF('Ввод данных'!AE307=1,1,(IF('Ввод данных'!AE307=2,0,(IF('Ввод данных'!AE307=3,0)))))))</f>
        <v>0</v>
      </c>
      <c r="AC303">
        <f>'Ввод данных'!AF307</f>
        <v>0</v>
      </c>
      <c r="AD303">
        <f>'Ввод данных'!AG307</f>
        <v>0</v>
      </c>
      <c r="AE303" s="3" t="b">
        <f>IF('Ввод данных'!AH307=4,1,(IF('Ввод данных'!AH307=3,2,(IF('Ввод данных'!AH307=2,3,(IF('Ввод данных'!AH307=1,4)))))))</f>
        <v>0</v>
      </c>
      <c r="AF303">
        <f>'Ввод данных'!AI307</f>
        <v>0</v>
      </c>
      <c r="AG303">
        <f>'Ввод данных'!AJ307</f>
        <v>0</v>
      </c>
      <c r="AH303">
        <f>'Ввод данных'!AK307</f>
        <v>0</v>
      </c>
      <c r="AI303" s="3" t="b">
        <f>IF('Ввод данных'!AL307=4,1,(IF('Ввод данных'!AL307=3,2,(IF('Ввод данных'!AL307=2,3,(IF('Ввод данных'!AL307=1,4)))))))</f>
        <v>0</v>
      </c>
      <c r="AJ303">
        <f>'Ввод данных'!AM307</f>
        <v>0</v>
      </c>
      <c r="AK303">
        <f>'Ввод данных'!AN307</f>
        <v>0</v>
      </c>
      <c r="AL303">
        <f>'Ввод данных'!AO307</f>
        <v>0</v>
      </c>
      <c r="AM303">
        <f>'Ввод данных'!AP307</f>
        <v>0</v>
      </c>
      <c r="AN303">
        <f>'Ввод данных'!AQ307</f>
        <v>0</v>
      </c>
      <c r="AO303">
        <f>'Ввод данных'!AR307</f>
        <v>0</v>
      </c>
      <c r="AP303" s="1" t="b">
        <f>IF('Ввод данных'!AS307=4,1,(IF('Ввод данных'!AS307=1,1,(IF('Ввод данных'!AS307=2,0,(IF('Ввод данных'!AS307=3,0)))))))</f>
        <v>0</v>
      </c>
      <c r="AQ303">
        <f>'Ввод данных'!AT307</f>
        <v>0</v>
      </c>
      <c r="AR303">
        <f>'Ввод данных'!AU307</f>
        <v>0</v>
      </c>
      <c r="AS303" s="1" t="b">
        <f>IF('Ввод данных'!AV307=4,1,(IF('Ввод данных'!AV307=1,1,(IF('Ввод данных'!AV307=2,0,(IF('Ввод данных'!AV307=3,0)))))))</f>
        <v>0</v>
      </c>
      <c r="AT303" s="3" t="b">
        <f>IF('Ввод данных'!AW307=4,1,(IF('Ввод данных'!AW307=3,2,(IF('Ввод данных'!AW307=2,3,(IF('Ввод данных'!AW307=1,4)))))))</f>
        <v>0</v>
      </c>
      <c r="AU303">
        <f>'Ввод данных'!AX307</f>
        <v>0</v>
      </c>
      <c r="AV303">
        <f>'Ввод данных'!AY307</f>
        <v>0</v>
      </c>
      <c r="AW303">
        <f>'Ввод данных'!AZ307</f>
        <v>0</v>
      </c>
      <c r="AX303">
        <f>'Ввод данных'!BA307</f>
        <v>0</v>
      </c>
      <c r="AY303" s="3" t="b">
        <f>IF('Ввод данных'!BB307=4,1,(IF('Ввод данных'!BB307=3,2,(IF('Ввод данных'!BB307=2,3,(IF('Ввод данных'!BB307=1,4)))))))</f>
        <v>0</v>
      </c>
      <c r="AZ303">
        <f>'Ввод данных'!BC307</f>
        <v>0</v>
      </c>
      <c r="BA303" s="3" t="b">
        <f>IF('Ввод данных'!BD307=4,1,(IF('Ввод данных'!BD307=3,2,(IF('Ввод данных'!BD307=2,3,(IF('Ввод данных'!BD307=1,4)))))))</f>
        <v>0</v>
      </c>
      <c r="BB303">
        <f>'Ввод данных'!BE307</f>
        <v>0</v>
      </c>
      <c r="BC303">
        <f>'Ввод данных'!BF307</f>
        <v>0</v>
      </c>
      <c r="BD303" s="3" t="b">
        <f>IF('Ввод данных'!BG307=4,1,(IF('Ввод данных'!BG307=3,2,(IF('Ввод данных'!BG307=2,3,(IF('Ввод данных'!BG307=1,4)))))))</f>
        <v>0</v>
      </c>
      <c r="BE303" s="1" t="b">
        <f>IF('Ввод данных'!BH307=4,1,(IF('Ввод данных'!BH307=1,1,(IF('Ввод данных'!BH307=2,0,(IF('Ввод данных'!BH307=3,0)))))))</f>
        <v>0</v>
      </c>
      <c r="BF303" s="2">
        <f>'Ввод данных'!BI307</f>
        <v>0</v>
      </c>
      <c r="BG303">
        <f>'Ввод данных'!BJ307</f>
        <v>0</v>
      </c>
      <c r="BH303">
        <f>'Ввод данных'!BK307</f>
        <v>0</v>
      </c>
      <c r="BI303">
        <f>'Ввод данных'!BL307</f>
        <v>0</v>
      </c>
      <c r="BJ303">
        <f>'Ввод данных'!BM307</f>
        <v>0</v>
      </c>
      <c r="BK303">
        <f>'Ввод данных'!BN307</f>
        <v>0</v>
      </c>
      <c r="BL303">
        <f>'Ввод данных'!BO307</f>
        <v>0</v>
      </c>
      <c r="BM303" s="1" t="b">
        <f>IF('Ввод данных'!BP307=4,1,(IF('Ввод данных'!BP307=1,1,(IF('Ввод данных'!BP307=2,0,(IF('Ввод данных'!BP307=3,0)))))))</f>
        <v>0</v>
      </c>
      <c r="BN303">
        <f>'Ввод данных'!BQ307</f>
        <v>0</v>
      </c>
      <c r="BO303">
        <f>'Ввод данных'!BR307</f>
        <v>0</v>
      </c>
      <c r="BP303" s="3" t="b">
        <f>IF('Ввод данных'!BS307=4,1,(IF('Ввод данных'!BS307=3,2,(IF('Ввод данных'!BS307=2,3,(IF('Ввод данных'!BS307=1,4)))))))</f>
        <v>0</v>
      </c>
      <c r="BQ303">
        <f>'Ввод данных'!BT307</f>
        <v>0</v>
      </c>
      <c r="BR303">
        <f>'Ввод данных'!BU307</f>
        <v>0</v>
      </c>
      <c r="BS303">
        <f>'Ввод данных'!BV307</f>
        <v>0</v>
      </c>
      <c r="BT303" s="45">
        <f>'Ввод данных'!BH307</f>
        <v>0</v>
      </c>
      <c r="BU303" s="45">
        <f>'Ввод данных'!G307</f>
        <v>0</v>
      </c>
      <c r="BV303" s="45">
        <f>'Ввод данных'!AV307</f>
        <v>0</v>
      </c>
    </row>
    <row r="304" spans="1:74" x14ac:dyDescent="0.25">
      <c r="A304" s="3" t="b">
        <f>IF('Ввод данных'!D308=4,1,(IF('Ввод данных'!D308=3,2,(IF('Ввод данных'!D308=2,3,(IF('Ввод данных'!D308=1,4)))))))</f>
        <v>0</v>
      </c>
      <c r="B304">
        <f>'Ввод данных'!E308</f>
        <v>0</v>
      </c>
      <c r="C304">
        <f>'Ввод данных'!F308</f>
        <v>0</v>
      </c>
      <c r="D304" s="1" t="b">
        <f>IF('Ввод данных'!G308=4,1,(IF('Ввод данных'!G308=1,1,(IF('Ввод данных'!G308=2,0,(IF('Ввод данных'!G308=3,0)))))))</f>
        <v>0</v>
      </c>
      <c r="E304" s="3" t="b">
        <f>IF('Ввод данных'!H308=4,1,(IF('Ввод данных'!H308=3,2,(IF('Ввод данных'!H308=2,3,(IF('Ввод данных'!H308=1,4)))))))</f>
        <v>0</v>
      </c>
      <c r="F304">
        <f>'Ввод данных'!I308</f>
        <v>0</v>
      </c>
      <c r="G304">
        <f>'Ввод данных'!J308</f>
        <v>0</v>
      </c>
      <c r="H304">
        <f>'Ввод данных'!K308</f>
        <v>0</v>
      </c>
      <c r="I304">
        <f>'Ввод данных'!L308</f>
        <v>0</v>
      </c>
      <c r="J304">
        <f>'Ввод данных'!M308</f>
        <v>0</v>
      </c>
      <c r="K304">
        <f>'Ввод данных'!N308</f>
        <v>0</v>
      </c>
      <c r="L304">
        <f>'Ввод данных'!O308</f>
        <v>0</v>
      </c>
      <c r="M304">
        <f>'Ввод данных'!P308</f>
        <v>0</v>
      </c>
      <c r="N304">
        <f>'Ввод данных'!Q308</f>
        <v>0</v>
      </c>
      <c r="O304" s="2">
        <f>'Ввод данных'!R308</f>
        <v>0</v>
      </c>
      <c r="P304">
        <f>'Ввод данных'!S308</f>
        <v>0</v>
      </c>
      <c r="Q304" s="1" t="b">
        <f>IF('Ввод данных'!T308=4,1,(IF('Ввод данных'!T308=1,1,(IF('Ввод данных'!T308=2,0,(IF('Ввод данных'!T308=3,0)))))))</f>
        <v>0</v>
      </c>
      <c r="R304" s="3" t="b">
        <f>IF('Ввод данных'!U308=4,1,(IF('Ввод данных'!U308=3,2,(IF('Ввод данных'!U308=2,3,(IF('Ввод данных'!U308=1,4)))))))</f>
        <v>0</v>
      </c>
      <c r="S304">
        <f>'Ввод данных'!V308</f>
        <v>0</v>
      </c>
      <c r="T304">
        <f>'Ввод данных'!W308</f>
        <v>0</v>
      </c>
      <c r="U304" s="3" t="b">
        <f>IF('Ввод данных'!X308=4,1,(IF('Ввод данных'!X308=3,2,(IF('Ввод данных'!X308=2,3,(IF('Ввод данных'!X308=1,4)))))))</f>
        <v>0</v>
      </c>
      <c r="V304" s="3" t="b">
        <f>IF('Ввод данных'!Y308=4,1,(IF('Ввод данных'!Y308=3,2,(IF('Ввод данных'!Y308=2,3,(IF('Ввод данных'!Y308=1,4)))))))</f>
        <v>0</v>
      </c>
      <c r="W304" s="3" t="b">
        <f>IF('Ввод данных'!Z308=4,1,(IF('Ввод данных'!Z308=3,2,(IF('Ввод данных'!Z308=2,3,(IF('Ввод данных'!Z308=1,4)))))))</f>
        <v>0</v>
      </c>
      <c r="X304">
        <f>'Ввод данных'!AA308</f>
        <v>0</v>
      </c>
      <c r="Y304">
        <f>'Ввод данных'!AB308</f>
        <v>0</v>
      </c>
      <c r="Z304">
        <f>'Ввод данных'!AC308</f>
        <v>0</v>
      </c>
      <c r="AA304">
        <f>'Ввод данных'!AD308</f>
        <v>0</v>
      </c>
      <c r="AB304" s="1" t="b">
        <f>IF('Ввод данных'!AE308=4,1,(IF('Ввод данных'!AE308=1,1,(IF('Ввод данных'!AE308=2,0,(IF('Ввод данных'!AE308=3,0)))))))</f>
        <v>0</v>
      </c>
      <c r="AC304">
        <f>'Ввод данных'!AF308</f>
        <v>0</v>
      </c>
      <c r="AD304">
        <f>'Ввод данных'!AG308</f>
        <v>0</v>
      </c>
      <c r="AE304" s="3" t="b">
        <f>IF('Ввод данных'!AH308=4,1,(IF('Ввод данных'!AH308=3,2,(IF('Ввод данных'!AH308=2,3,(IF('Ввод данных'!AH308=1,4)))))))</f>
        <v>0</v>
      </c>
      <c r="AF304">
        <f>'Ввод данных'!AI308</f>
        <v>0</v>
      </c>
      <c r="AG304">
        <f>'Ввод данных'!AJ308</f>
        <v>0</v>
      </c>
      <c r="AH304">
        <f>'Ввод данных'!AK308</f>
        <v>0</v>
      </c>
      <c r="AI304" s="3" t="b">
        <f>IF('Ввод данных'!AL308=4,1,(IF('Ввод данных'!AL308=3,2,(IF('Ввод данных'!AL308=2,3,(IF('Ввод данных'!AL308=1,4)))))))</f>
        <v>0</v>
      </c>
      <c r="AJ304">
        <f>'Ввод данных'!AM308</f>
        <v>0</v>
      </c>
      <c r="AK304">
        <f>'Ввод данных'!AN308</f>
        <v>0</v>
      </c>
      <c r="AL304">
        <f>'Ввод данных'!AO308</f>
        <v>0</v>
      </c>
      <c r="AM304">
        <f>'Ввод данных'!AP308</f>
        <v>0</v>
      </c>
      <c r="AN304">
        <f>'Ввод данных'!AQ308</f>
        <v>0</v>
      </c>
      <c r="AO304">
        <f>'Ввод данных'!AR308</f>
        <v>0</v>
      </c>
      <c r="AP304" s="1" t="b">
        <f>IF('Ввод данных'!AS308=4,1,(IF('Ввод данных'!AS308=1,1,(IF('Ввод данных'!AS308=2,0,(IF('Ввод данных'!AS308=3,0)))))))</f>
        <v>0</v>
      </c>
      <c r="AQ304">
        <f>'Ввод данных'!AT308</f>
        <v>0</v>
      </c>
      <c r="AR304">
        <f>'Ввод данных'!AU308</f>
        <v>0</v>
      </c>
      <c r="AS304" s="1" t="b">
        <f>IF('Ввод данных'!AV308=4,1,(IF('Ввод данных'!AV308=1,1,(IF('Ввод данных'!AV308=2,0,(IF('Ввод данных'!AV308=3,0)))))))</f>
        <v>0</v>
      </c>
      <c r="AT304" s="3" t="b">
        <f>IF('Ввод данных'!AW308=4,1,(IF('Ввод данных'!AW308=3,2,(IF('Ввод данных'!AW308=2,3,(IF('Ввод данных'!AW308=1,4)))))))</f>
        <v>0</v>
      </c>
      <c r="AU304">
        <f>'Ввод данных'!AX308</f>
        <v>0</v>
      </c>
      <c r="AV304">
        <f>'Ввод данных'!AY308</f>
        <v>0</v>
      </c>
      <c r="AW304">
        <f>'Ввод данных'!AZ308</f>
        <v>0</v>
      </c>
      <c r="AX304">
        <f>'Ввод данных'!BA308</f>
        <v>0</v>
      </c>
      <c r="AY304" s="3" t="b">
        <f>IF('Ввод данных'!BB308=4,1,(IF('Ввод данных'!BB308=3,2,(IF('Ввод данных'!BB308=2,3,(IF('Ввод данных'!BB308=1,4)))))))</f>
        <v>0</v>
      </c>
      <c r="AZ304">
        <f>'Ввод данных'!BC308</f>
        <v>0</v>
      </c>
      <c r="BA304" s="3" t="b">
        <f>IF('Ввод данных'!BD308=4,1,(IF('Ввод данных'!BD308=3,2,(IF('Ввод данных'!BD308=2,3,(IF('Ввод данных'!BD308=1,4)))))))</f>
        <v>0</v>
      </c>
      <c r="BB304">
        <f>'Ввод данных'!BE308</f>
        <v>0</v>
      </c>
      <c r="BC304">
        <f>'Ввод данных'!BF308</f>
        <v>0</v>
      </c>
      <c r="BD304" s="3" t="b">
        <f>IF('Ввод данных'!BG308=4,1,(IF('Ввод данных'!BG308=3,2,(IF('Ввод данных'!BG308=2,3,(IF('Ввод данных'!BG308=1,4)))))))</f>
        <v>0</v>
      </c>
      <c r="BE304" s="1" t="b">
        <f>IF('Ввод данных'!BH308=4,1,(IF('Ввод данных'!BH308=1,1,(IF('Ввод данных'!BH308=2,0,(IF('Ввод данных'!BH308=3,0)))))))</f>
        <v>0</v>
      </c>
      <c r="BF304" s="2">
        <f>'Ввод данных'!BI308</f>
        <v>0</v>
      </c>
      <c r="BG304">
        <f>'Ввод данных'!BJ308</f>
        <v>0</v>
      </c>
      <c r="BH304">
        <f>'Ввод данных'!BK308</f>
        <v>0</v>
      </c>
      <c r="BI304">
        <f>'Ввод данных'!BL308</f>
        <v>0</v>
      </c>
      <c r="BJ304">
        <f>'Ввод данных'!BM308</f>
        <v>0</v>
      </c>
      <c r="BK304">
        <f>'Ввод данных'!BN308</f>
        <v>0</v>
      </c>
      <c r="BL304">
        <f>'Ввод данных'!BO308</f>
        <v>0</v>
      </c>
      <c r="BM304" s="1" t="b">
        <f>IF('Ввод данных'!BP308=4,1,(IF('Ввод данных'!BP308=1,1,(IF('Ввод данных'!BP308=2,0,(IF('Ввод данных'!BP308=3,0)))))))</f>
        <v>0</v>
      </c>
      <c r="BN304">
        <f>'Ввод данных'!BQ308</f>
        <v>0</v>
      </c>
      <c r="BO304">
        <f>'Ввод данных'!BR308</f>
        <v>0</v>
      </c>
      <c r="BP304" s="3" t="b">
        <f>IF('Ввод данных'!BS308=4,1,(IF('Ввод данных'!BS308=3,2,(IF('Ввод данных'!BS308=2,3,(IF('Ввод данных'!BS308=1,4)))))))</f>
        <v>0</v>
      </c>
      <c r="BQ304">
        <f>'Ввод данных'!BT308</f>
        <v>0</v>
      </c>
      <c r="BR304">
        <f>'Ввод данных'!BU308</f>
        <v>0</v>
      </c>
      <c r="BS304">
        <f>'Ввод данных'!BV308</f>
        <v>0</v>
      </c>
      <c r="BT304" s="45">
        <f>'Ввод данных'!BH308</f>
        <v>0</v>
      </c>
      <c r="BU304" s="45">
        <f>'Ввод данных'!G308</f>
        <v>0</v>
      </c>
      <c r="BV304" s="45">
        <f>'Ввод данных'!AV308</f>
        <v>0</v>
      </c>
    </row>
    <row r="305" spans="1:74" x14ac:dyDescent="0.25">
      <c r="A305" s="3" t="b">
        <f>IF('Ввод данных'!D309=4,1,(IF('Ввод данных'!D309=3,2,(IF('Ввод данных'!D309=2,3,(IF('Ввод данных'!D309=1,4)))))))</f>
        <v>0</v>
      </c>
      <c r="B305">
        <f>'Ввод данных'!E309</f>
        <v>0</v>
      </c>
      <c r="C305">
        <f>'Ввод данных'!F309</f>
        <v>0</v>
      </c>
      <c r="D305" s="1" t="b">
        <f>IF('Ввод данных'!G309=4,1,(IF('Ввод данных'!G309=1,1,(IF('Ввод данных'!G309=2,0,(IF('Ввод данных'!G309=3,0)))))))</f>
        <v>0</v>
      </c>
      <c r="E305" s="3" t="b">
        <f>IF('Ввод данных'!H309=4,1,(IF('Ввод данных'!H309=3,2,(IF('Ввод данных'!H309=2,3,(IF('Ввод данных'!H309=1,4)))))))</f>
        <v>0</v>
      </c>
      <c r="F305">
        <f>'Ввод данных'!I309</f>
        <v>0</v>
      </c>
      <c r="G305">
        <f>'Ввод данных'!J309</f>
        <v>0</v>
      </c>
      <c r="H305">
        <f>'Ввод данных'!K309</f>
        <v>0</v>
      </c>
      <c r="I305">
        <f>'Ввод данных'!L309</f>
        <v>0</v>
      </c>
      <c r="J305">
        <f>'Ввод данных'!M309</f>
        <v>0</v>
      </c>
      <c r="K305">
        <f>'Ввод данных'!N309</f>
        <v>0</v>
      </c>
      <c r="L305">
        <f>'Ввод данных'!O309</f>
        <v>0</v>
      </c>
      <c r="M305">
        <f>'Ввод данных'!P309</f>
        <v>0</v>
      </c>
      <c r="N305">
        <f>'Ввод данных'!Q309</f>
        <v>0</v>
      </c>
      <c r="O305" s="2">
        <f>'Ввод данных'!R309</f>
        <v>0</v>
      </c>
      <c r="P305">
        <f>'Ввод данных'!S309</f>
        <v>0</v>
      </c>
      <c r="Q305" s="1" t="b">
        <f>IF('Ввод данных'!T309=4,1,(IF('Ввод данных'!T309=1,1,(IF('Ввод данных'!T309=2,0,(IF('Ввод данных'!T309=3,0)))))))</f>
        <v>0</v>
      </c>
      <c r="R305" s="3" t="b">
        <f>IF('Ввод данных'!U309=4,1,(IF('Ввод данных'!U309=3,2,(IF('Ввод данных'!U309=2,3,(IF('Ввод данных'!U309=1,4)))))))</f>
        <v>0</v>
      </c>
      <c r="S305">
        <f>'Ввод данных'!V309</f>
        <v>0</v>
      </c>
      <c r="T305">
        <f>'Ввод данных'!W309</f>
        <v>0</v>
      </c>
      <c r="U305" s="3" t="b">
        <f>IF('Ввод данных'!X309=4,1,(IF('Ввод данных'!X309=3,2,(IF('Ввод данных'!X309=2,3,(IF('Ввод данных'!X309=1,4)))))))</f>
        <v>0</v>
      </c>
      <c r="V305" s="3" t="b">
        <f>IF('Ввод данных'!Y309=4,1,(IF('Ввод данных'!Y309=3,2,(IF('Ввод данных'!Y309=2,3,(IF('Ввод данных'!Y309=1,4)))))))</f>
        <v>0</v>
      </c>
      <c r="W305" s="3" t="b">
        <f>IF('Ввод данных'!Z309=4,1,(IF('Ввод данных'!Z309=3,2,(IF('Ввод данных'!Z309=2,3,(IF('Ввод данных'!Z309=1,4)))))))</f>
        <v>0</v>
      </c>
      <c r="X305">
        <f>'Ввод данных'!AA309</f>
        <v>0</v>
      </c>
      <c r="Y305">
        <f>'Ввод данных'!AB309</f>
        <v>0</v>
      </c>
      <c r="Z305">
        <f>'Ввод данных'!AC309</f>
        <v>0</v>
      </c>
      <c r="AA305">
        <f>'Ввод данных'!AD309</f>
        <v>0</v>
      </c>
      <c r="AB305" s="1" t="b">
        <f>IF('Ввод данных'!AE309=4,1,(IF('Ввод данных'!AE309=1,1,(IF('Ввод данных'!AE309=2,0,(IF('Ввод данных'!AE309=3,0)))))))</f>
        <v>0</v>
      </c>
      <c r="AC305">
        <f>'Ввод данных'!AF309</f>
        <v>0</v>
      </c>
      <c r="AD305">
        <f>'Ввод данных'!AG309</f>
        <v>0</v>
      </c>
      <c r="AE305" s="3" t="b">
        <f>IF('Ввод данных'!AH309=4,1,(IF('Ввод данных'!AH309=3,2,(IF('Ввод данных'!AH309=2,3,(IF('Ввод данных'!AH309=1,4)))))))</f>
        <v>0</v>
      </c>
      <c r="AF305">
        <f>'Ввод данных'!AI309</f>
        <v>0</v>
      </c>
      <c r="AG305">
        <f>'Ввод данных'!AJ309</f>
        <v>0</v>
      </c>
      <c r="AH305">
        <f>'Ввод данных'!AK309</f>
        <v>0</v>
      </c>
      <c r="AI305" s="3" t="b">
        <f>IF('Ввод данных'!AL309=4,1,(IF('Ввод данных'!AL309=3,2,(IF('Ввод данных'!AL309=2,3,(IF('Ввод данных'!AL309=1,4)))))))</f>
        <v>0</v>
      </c>
      <c r="AJ305">
        <f>'Ввод данных'!AM309</f>
        <v>0</v>
      </c>
      <c r="AK305">
        <f>'Ввод данных'!AN309</f>
        <v>0</v>
      </c>
      <c r="AL305">
        <f>'Ввод данных'!AO309</f>
        <v>0</v>
      </c>
      <c r="AM305">
        <f>'Ввод данных'!AP309</f>
        <v>0</v>
      </c>
      <c r="AN305">
        <f>'Ввод данных'!AQ309</f>
        <v>0</v>
      </c>
      <c r="AO305">
        <f>'Ввод данных'!AR309</f>
        <v>0</v>
      </c>
      <c r="AP305" s="1" t="b">
        <f>IF('Ввод данных'!AS309=4,1,(IF('Ввод данных'!AS309=1,1,(IF('Ввод данных'!AS309=2,0,(IF('Ввод данных'!AS309=3,0)))))))</f>
        <v>0</v>
      </c>
      <c r="AQ305">
        <f>'Ввод данных'!AT309</f>
        <v>0</v>
      </c>
      <c r="AR305">
        <f>'Ввод данных'!AU309</f>
        <v>0</v>
      </c>
      <c r="AS305" s="1" t="b">
        <f>IF('Ввод данных'!AV309=4,1,(IF('Ввод данных'!AV309=1,1,(IF('Ввод данных'!AV309=2,0,(IF('Ввод данных'!AV309=3,0)))))))</f>
        <v>0</v>
      </c>
      <c r="AT305" s="3" t="b">
        <f>IF('Ввод данных'!AW309=4,1,(IF('Ввод данных'!AW309=3,2,(IF('Ввод данных'!AW309=2,3,(IF('Ввод данных'!AW309=1,4)))))))</f>
        <v>0</v>
      </c>
      <c r="AU305">
        <f>'Ввод данных'!AX309</f>
        <v>0</v>
      </c>
      <c r="AV305">
        <f>'Ввод данных'!AY309</f>
        <v>0</v>
      </c>
      <c r="AW305">
        <f>'Ввод данных'!AZ309</f>
        <v>0</v>
      </c>
      <c r="AX305">
        <f>'Ввод данных'!BA309</f>
        <v>0</v>
      </c>
      <c r="AY305" s="3" t="b">
        <f>IF('Ввод данных'!BB309=4,1,(IF('Ввод данных'!BB309=3,2,(IF('Ввод данных'!BB309=2,3,(IF('Ввод данных'!BB309=1,4)))))))</f>
        <v>0</v>
      </c>
      <c r="AZ305">
        <f>'Ввод данных'!BC309</f>
        <v>0</v>
      </c>
      <c r="BA305" s="3" t="b">
        <f>IF('Ввод данных'!BD309=4,1,(IF('Ввод данных'!BD309=3,2,(IF('Ввод данных'!BD309=2,3,(IF('Ввод данных'!BD309=1,4)))))))</f>
        <v>0</v>
      </c>
      <c r="BB305">
        <f>'Ввод данных'!BE309</f>
        <v>0</v>
      </c>
      <c r="BC305">
        <f>'Ввод данных'!BF309</f>
        <v>0</v>
      </c>
      <c r="BD305" s="3" t="b">
        <f>IF('Ввод данных'!BG309=4,1,(IF('Ввод данных'!BG309=3,2,(IF('Ввод данных'!BG309=2,3,(IF('Ввод данных'!BG309=1,4)))))))</f>
        <v>0</v>
      </c>
      <c r="BE305" s="1" t="b">
        <f>IF('Ввод данных'!BH309=4,1,(IF('Ввод данных'!BH309=1,1,(IF('Ввод данных'!BH309=2,0,(IF('Ввод данных'!BH309=3,0)))))))</f>
        <v>0</v>
      </c>
      <c r="BF305" s="2">
        <f>'Ввод данных'!BI309</f>
        <v>0</v>
      </c>
      <c r="BG305">
        <f>'Ввод данных'!BJ309</f>
        <v>0</v>
      </c>
      <c r="BH305">
        <f>'Ввод данных'!BK309</f>
        <v>0</v>
      </c>
      <c r="BI305">
        <f>'Ввод данных'!BL309</f>
        <v>0</v>
      </c>
      <c r="BJ305">
        <f>'Ввод данных'!BM309</f>
        <v>0</v>
      </c>
      <c r="BK305">
        <f>'Ввод данных'!BN309</f>
        <v>0</v>
      </c>
      <c r="BL305">
        <f>'Ввод данных'!BO309</f>
        <v>0</v>
      </c>
      <c r="BM305" s="1" t="b">
        <f>IF('Ввод данных'!BP309=4,1,(IF('Ввод данных'!BP309=1,1,(IF('Ввод данных'!BP309=2,0,(IF('Ввод данных'!BP309=3,0)))))))</f>
        <v>0</v>
      </c>
      <c r="BN305">
        <f>'Ввод данных'!BQ309</f>
        <v>0</v>
      </c>
      <c r="BO305">
        <f>'Ввод данных'!BR309</f>
        <v>0</v>
      </c>
      <c r="BP305" s="3" t="b">
        <f>IF('Ввод данных'!BS309=4,1,(IF('Ввод данных'!BS309=3,2,(IF('Ввод данных'!BS309=2,3,(IF('Ввод данных'!BS309=1,4)))))))</f>
        <v>0</v>
      </c>
      <c r="BQ305">
        <f>'Ввод данных'!BT309</f>
        <v>0</v>
      </c>
      <c r="BR305">
        <f>'Ввод данных'!BU309</f>
        <v>0</v>
      </c>
      <c r="BS305">
        <f>'Ввод данных'!BV309</f>
        <v>0</v>
      </c>
      <c r="BT305" s="45">
        <f>'Ввод данных'!BH309</f>
        <v>0</v>
      </c>
      <c r="BU305" s="45">
        <f>'Ввод данных'!G309</f>
        <v>0</v>
      </c>
      <c r="BV305" s="45">
        <f>'Ввод данных'!AV309</f>
        <v>0</v>
      </c>
    </row>
    <row r="306" spans="1:74" x14ac:dyDescent="0.25">
      <c r="A306" s="3" t="b">
        <f>IF('Ввод данных'!D310=4,1,(IF('Ввод данных'!D310=3,2,(IF('Ввод данных'!D310=2,3,(IF('Ввод данных'!D310=1,4)))))))</f>
        <v>0</v>
      </c>
      <c r="B306">
        <f>'Ввод данных'!E310</f>
        <v>0</v>
      </c>
      <c r="C306">
        <f>'Ввод данных'!F310</f>
        <v>0</v>
      </c>
      <c r="D306" s="1" t="b">
        <f>IF('Ввод данных'!G310=4,1,(IF('Ввод данных'!G310=1,1,(IF('Ввод данных'!G310=2,0,(IF('Ввод данных'!G310=3,0)))))))</f>
        <v>0</v>
      </c>
      <c r="E306" s="3" t="b">
        <f>IF('Ввод данных'!H310=4,1,(IF('Ввод данных'!H310=3,2,(IF('Ввод данных'!H310=2,3,(IF('Ввод данных'!H310=1,4)))))))</f>
        <v>0</v>
      </c>
      <c r="F306">
        <f>'Ввод данных'!I310</f>
        <v>0</v>
      </c>
      <c r="G306">
        <f>'Ввод данных'!J310</f>
        <v>0</v>
      </c>
      <c r="H306">
        <f>'Ввод данных'!K310</f>
        <v>0</v>
      </c>
      <c r="I306">
        <f>'Ввод данных'!L310</f>
        <v>0</v>
      </c>
      <c r="J306">
        <f>'Ввод данных'!M310</f>
        <v>0</v>
      </c>
      <c r="K306">
        <f>'Ввод данных'!N310</f>
        <v>0</v>
      </c>
      <c r="L306">
        <f>'Ввод данных'!O310</f>
        <v>0</v>
      </c>
      <c r="M306">
        <f>'Ввод данных'!P310</f>
        <v>0</v>
      </c>
      <c r="N306">
        <f>'Ввод данных'!Q310</f>
        <v>0</v>
      </c>
      <c r="O306" s="2">
        <f>'Ввод данных'!R310</f>
        <v>0</v>
      </c>
      <c r="P306">
        <f>'Ввод данных'!S310</f>
        <v>0</v>
      </c>
      <c r="Q306" s="1" t="b">
        <f>IF('Ввод данных'!T310=4,1,(IF('Ввод данных'!T310=1,1,(IF('Ввод данных'!T310=2,0,(IF('Ввод данных'!T310=3,0)))))))</f>
        <v>0</v>
      </c>
      <c r="R306" s="3" t="b">
        <f>IF('Ввод данных'!U310=4,1,(IF('Ввод данных'!U310=3,2,(IF('Ввод данных'!U310=2,3,(IF('Ввод данных'!U310=1,4)))))))</f>
        <v>0</v>
      </c>
      <c r="S306">
        <f>'Ввод данных'!V310</f>
        <v>0</v>
      </c>
      <c r="T306">
        <f>'Ввод данных'!W310</f>
        <v>0</v>
      </c>
      <c r="U306" s="3" t="b">
        <f>IF('Ввод данных'!X310=4,1,(IF('Ввод данных'!X310=3,2,(IF('Ввод данных'!X310=2,3,(IF('Ввод данных'!X310=1,4)))))))</f>
        <v>0</v>
      </c>
      <c r="V306" s="3" t="b">
        <f>IF('Ввод данных'!Y310=4,1,(IF('Ввод данных'!Y310=3,2,(IF('Ввод данных'!Y310=2,3,(IF('Ввод данных'!Y310=1,4)))))))</f>
        <v>0</v>
      </c>
      <c r="W306" s="3" t="b">
        <f>IF('Ввод данных'!Z310=4,1,(IF('Ввод данных'!Z310=3,2,(IF('Ввод данных'!Z310=2,3,(IF('Ввод данных'!Z310=1,4)))))))</f>
        <v>0</v>
      </c>
      <c r="X306">
        <f>'Ввод данных'!AA310</f>
        <v>0</v>
      </c>
      <c r="Y306">
        <f>'Ввод данных'!AB310</f>
        <v>0</v>
      </c>
      <c r="Z306">
        <f>'Ввод данных'!AC310</f>
        <v>0</v>
      </c>
      <c r="AA306">
        <f>'Ввод данных'!AD310</f>
        <v>0</v>
      </c>
      <c r="AB306" s="1" t="b">
        <f>IF('Ввод данных'!AE310=4,1,(IF('Ввод данных'!AE310=1,1,(IF('Ввод данных'!AE310=2,0,(IF('Ввод данных'!AE310=3,0)))))))</f>
        <v>0</v>
      </c>
      <c r="AC306">
        <f>'Ввод данных'!AF310</f>
        <v>0</v>
      </c>
      <c r="AD306">
        <f>'Ввод данных'!AG310</f>
        <v>0</v>
      </c>
      <c r="AE306" s="3" t="b">
        <f>IF('Ввод данных'!AH310=4,1,(IF('Ввод данных'!AH310=3,2,(IF('Ввод данных'!AH310=2,3,(IF('Ввод данных'!AH310=1,4)))))))</f>
        <v>0</v>
      </c>
      <c r="AF306">
        <f>'Ввод данных'!AI310</f>
        <v>0</v>
      </c>
      <c r="AG306">
        <f>'Ввод данных'!AJ310</f>
        <v>0</v>
      </c>
      <c r="AH306">
        <f>'Ввод данных'!AK310</f>
        <v>0</v>
      </c>
      <c r="AI306" s="3" t="b">
        <f>IF('Ввод данных'!AL310=4,1,(IF('Ввод данных'!AL310=3,2,(IF('Ввод данных'!AL310=2,3,(IF('Ввод данных'!AL310=1,4)))))))</f>
        <v>0</v>
      </c>
      <c r="AJ306">
        <f>'Ввод данных'!AM310</f>
        <v>0</v>
      </c>
      <c r="AK306">
        <f>'Ввод данных'!AN310</f>
        <v>0</v>
      </c>
      <c r="AL306">
        <f>'Ввод данных'!AO310</f>
        <v>0</v>
      </c>
      <c r="AM306">
        <f>'Ввод данных'!AP310</f>
        <v>0</v>
      </c>
      <c r="AN306">
        <f>'Ввод данных'!AQ310</f>
        <v>0</v>
      </c>
      <c r="AO306">
        <f>'Ввод данных'!AR310</f>
        <v>0</v>
      </c>
      <c r="AP306" s="1" t="b">
        <f>IF('Ввод данных'!AS310=4,1,(IF('Ввод данных'!AS310=1,1,(IF('Ввод данных'!AS310=2,0,(IF('Ввод данных'!AS310=3,0)))))))</f>
        <v>0</v>
      </c>
      <c r="AQ306">
        <f>'Ввод данных'!AT310</f>
        <v>0</v>
      </c>
      <c r="AR306">
        <f>'Ввод данных'!AU310</f>
        <v>0</v>
      </c>
      <c r="AS306" s="1" t="b">
        <f>IF('Ввод данных'!AV310=4,1,(IF('Ввод данных'!AV310=1,1,(IF('Ввод данных'!AV310=2,0,(IF('Ввод данных'!AV310=3,0)))))))</f>
        <v>0</v>
      </c>
      <c r="AT306" s="3" t="b">
        <f>IF('Ввод данных'!AW310=4,1,(IF('Ввод данных'!AW310=3,2,(IF('Ввод данных'!AW310=2,3,(IF('Ввод данных'!AW310=1,4)))))))</f>
        <v>0</v>
      </c>
      <c r="AU306">
        <f>'Ввод данных'!AX310</f>
        <v>0</v>
      </c>
      <c r="AV306">
        <f>'Ввод данных'!AY310</f>
        <v>0</v>
      </c>
      <c r="AW306">
        <f>'Ввод данных'!AZ310</f>
        <v>0</v>
      </c>
      <c r="AX306">
        <f>'Ввод данных'!BA310</f>
        <v>0</v>
      </c>
      <c r="AY306" s="3" t="b">
        <f>IF('Ввод данных'!BB310=4,1,(IF('Ввод данных'!BB310=3,2,(IF('Ввод данных'!BB310=2,3,(IF('Ввод данных'!BB310=1,4)))))))</f>
        <v>0</v>
      </c>
      <c r="AZ306">
        <f>'Ввод данных'!BC310</f>
        <v>0</v>
      </c>
      <c r="BA306" s="3" t="b">
        <f>IF('Ввод данных'!BD310=4,1,(IF('Ввод данных'!BD310=3,2,(IF('Ввод данных'!BD310=2,3,(IF('Ввод данных'!BD310=1,4)))))))</f>
        <v>0</v>
      </c>
      <c r="BB306">
        <f>'Ввод данных'!BE310</f>
        <v>0</v>
      </c>
      <c r="BC306">
        <f>'Ввод данных'!BF310</f>
        <v>0</v>
      </c>
      <c r="BD306" s="3" t="b">
        <f>IF('Ввод данных'!BG310=4,1,(IF('Ввод данных'!BG310=3,2,(IF('Ввод данных'!BG310=2,3,(IF('Ввод данных'!BG310=1,4)))))))</f>
        <v>0</v>
      </c>
      <c r="BE306" s="1" t="b">
        <f>IF('Ввод данных'!BH310=4,1,(IF('Ввод данных'!BH310=1,1,(IF('Ввод данных'!BH310=2,0,(IF('Ввод данных'!BH310=3,0)))))))</f>
        <v>0</v>
      </c>
      <c r="BF306" s="2">
        <f>'Ввод данных'!BI310</f>
        <v>0</v>
      </c>
      <c r="BG306">
        <f>'Ввод данных'!BJ310</f>
        <v>0</v>
      </c>
      <c r="BH306">
        <f>'Ввод данных'!BK310</f>
        <v>0</v>
      </c>
      <c r="BI306">
        <f>'Ввод данных'!BL310</f>
        <v>0</v>
      </c>
      <c r="BJ306">
        <f>'Ввод данных'!BM310</f>
        <v>0</v>
      </c>
      <c r="BK306">
        <f>'Ввод данных'!BN310</f>
        <v>0</v>
      </c>
      <c r="BL306">
        <f>'Ввод данных'!BO310</f>
        <v>0</v>
      </c>
      <c r="BM306" s="1" t="b">
        <f>IF('Ввод данных'!BP310=4,1,(IF('Ввод данных'!BP310=1,1,(IF('Ввод данных'!BP310=2,0,(IF('Ввод данных'!BP310=3,0)))))))</f>
        <v>0</v>
      </c>
      <c r="BN306">
        <f>'Ввод данных'!BQ310</f>
        <v>0</v>
      </c>
      <c r="BO306">
        <f>'Ввод данных'!BR310</f>
        <v>0</v>
      </c>
      <c r="BP306" s="3" t="b">
        <f>IF('Ввод данных'!BS310=4,1,(IF('Ввод данных'!BS310=3,2,(IF('Ввод данных'!BS310=2,3,(IF('Ввод данных'!BS310=1,4)))))))</f>
        <v>0</v>
      </c>
      <c r="BQ306">
        <f>'Ввод данных'!BT310</f>
        <v>0</v>
      </c>
      <c r="BR306">
        <f>'Ввод данных'!BU310</f>
        <v>0</v>
      </c>
      <c r="BS306">
        <f>'Ввод данных'!BV310</f>
        <v>0</v>
      </c>
      <c r="BT306" s="45">
        <f>'Ввод данных'!BH310</f>
        <v>0</v>
      </c>
      <c r="BU306" s="45">
        <f>'Ввод данных'!G310</f>
        <v>0</v>
      </c>
      <c r="BV306" s="45">
        <f>'Ввод данных'!AV310</f>
        <v>0</v>
      </c>
    </row>
    <row r="307" spans="1:74" x14ac:dyDescent="0.25">
      <c r="A307" s="3" t="b">
        <f>IF('Ввод данных'!D311=4,1,(IF('Ввод данных'!D311=3,2,(IF('Ввод данных'!D311=2,3,(IF('Ввод данных'!D311=1,4)))))))</f>
        <v>0</v>
      </c>
      <c r="B307">
        <f>'Ввод данных'!E311</f>
        <v>0</v>
      </c>
      <c r="C307">
        <f>'Ввод данных'!F311</f>
        <v>0</v>
      </c>
      <c r="D307" s="1" t="b">
        <f>IF('Ввод данных'!G311=4,1,(IF('Ввод данных'!G311=1,1,(IF('Ввод данных'!G311=2,0,(IF('Ввод данных'!G311=3,0)))))))</f>
        <v>0</v>
      </c>
      <c r="E307" s="3" t="b">
        <f>IF('Ввод данных'!H311=4,1,(IF('Ввод данных'!H311=3,2,(IF('Ввод данных'!H311=2,3,(IF('Ввод данных'!H311=1,4)))))))</f>
        <v>0</v>
      </c>
      <c r="F307">
        <f>'Ввод данных'!I311</f>
        <v>0</v>
      </c>
      <c r="G307">
        <f>'Ввод данных'!J311</f>
        <v>0</v>
      </c>
      <c r="H307">
        <f>'Ввод данных'!K311</f>
        <v>0</v>
      </c>
      <c r="I307">
        <f>'Ввод данных'!L311</f>
        <v>0</v>
      </c>
      <c r="J307">
        <f>'Ввод данных'!M311</f>
        <v>0</v>
      </c>
      <c r="K307">
        <f>'Ввод данных'!N311</f>
        <v>0</v>
      </c>
      <c r="L307">
        <f>'Ввод данных'!O311</f>
        <v>0</v>
      </c>
      <c r="M307">
        <f>'Ввод данных'!P311</f>
        <v>0</v>
      </c>
      <c r="N307">
        <f>'Ввод данных'!Q311</f>
        <v>0</v>
      </c>
      <c r="O307" s="2">
        <f>'Ввод данных'!R311</f>
        <v>0</v>
      </c>
      <c r="P307">
        <f>'Ввод данных'!S311</f>
        <v>0</v>
      </c>
      <c r="Q307" s="1" t="b">
        <f>IF('Ввод данных'!T311=4,1,(IF('Ввод данных'!T311=1,1,(IF('Ввод данных'!T311=2,0,(IF('Ввод данных'!T311=3,0)))))))</f>
        <v>0</v>
      </c>
      <c r="R307" s="3" t="b">
        <f>IF('Ввод данных'!U311=4,1,(IF('Ввод данных'!U311=3,2,(IF('Ввод данных'!U311=2,3,(IF('Ввод данных'!U311=1,4)))))))</f>
        <v>0</v>
      </c>
      <c r="S307">
        <f>'Ввод данных'!V311</f>
        <v>0</v>
      </c>
      <c r="T307">
        <f>'Ввод данных'!W311</f>
        <v>0</v>
      </c>
      <c r="U307" s="3" t="b">
        <f>IF('Ввод данных'!X311=4,1,(IF('Ввод данных'!X311=3,2,(IF('Ввод данных'!X311=2,3,(IF('Ввод данных'!X311=1,4)))))))</f>
        <v>0</v>
      </c>
      <c r="V307" s="3" t="b">
        <f>IF('Ввод данных'!Y311=4,1,(IF('Ввод данных'!Y311=3,2,(IF('Ввод данных'!Y311=2,3,(IF('Ввод данных'!Y311=1,4)))))))</f>
        <v>0</v>
      </c>
      <c r="W307" s="3" t="b">
        <f>IF('Ввод данных'!Z311=4,1,(IF('Ввод данных'!Z311=3,2,(IF('Ввод данных'!Z311=2,3,(IF('Ввод данных'!Z311=1,4)))))))</f>
        <v>0</v>
      </c>
      <c r="X307">
        <f>'Ввод данных'!AA311</f>
        <v>0</v>
      </c>
      <c r="Y307">
        <f>'Ввод данных'!AB311</f>
        <v>0</v>
      </c>
      <c r="Z307">
        <f>'Ввод данных'!AC311</f>
        <v>0</v>
      </c>
      <c r="AA307">
        <f>'Ввод данных'!AD311</f>
        <v>0</v>
      </c>
      <c r="AB307" s="1" t="b">
        <f>IF('Ввод данных'!AE311=4,1,(IF('Ввод данных'!AE311=1,1,(IF('Ввод данных'!AE311=2,0,(IF('Ввод данных'!AE311=3,0)))))))</f>
        <v>0</v>
      </c>
      <c r="AC307">
        <f>'Ввод данных'!AF311</f>
        <v>0</v>
      </c>
      <c r="AD307">
        <f>'Ввод данных'!AG311</f>
        <v>0</v>
      </c>
      <c r="AE307" s="3" t="b">
        <f>IF('Ввод данных'!AH311=4,1,(IF('Ввод данных'!AH311=3,2,(IF('Ввод данных'!AH311=2,3,(IF('Ввод данных'!AH311=1,4)))))))</f>
        <v>0</v>
      </c>
      <c r="AF307">
        <f>'Ввод данных'!AI311</f>
        <v>0</v>
      </c>
      <c r="AG307">
        <f>'Ввод данных'!AJ311</f>
        <v>0</v>
      </c>
      <c r="AH307">
        <f>'Ввод данных'!AK311</f>
        <v>0</v>
      </c>
      <c r="AI307" s="3" t="b">
        <f>IF('Ввод данных'!AL311=4,1,(IF('Ввод данных'!AL311=3,2,(IF('Ввод данных'!AL311=2,3,(IF('Ввод данных'!AL311=1,4)))))))</f>
        <v>0</v>
      </c>
      <c r="AJ307">
        <f>'Ввод данных'!AM311</f>
        <v>0</v>
      </c>
      <c r="AK307">
        <f>'Ввод данных'!AN311</f>
        <v>0</v>
      </c>
      <c r="AL307">
        <f>'Ввод данных'!AO311</f>
        <v>0</v>
      </c>
      <c r="AM307">
        <f>'Ввод данных'!AP311</f>
        <v>0</v>
      </c>
      <c r="AN307">
        <f>'Ввод данных'!AQ311</f>
        <v>0</v>
      </c>
      <c r="AO307">
        <f>'Ввод данных'!AR311</f>
        <v>0</v>
      </c>
      <c r="AP307" s="1" t="b">
        <f>IF('Ввод данных'!AS311=4,1,(IF('Ввод данных'!AS311=1,1,(IF('Ввод данных'!AS311=2,0,(IF('Ввод данных'!AS311=3,0)))))))</f>
        <v>0</v>
      </c>
      <c r="AQ307">
        <f>'Ввод данных'!AT311</f>
        <v>0</v>
      </c>
      <c r="AR307">
        <f>'Ввод данных'!AU311</f>
        <v>0</v>
      </c>
      <c r="AS307" s="1" t="b">
        <f>IF('Ввод данных'!AV311=4,1,(IF('Ввод данных'!AV311=1,1,(IF('Ввод данных'!AV311=2,0,(IF('Ввод данных'!AV311=3,0)))))))</f>
        <v>0</v>
      </c>
      <c r="AT307" s="3" t="b">
        <f>IF('Ввод данных'!AW311=4,1,(IF('Ввод данных'!AW311=3,2,(IF('Ввод данных'!AW311=2,3,(IF('Ввод данных'!AW311=1,4)))))))</f>
        <v>0</v>
      </c>
      <c r="AU307">
        <f>'Ввод данных'!AX311</f>
        <v>0</v>
      </c>
      <c r="AV307">
        <f>'Ввод данных'!AY311</f>
        <v>0</v>
      </c>
      <c r="AW307">
        <f>'Ввод данных'!AZ311</f>
        <v>0</v>
      </c>
      <c r="AX307">
        <f>'Ввод данных'!BA311</f>
        <v>0</v>
      </c>
      <c r="AY307" s="3" t="b">
        <f>IF('Ввод данных'!BB311=4,1,(IF('Ввод данных'!BB311=3,2,(IF('Ввод данных'!BB311=2,3,(IF('Ввод данных'!BB311=1,4)))))))</f>
        <v>0</v>
      </c>
      <c r="AZ307">
        <f>'Ввод данных'!BC311</f>
        <v>0</v>
      </c>
      <c r="BA307" s="3" t="b">
        <f>IF('Ввод данных'!BD311=4,1,(IF('Ввод данных'!BD311=3,2,(IF('Ввод данных'!BD311=2,3,(IF('Ввод данных'!BD311=1,4)))))))</f>
        <v>0</v>
      </c>
      <c r="BB307">
        <f>'Ввод данных'!BE311</f>
        <v>0</v>
      </c>
      <c r="BC307">
        <f>'Ввод данных'!BF311</f>
        <v>0</v>
      </c>
      <c r="BD307" s="3" t="b">
        <f>IF('Ввод данных'!BG311=4,1,(IF('Ввод данных'!BG311=3,2,(IF('Ввод данных'!BG311=2,3,(IF('Ввод данных'!BG311=1,4)))))))</f>
        <v>0</v>
      </c>
      <c r="BE307" s="1" t="b">
        <f>IF('Ввод данных'!BH311=4,1,(IF('Ввод данных'!BH311=1,1,(IF('Ввод данных'!BH311=2,0,(IF('Ввод данных'!BH311=3,0)))))))</f>
        <v>0</v>
      </c>
      <c r="BF307" s="2">
        <f>'Ввод данных'!BI311</f>
        <v>0</v>
      </c>
      <c r="BG307">
        <f>'Ввод данных'!BJ311</f>
        <v>0</v>
      </c>
      <c r="BH307">
        <f>'Ввод данных'!BK311</f>
        <v>0</v>
      </c>
      <c r="BI307">
        <f>'Ввод данных'!BL311</f>
        <v>0</v>
      </c>
      <c r="BJ307">
        <f>'Ввод данных'!BM311</f>
        <v>0</v>
      </c>
      <c r="BK307">
        <f>'Ввод данных'!BN311</f>
        <v>0</v>
      </c>
      <c r="BL307">
        <f>'Ввод данных'!BO311</f>
        <v>0</v>
      </c>
      <c r="BM307" s="1" t="b">
        <f>IF('Ввод данных'!BP311=4,1,(IF('Ввод данных'!BP311=1,1,(IF('Ввод данных'!BP311=2,0,(IF('Ввод данных'!BP311=3,0)))))))</f>
        <v>0</v>
      </c>
      <c r="BN307">
        <f>'Ввод данных'!BQ311</f>
        <v>0</v>
      </c>
      <c r="BO307">
        <f>'Ввод данных'!BR311</f>
        <v>0</v>
      </c>
      <c r="BP307" s="3" t="b">
        <f>IF('Ввод данных'!BS311=4,1,(IF('Ввод данных'!BS311=3,2,(IF('Ввод данных'!BS311=2,3,(IF('Ввод данных'!BS311=1,4)))))))</f>
        <v>0</v>
      </c>
      <c r="BQ307">
        <f>'Ввод данных'!BT311</f>
        <v>0</v>
      </c>
      <c r="BR307">
        <f>'Ввод данных'!BU311</f>
        <v>0</v>
      </c>
      <c r="BS307">
        <f>'Ввод данных'!BV311</f>
        <v>0</v>
      </c>
      <c r="BT307" s="45">
        <f>'Ввод данных'!BH311</f>
        <v>0</v>
      </c>
      <c r="BU307" s="45">
        <f>'Ввод данных'!G311</f>
        <v>0</v>
      </c>
      <c r="BV307" s="45">
        <f>'Ввод данных'!AV311</f>
        <v>0</v>
      </c>
    </row>
    <row r="308" spans="1:74" x14ac:dyDescent="0.25">
      <c r="A308" s="3" t="b">
        <f>IF('Ввод данных'!D312=4,1,(IF('Ввод данных'!D312=3,2,(IF('Ввод данных'!D312=2,3,(IF('Ввод данных'!D312=1,4)))))))</f>
        <v>0</v>
      </c>
      <c r="B308">
        <f>'Ввод данных'!E312</f>
        <v>0</v>
      </c>
      <c r="C308">
        <f>'Ввод данных'!F312</f>
        <v>0</v>
      </c>
      <c r="D308" s="1" t="b">
        <f>IF('Ввод данных'!G312=4,1,(IF('Ввод данных'!G312=1,1,(IF('Ввод данных'!G312=2,0,(IF('Ввод данных'!G312=3,0)))))))</f>
        <v>0</v>
      </c>
      <c r="E308" s="3" t="b">
        <f>IF('Ввод данных'!H312=4,1,(IF('Ввод данных'!H312=3,2,(IF('Ввод данных'!H312=2,3,(IF('Ввод данных'!H312=1,4)))))))</f>
        <v>0</v>
      </c>
      <c r="F308">
        <f>'Ввод данных'!I312</f>
        <v>0</v>
      </c>
      <c r="G308">
        <f>'Ввод данных'!J312</f>
        <v>0</v>
      </c>
      <c r="H308">
        <f>'Ввод данных'!K312</f>
        <v>0</v>
      </c>
      <c r="I308">
        <f>'Ввод данных'!L312</f>
        <v>0</v>
      </c>
      <c r="J308">
        <f>'Ввод данных'!M312</f>
        <v>0</v>
      </c>
      <c r="K308">
        <f>'Ввод данных'!N312</f>
        <v>0</v>
      </c>
      <c r="L308">
        <f>'Ввод данных'!O312</f>
        <v>0</v>
      </c>
      <c r="M308">
        <f>'Ввод данных'!P312</f>
        <v>0</v>
      </c>
      <c r="N308">
        <f>'Ввод данных'!Q312</f>
        <v>0</v>
      </c>
      <c r="O308" s="2">
        <f>'Ввод данных'!R312</f>
        <v>0</v>
      </c>
      <c r="P308">
        <f>'Ввод данных'!S312</f>
        <v>0</v>
      </c>
      <c r="Q308" s="1" t="b">
        <f>IF('Ввод данных'!T312=4,1,(IF('Ввод данных'!T312=1,1,(IF('Ввод данных'!T312=2,0,(IF('Ввод данных'!T312=3,0)))))))</f>
        <v>0</v>
      </c>
      <c r="R308" s="3" t="b">
        <f>IF('Ввод данных'!U312=4,1,(IF('Ввод данных'!U312=3,2,(IF('Ввод данных'!U312=2,3,(IF('Ввод данных'!U312=1,4)))))))</f>
        <v>0</v>
      </c>
      <c r="S308">
        <f>'Ввод данных'!V312</f>
        <v>0</v>
      </c>
      <c r="T308">
        <f>'Ввод данных'!W312</f>
        <v>0</v>
      </c>
      <c r="U308" s="3" t="b">
        <f>IF('Ввод данных'!X312=4,1,(IF('Ввод данных'!X312=3,2,(IF('Ввод данных'!X312=2,3,(IF('Ввод данных'!X312=1,4)))))))</f>
        <v>0</v>
      </c>
      <c r="V308" s="3" t="b">
        <f>IF('Ввод данных'!Y312=4,1,(IF('Ввод данных'!Y312=3,2,(IF('Ввод данных'!Y312=2,3,(IF('Ввод данных'!Y312=1,4)))))))</f>
        <v>0</v>
      </c>
      <c r="W308" s="3" t="b">
        <f>IF('Ввод данных'!Z312=4,1,(IF('Ввод данных'!Z312=3,2,(IF('Ввод данных'!Z312=2,3,(IF('Ввод данных'!Z312=1,4)))))))</f>
        <v>0</v>
      </c>
      <c r="X308">
        <f>'Ввод данных'!AA312</f>
        <v>0</v>
      </c>
      <c r="Y308">
        <f>'Ввод данных'!AB312</f>
        <v>0</v>
      </c>
      <c r="Z308">
        <f>'Ввод данных'!AC312</f>
        <v>0</v>
      </c>
      <c r="AA308">
        <f>'Ввод данных'!AD312</f>
        <v>0</v>
      </c>
      <c r="AB308" s="1" t="b">
        <f>IF('Ввод данных'!AE312=4,1,(IF('Ввод данных'!AE312=1,1,(IF('Ввод данных'!AE312=2,0,(IF('Ввод данных'!AE312=3,0)))))))</f>
        <v>0</v>
      </c>
      <c r="AC308">
        <f>'Ввод данных'!AF312</f>
        <v>0</v>
      </c>
      <c r="AD308">
        <f>'Ввод данных'!AG312</f>
        <v>0</v>
      </c>
      <c r="AE308" s="3" t="b">
        <f>IF('Ввод данных'!AH312=4,1,(IF('Ввод данных'!AH312=3,2,(IF('Ввод данных'!AH312=2,3,(IF('Ввод данных'!AH312=1,4)))))))</f>
        <v>0</v>
      </c>
      <c r="AF308">
        <f>'Ввод данных'!AI312</f>
        <v>0</v>
      </c>
      <c r="AG308">
        <f>'Ввод данных'!AJ312</f>
        <v>0</v>
      </c>
      <c r="AH308">
        <f>'Ввод данных'!AK312</f>
        <v>0</v>
      </c>
      <c r="AI308" s="3" t="b">
        <f>IF('Ввод данных'!AL312=4,1,(IF('Ввод данных'!AL312=3,2,(IF('Ввод данных'!AL312=2,3,(IF('Ввод данных'!AL312=1,4)))))))</f>
        <v>0</v>
      </c>
      <c r="AJ308">
        <f>'Ввод данных'!AM312</f>
        <v>0</v>
      </c>
      <c r="AK308">
        <f>'Ввод данных'!AN312</f>
        <v>0</v>
      </c>
      <c r="AL308">
        <f>'Ввод данных'!AO312</f>
        <v>0</v>
      </c>
      <c r="AM308">
        <f>'Ввод данных'!AP312</f>
        <v>0</v>
      </c>
      <c r="AN308">
        <f>'Ввод данных'!AQ312</f>
        <v>0</v>
      </c>
      <c r="AO308">
        <f>'Ввод данных'!AR312</f>
        <v>0</v>
      </c>
      <c r="AP308" s="1" t="b">
        <f>IF('Ввод данных'!AS312=4,1,(IF('Ввод данных'!AS312=1,1,(IF('Ввод данных'!AS312=2,0,(IF('Ввод данных'!AS312=3,0)))))))</f>
        <v>0</v>
      </c>
      <c r="AQ308">
        <f>'Ввод данных'!AT312</f>
        <v>0</v>
      </c>
      <c r="AR308">
        <f>'Ввод данных'!AU312</f>
        <v>0</v>
      </c>
      <c r="AS308" s="1" t="b">
        <f>IF('Ввод данных'!AV312=4,1,(IF('Ввод данных'!AV312=1,1,(IF('Ввод данных'!AV312=2,0,(IF('Ввод данных'!AV312=3,0)))))))</f>
        <v>0</v>
      </c>
      <c r="AT308" s="3" t="b">
        <f>IF('Ввод данных'!AW312=4,1,(IF('Ввод данных'!AW312=3,2,(IF('Ввод данных'!AW312=2,3,(IF('Ввод данных'!AW312=1,4)))))))</f>
        <v>0</v>
      </c>
      <c r="AU308">
        <f>'Ввод данных'!AX312</f>
        <v>0</v>
      </c>
      <c r="AV308">
        <f>'Ввод данных'!AY312</f>
        <v>0</v>
      </c>
      <c r="AW308">
        <f>'Ввод данных'!AZ312</f>
        <v>0</v>
      </c>
      <c r="AX308">
        <f>'Ввод данных'!BA312</f>
        <v>0</v>
      </c>
      <c r="AY308" s="3" t="b">
        <f>IF('Ввод данных'!BB312=4,1,(IF('Ввод данных'!BB312=3,2,(IF('Ввод данных'!BB312=2,3,(IF('Ввод данных'!BB312=1,4)))))))</f>
        <v>0</v>
      </c>
      <c r="AZ308">
        <f>'Ввод данных'!BC312</f>
        <v>0</v>
      </c>
      <c r="BA308" s="3" t="b">
        <f>IF('Ввод данных'!BD312=4,1,(IF('Ввод данных'!BD312=3,2,(IF('Ввод данных'!BD312=2,3,(IF('Ввод данных'!BD312=1,4)))))))</f>
        <v>0</v>
      </c>
      <c r="BB308">
        <f>'Ввод данных'!BE312</f>
        <v>0</v>
      </c>
      <c r="BC308">
        <f>'Ввод данных'!BF312</f>
        <v>0</v>
      </c>
      <c r="BD308" s="3" t="b">
        <f>IF('Ввод данных'!BG312=4,1,(IF('Ввод данных'!BG312=3,2,(IF('Ввод данных'!BG312=2,3,(IF('Ввод данных'!BG312=1,4)))))))</f>
        <v>0</v>
      </c>
      <c r="BE308" s="1" t="b">
        <f>IF('Ввод данных'!BH312=4,1,(IF('Ввод данных'!BH312=1,1,(IF('Ввод данных'!BH312=2,0,(IF('Ввод данных'!BH312=3,0)))))))</f>
        <v>0</v>
      </c>
      <c r="BF308" s="2">
        <f>'Ввод данных'!BI312</f>
        <v>0</v>
      </c>
      <c r="BG308">
        <f>'Ввод данных'!BJ312</f>
        <v>0</v>
      </c>
      <c r="BH308">
        <f>'Ввод данных'!BK312</f>
        <v>0</v>
      </c>
      <c r="BI308">
        <f>'Ввод данных'!BL312</f>
        <v>0</v>
      </c>
      <c r="BJ308">
        <f>'Ввод данных'!BM312</f>
        <v>0</v>
      </c>
      <c r="BK308">
        <f>'Ввод данных'!BN312</f>
        <v>0</v>
      </c>
      <c r="BL308">
        <f>'Ввод данных'!BO312</f>
        <v>0</v>
      </c>
      <c r="BM308" s="1" t="b">
        <f>IF('Ввод данных'!BP312=4,1,(IF('Ввод данных'!BP312=1,1,(IF('Ввод данных'!BP312=2,0,(IF('Ввод данных'!BP312=3,0)))))))</f>
        <v>0</v>
      </c>
      <c r="BN308">
        <f>'Ввод данных'!BQ312</f>
        <v>0</v>
      </c>
      <c r="BO308">
        <f>'Ввод данных'!BR312</f>
        <v>0</v>
      </c>
      <c r="BP308" s="3" t="b">
        <f>IF('Ввод данных'!BS312=4,1,(IF('Ввод данных'!BS312=3,2,(IF('Ввод данных'!BS312=2,3,(IF('Ввод данных'!BS312=1,4)))))))</f>
        <v>0</v>
      </c>
      <c r="BQ308">
        <f>'Ввод данных'!BT312</f>
        <v>0</v>
      </c>
      <c r="BR308">
        <f>'Ввод данных'!BU312</f>
        <v>0</v>
      </c>
      <c r="BS308">
        <f>'Ввод данных'!BV312</f>
        <v>0</v>
      </c>
      <c r="BT308" s="45">
        <f>'Ввод данных'!BH312</f>
        <v>0</v>
      </c>
      <c r="BU308" s="45">
        <f>'Ввод данных'!G312</f>
        <v>0</v>
      </c>
      <c r="BV308" s="45">
        <f>'Ввод данных'!AV312</f>
        <v>0</v>
      </c>
    </row>
    <row r="309" spans="1:74" x14ac:dyDescent="0.25">
      <c r="A309" s="3" t="b">
        <f>IF('Ввод данных'!D313=4,1,(IF('Ввод данных'!D313=3,2,(IF('Ввод данных'!D313=2,3,(IF('Ввод данных'!D313=1,4)))))))</f>
        <v>0</v>
      </c>
      <c r="B309">
        <f>'Ввод данных'!E313</f>
        <v>0</v>
      </c>
      <c r="C309">
        <f>'Ввод данных'!F313</f>
        <v>0</v>
      </c>
      <c r="D309" s="1" t="b">
        <f>IF('Ввод данных'!G313=4,1,(IF('Ввод данных'!G313=1,1,(IF('Ввод данных'!G313=2,0,(IF('Ввод данных'!G313=3,0)))))))</f>
        <v>0</v>
      </c>
      <c r="E309" s="3" t="b">
        <f>IF('Ввод данных'!H313=4,1,(IF('Ввод данных'!H313=3,2,(IF('Ввод данных'!H313=2,3,(IF('Ввод данных'!H313=1,4)))))))</f>
        <v>0</v>
      </c>
      <c r="F309">
        <f>'Ввод данных'!I313</f>
        <v>0</v>
      </c>
      <c r="G309">
        <f>'Ввод данных'!J313</f>
        <v>0</v>
      </c>
      <c r="H309">
        <f>'Ввод данных'!K313</f>
        <v>0</v>
      </c>
      <c r="I309">
        <f>'Ввод данных'!L313</f>
        <v>0</v>
      </c>
      <c r="J309">
        <f>'Ввод данных'!M313</f>
        <v>0</v>
      </c>
      <c r="K309">
        <f>'Ввод данных'!N313</f>
        <v>0</v>
      </c>
      <c r="L309">
        <f>'Ввод данных'!O313</f>
        <v>0</v>
      </c>
      <c r="M309">
        <f>'Ввод данных'!P313</f>
        <v>0</v>
      </c>
      <c r="N309">
        <f>'Ввод данных'!Q313</f>
        <v>0</v>
      </c>
      <c r="O309" s="2">
        <f>'Ввод данных'!R313</f>
        <v>0</v>
      </c>
      <c r="P309">
        <f>'Ввод данных'!S313</f>
        <v>0</v>
      </c>
      <c r="Q309" s="1" t="b">
        <f>IF('Ввод данных'!T313=4,1,(IF('Ввод данных'!T313=1,1,(IF('Ввод данных'!T313=2,0,(IF('Ввод данных'!T313=3,0)))))))</f>
        <v>0</v>
      </c>
      <c r="R309" s="3" t="b">
        <f>IF('Ввод данных'!U313=4,1,(IF('Ввод данных'!U313=3,2,(IF('Ввод данных'!U313=2,3,(IF('Ввод данных'!U313=1,4)))))))</f>
        <v>0</v>
      </c>
      <c r="S309">
        <f>'Ввод данных'!V313</f>
        <v>0</v>
      </c>
      <c r="T309">
        <f>'Ввод данных'!W313</f>
        <v>0</v>
      </c>
      <c r="U309" s="3" t="b">
        <f>IF('Ввод данных'!X313=4,1,(IF('Ввод данных'!X313=3,2,(IF('Ввод данных'!X313=2,3,(IF('Ввод данных'!X313=1,4)))))))</f>
        <v>0</v>
      </c>
      <c r="V309" s="3" t="b">
        <f>IF('Ввод данных'!Y313=4,1,(IF('Ввод данных'!Y313=3,2,(IF('Ввод данных'!Y313=2,3,(IF('Ввод данных'!Y313=1,4)))))))</f>
        <v>0</v>
      </c>
      <c r="W309" s="3" t="b">
        <f>IF('Ввод данных'!Z313=4,1,(IF('Ввод данных'!Z313=3,2,(IF('Ввод данных'!Z313=2,3,(IF('Ввод данных'!Z313=1,4)))))))</f>
        <v>0</v>
      </c>
      <c r="X309">
        <f>'Ввод данных'!AA313</f>
        <v>0</v>
      </c>
      <c r="Y309">
        <f>'Ввод данных'!AB313</f>
        <v>0</v>
      </c>
      <c r="Z309">
        <f>'Ввод данных'!AC313</f>
        <v>0</v>
      </c>
      <c r="AA309">
        <f>'Ввод данных'!AD313</f>
        <v>0</v>
      </c>
      <c r="AB309" s="1" t="b">
        <f>IF('Ввод данных'!AE313=4,1,(IF('Ввод данных'!AE313=1,1,(IF('Ввод данных'!AE313=2,0,(IF('Ввод данных'!AE313=3,0)))))))</f>
        <v>0</v>
      </c>
      <c r="AC309">
        <f>'Ввод данных'!AF313</f>
        <v>0</v>
      </c>
      <c r="AD309">
        <f>'Ввод данных'!AG313</f>
        <v>0</v>
      </c>
      <c r="AE309" s="3" t="b">
        <f>IF('Ввод данных'!AH313=4,1,(IF('Ввод данных'!AH313=3,2,(IF('Ввод данных'!AH313=2,3,(IF('Ввод данных'!AH313=1,4)))))))</f>
        <v>0</v>
      </c>
      <c r="AF309">
        <f>'Ввод данных'!AI313</f>
        <v>0</v>
      </c>
      <c r="AG309">
        <f>'Ввод данных'!AJ313</f>
        <v>0</v>
      </c>
      <c r="AH309">
        <f>'Ввод данных'!AK313</f>
        <v>0</v>
      </c>
      <c r="AI309" s="3" t="b">
        <f>IF('Ввод данных'!AL313=4,1,(IF('Ввод данных'!AL313=3,2,(IF('Ввод данных'!AL313=2,3,(IF('Ввод данных'!AL313=1,4)))))))</f>
        <v>0</v>
      </c>
      <c r="AJ309">
        <f>'Ввод данных'!AM313</f>
        <v>0</v>
      </c>
      <c r="AK309">
        <f>'Ввод данных'!AN313</f>
        <v>0</v>
      </c>
      <c r="AL309">
        <f>'Ввод данных'!AO313</f>
        <v>0</v>
      </c>
      <c r="AM309">
        <f>'Ввод данных'!AP313</f>
        <v>0</v>
      </c>
      <c r="AN309">
        <f>'Ввод данных'!AQ313</f>
        <v>0</v>
      </c>
      <c r="AO309">
        <f>'Ввод данных'!AR313</f>
        <v>0</v>
      </c>
      <c r="AP309" s="1" t="b">
        <f>IF('Ввод данных'!AS313=4,1,(IF('Ввод данных'!AS313=1,1,(IF('Ввод данных'!AS313=2,0,(IF('Ввод данных'!AS313=3,0)))))))</f>
        <v>0</v>
      </c>
      <c r="AQ309">
        <f>'Ввод данных'!AT313</f>
        <v>0</v>
      </c>
      <c r="AR309">
        <f>'Ввод данных'!AU313</f>
        <v>0</v>
      </c>
      <c r="AS309" s="1" t="b">
        <f>IF('Ввод данных'!AV313=4,1,(IF('Ввод данных'!AV313=1,1,(IF('Ввод данных'!AV313=2,0,(IF('Ввод данных'!AV313=3,0)))))))</f>
        <v>0</v>
      </c>
      <c r="AT309" s="3" t="b">
        <f>IF('Ввод данных'!AW313=4,1,(IF('Ввод данных'!AW313=3,2,(IF('Ввод данных'!AW313=2,3,(IF('Ввод данных'!AW313=1,4)))))))</f>
        <v>0</v>
      </c>
      <c r="AU309">
        <f>'Ввод данных'!AX313</f>
        <v>0</v>
      </c>
      <c r="AV309">
        <f>'Ввод данных'!AY313</f>
        <v>0</v>
      </c>
      <c r="AW309">
        <f>'Ввод данных'!AZ313</f>
        <v>0</v>
      </c>
      <c r="AX309">
        <f>'Ввод данных'!BA313</f>
        <v>0</v>
      </c>
      <c r="AY309" s="3" t="b">
        <f>IF('Ввод данных'!BB313=4,1,(IF('Ввод данных'!BB313=3,2,(IF('Ввод данных'!BB313=2,3,(IF('Ввод данных'!BB313=1,4)))))))</f>
        <v>0</v>
      </c>
      <c r="AZ309">
        <f>'Ввод данных'!BC313</f>
        <v>0</v>
      </c>
      <c r="BA309" s="3" t="b">
        <f>IF('Ввод данных'!BD313=4,1,(IF('Ввод данных'!BD313=3,2,(IF('Ввод данных'!BD313=2,3,(IF('Ввод данных'!BD313=1,4)))))))</f>
        <v>0</v>
      </c>
      <c r="BB309">
        <f>'Ввод данных'!BE313</f>
        <v>0</v>
      </c>
      <c r="BC309">
        <f>'Ввод данных'!BF313</f>
        <v>0</v>
      </c>
      <c r="BD309" s="3" t="b">
        <f>IF('Ввод данных'!BG313=4,1,(IF('Ввод данных'!BG313=3,2,(IF('Ввод данных'!BG313=2,3,(IF('Ввод данных'!BG313=1,4)))))))</f>
        <v>0</v>
      </c>
      <c r="BE309" s="1" t="b">
        <f>IF('Ввод данных'!BH313=4,1,(IF('Ввод данных'!BH313=1,1,(IF('Ввод данных'!BH313=2,0,(IF('Ввод данных'!BH313=3,0)))))))</f>
        <v>0</v>
      </c>
      <c r="BF309" s="2">
        <f>'Ввод данных'!BI313</f>
        <v>0</v>
      </c>
      <c r="BG309">
        <f>'Ввод данных'!BJ313</f>
        <v>0</v>
      </c>
      <c r="BH309">
        <f>'Ввод данных'!BK313</f>
        <v>0</v>
      </c>
      <c r="BI309">
        <f>'Ввод данных'!BL313</f>
        <v>0</v>
      </c>
      <c r="BJ309">
        <f>'Ввод данных'!BM313</f>
        <v>0</v>
      </c>
      <c r="BK309">
        <f>'Ввод данных'!BN313</f>
        <v>0</v>
      </c>
      <c r="BL309">
        <f>'Ввод данных'!BO313</f>
        <v>0</v>
      </c>
      <c r="BM309" s="1" t="b">
        <f>IF('Ввод данных'!BP313=4,1,(IF('Ввод данных'!BP313=1,1,(IF('Ввод данных'!BP313=2,0,(IF('Ввод данных'!BP313=3,0)))))))</f>
        <v>0</v>
      </c>
      <c r="BN309">
        <f>'Ввод данных'!BQ313</f>
        <v>0</v>
      </c>
      <c r="BO309">
        <f>'Ввод данных'!BR313</f>
        <v>0</v>
      </c>
      <c r="BP309" s="3" t="b">
        <f>IF('Ввод данных'!BS313=4,1,(IF('Ввод данных'!BS313=3,2,(IF('Ввод данных'!BS313=2,3,(IF('Ввод данных'!BS313=1,4)))))))</f>
        <v>0</v>
      </c>
      <c r="BQ309">
        <f>'Ввод данных'!BT313</f>
        <v>0</v>
      </c>
      <c r="BR309">
        <f>'Ввод данных'!BU313</f>
        <v>0</v>
      </c>
      <c r="BS309">
        <f>'Ввод данных'!BV313</f>
        <v>0</v>
      </c>
      <c r="BT309" s="45">
        <f>'Ввод данных'!BH313</f>
        <v>0</v>
      </c>
      <c r="BU309" s="45">
        <f>'Ввод данных'!G313</f>
        <v>0</v>
      </c>
      <c r="BV309" s="45">
        <f>'Ввод данных'!AV313</f>
        <v>0</v>
      </c>
    </row>
    <row r="310" spans="1:74" x14ac:dyDescent="0.25">
      <c r="A310" s="3" t="b">
        <f>IF('Ввод данных'!D314=4,1,(IF('Ввод данных'!D314=3,2,(IF('Ввод данных'!D314=2,3,(IF('Ввод данных'!D314=1,4)))))))</f>
        <v>0</v>
      </c>
      <c r="B310">
        <f>'Ввод данных'!E314</f>
        <v>0</v>
      </c>
      <c r="C310">
        <f>'Ввод данных'!F314</f>
        <v>0</v>
      </c>
      <c r="D310" s="1" t="b">
        <f>IF('Ввод данных'!G314=4,1,(IF('Ввод данных'!G314=1,1,(IF('Ввод данных'!G314=2,0,(IF('Ввод данных'!G314=3,0)))))))</f>
        <v>0</v>
      </c>
      <c r="E310" s="3" t="b">
        <f>IF('Ввод данных'!H314=4,1,(IF('Ввод данных'!H314=3,2,(IF('Ввод данных'!H314=2,3,(IF('Ввод данных'!H314=1,4)))))))</f>
        <v>0</v>
      </c>
      <c r="F310">
        <f>'Ввод данных'!I314</f>
        <v>0</v>
      </c>
      <c r="G310">
        <f>'Ввод данных'!J314</f>
        <v>0</v>
      </c>
      <c r="H310">
        <f>'Ввод данных'!K314</f>
        <v>0</v>
      </c>
      <c r="I310">
        <f>'Ввод данных'!L314</f>
        <v>0</v>
      </c>
      <c r="J310">
        <f>'Ввод данных'!M314</f>
        <v>0</v>
      </c>
      <c r="K310">
        <f>'Ввод данных'!N314</f>
        <v>0</v>
      </c>
      <c r="L310">
        <f>'Ввод данных'!O314</f>
        <v>0</v>
      </c>
      <c r="M310">
        <f>'Ввод данных'!P314</f>
        <v>0</v>
      </c>
      <c r="N310">
        <f>'Ввод данных'!Q314</f>
        <v>0</v>
      </c>
      <c r="O310" s="2">
        <f>'Ввод данных'!R314</f>
        <v>0</v>
      </c>
      <c r="P310">
        <f>'Ввод данных'!S314</f>
        <v>0</v>
      </c>
      <c r="Q310" s="1" t="b">
        <f>IF('Ввод данных'!T314=4,1,(IF('Ввод данных'!T314=1,1,(IF('Ввод данных'!T314=2,0,(IF('Ввод данных'!T314=3,0)))))))</f>
        <v>0</v>
      </c>
      <c r="R310" s="3" t="b">
        <f>IF('Ввод данных'!U314=4,1,(IF('Ввод данных'!U314=3,2,(IF('Ввод данных'!U314=2,3,(IF('Ввод данных'!U314=1,4)))))))</f>
        <v>0</v>
      </c>
      <c r="S310">
        <f>'Ввод данных'!V314</f>
        <v>0</v>
      </c>
      <c r="T310">
        <f>'Ввод данных'!W314</f>
        <v>0</v>
      </c>
      <c r="U310" s="3" t="b">
        <f>IF('Ввод данных'!X314=4,1,(IF('Ввод данных'!X314=3,2,(IF('Ввод данных'!X314=2,3,(IF('Ввод данных'!X314=1,4)))))))</f>
        <v>0</v>
      </c>
      <c r="V310" s="3" t="b">
        <f>IF('Ввод данных'!Y314=4,1,(IF('Ввод данных'!Y314=3,2,(IF('Ввод данных'!Y314=2,3,(IF('Ввод данных'!Y314=1,4)))))))</f>
        <v>0</v>
      </c>
      <c r="W310" s="3" t="b">
        <f>IF('Ввод данных'!Z314=4,1,(IF('Ввод данных'!Z314=3,2,(IF('Ввод данных'!Z314=2,3,(IF('Ввод данных'!Z314=1,4)))))))</f>
        <v>0</v>
      </c>
      <c r="X310">
        <f>'Ввод данных'!AA314</f>
        <v>0</v>
      </c>
      <c r="Y310">
        <f>'Ввод данных'!AB314</f>
        <v>0</v>
      </c>
      <c r="Z310">
        <f>'Ввод данных'!AC314</f>
        <v>0</v>
      </c>
      <c r="AA310">
        <f>'Ввод данных'!AD314</f>
        <v>0</v>
      </c>
      <c r="AB310" s="1" t="b">
        <f>IF('Ввод данных'!AE314=4,1,(IF('Ввод данных'!AE314=1,1,(IF('Ввод данных'!AE314=2,0,(IF('Ввод данных'!AE314=3,0)))))))</f>
        <v>0</v>
      </c>
      <c r="AC310">
        <f>'Ввод данных'!AF314</f>
        <v>0</v>
      </c>
      <c r="AD310">
        <f>'Ввод данных'!AG314</f>
        <v>0</v>
      </c>
      <c r="AE310" s="3" t="b">
        <f>IF('Ввод данных'!AH314=4,1,(IF('Ввод данных'!AH314=3,2,(IF('Ввод данных'!AH314=2,3,(IF('Ввод данных'!AH314=1,4)))))))</f>
        <v>0</v>
      </c>
      <c r="AF310">
        <f>'Ввод данных'!AI314</f>
        <v>0</v>
      </c>
      <c r="AG310">
        <f>'Ввод данных'!AJ314</f>
        <v>0</v>
      </c>
      <c r="AH310">
        <f>'Ввод данных'!AK314</f>
        <v>0</v>
      </c>
      <c r="AI310" s="3" t="b">
        <f>IF('Ввод данных'!AL314=4,1,(IF('Ввод данных'!AL314=3,2,(IF('Ввод данных'!AL314=2,3,(IF('Ввод данных'!AL314=1,4)))))))</f>
        <v>0</v>
      </c>
      <c r="AJ310">
        <f>'Ввод данных'!AM314</f>
        <v>0</v>
      </c>
      <c r="AK310">
        <f>'Ввод данных'!AN314</f>
        <v>0</v>
      </c>
      <c r="AL310">
        <f>'Ввод данных'!AO314</f>
        <v>0</v>
      </c>
      <c r="AM310">
        <f>'Ввод данных'!AP314</f>
        <v>0</v>
      </c>
      <c r="AN310">
        <f>'Ввод данных'!AQ314</f>
        <v>0</v>
      </c>
      <c r="AO310">
        <f>'Ввод данных'!AR314</f>
        <v>0</v>
      </c>
      <c r="AP310" s="1" t="b">
        <f>IF('Ввод данных'!AS314=4,1,(IF('Ввод данных'!AS314=1,1,(IF('Ввод данных'!AS314=2,0,(IF('Ввод данных'!AS314=3,0)))))))</f>
        <v>0</v>
      </c>
      <c r="AQ310">
        <f>'Ввод данных'!AT314</f>
        <v>0</v>
      </c>
      <c r="AR310">
        <f>'Ввод данных'!AU314</f>
        <v>0</v>
      </c>
      <c r="AS310" s="1" t="b">
        <f>IF('Ввод данных'!AV314=4,1,(IF('Ввод данных'!AV314=1,1,(IF('Ввод данных'!AV314=2,0,(IF('Ввод данных'!AV314=3,0)))))))</f>
        <v>0</v>
      </c>
      <c r="AT310" s="3" t="b">
        <f>IF('Ввод данных'!AW314=4,1,(IF('Ввод данных'!AW314=3,2,(IF('Ввод данных'!AW314=2,3,(IF('Ввод данных'!AW314=1,4)))))))</f>
        <v>0</v>
      </c>
      <c r="AU310">
        <f>'Ввод данных'!AX314</f>
        <v>0</v>
      </c>
      <c r="AV310">
        <f>'Ввод данных'!AY314</f>
        <v>0</v>
      </c>
      <c r="AW310">
        <f>'Ввод данных'!AZ314</f>
        <v>0</v>
      </c>
      <c r="AX310">
        <f>'Ввод данных'!BA314</f>
        <v>0</v>
      </c>
      <c r="AY310" s="3" t="b">
        <f>IF('Ввод данных'!BB314=4,1,(IF('Ввод данных'!BB314=3,2,(IF('Ввод данных'!BB314=2,3,(IF('Ввод данных'!BB314=1,4)))))))</f>
        <v>0</v>
      </c>
      <c r="AZ310">
        <f>'Ввод данных'!BC314</f>
        <v>0</v>
      </c>
      <c r="BA310" s="3" t="b">
        <f>IF('Ввод данных'!BD314=4,1,(IF('Ввод данных'!BD314=3,2,(IF('Ввод данных'!BD314=2,3,(IF('Ввод данных'!BD314=1,4)))))))</f>
        <v>0</v>
      </c>
      <c r="BB310">
        <f>'Ввод данных'!BE314</f>
        <v>0</v>
      </c>
      <c r="BC310">
        <f>'Ввод данных'!BF314</f>
        <v>0</v>
      </c>
      <c r="BD310" s="3" t="b">
        <f>IF('Ввод данных'!BG314=4,1,(IF('Ввод данных'!BG314=3,2,(IF('Ввод данных'!BG314=2,3,(IF('Ввод данных'!BG314=1,4)))))))</f>
        <v>0</v>
      </c>
      <c r="BE310" s="1" t="b">
        <f>IF('Ввод данных'!BH314=4,1,(IF('Ввод данных'!BH314=1,1,(IF('Ввод данных'!BH314=2,0,(IF('Ввод данных'!BH314=3,0)))))))</f>
        <v>0</v>
      </c>
      <c r="BF310" s="2">
        <f>'Ввод данных'!BI314</f>
        <v>0</v>
      </c>
      <c r="BG310">
        <f>'Ввод данных'!BJ314</f>
        <v>0</v>
      </c>
      <c r="BH310">
        <f>'Ввод данных'!BK314</f>
        <v>0</v>
      </c>
      <c r="BI310">
        <f>'Ввод данных'!BL314</f>
        <v>0</v>
      </c>
      <c r="BJ310">
        <f>'Ввод данных'!BM314</f>
        <v>0</v>
      </c>
      <c r="BK310">
        <f>'Ввод данных'!BN314</f>
        <v>0</v>
      </c>
      <c r="BL310">
        <f>'Ввод данных'!BO314</f>
        <v>0</v>
      </c>
      <c r="BM310" s="1" t="b">
        <f>IF('Ввод данных'!BP314=4,1,(IF('Ввод данных'!BP314=1,1,(IF('Ввод данных'!BP314=2,0,(IF('Ввод данных'!BP314=3,0)))))))</f>
        <v>0</v>
      </c>
      <c r="BN310">
        <f>'Ввод данных'!BQ314</f>
        <v>0</v>
      </c>
      <c r="BO310">
        <f>'Ввод данных'!BR314</f>
        <v>0</v>
      </c>
      <c r="BP310" s="3" t="b">
        <f>IF('Ввод данных'!BS314=4,1,(IF('Ввод данных'!BS314=3,2,(IF('Ввод данных'!BS314=2,3,(IF('Ввод данных'!BS314=1,4)))))))</f>
        <v>0</v>
      </c>
      <c r="BQ310">
        <f>'Ввод данных'!BT314</f>
        <v>0</v>
      </c>
      <c r="BR310">
        <f>'Ввод данных'!BU314</f>
        <v>0</v>
      </c>
      <c r="BS310">
        <f>'Ввод данных'!BV314</f>
        <v>0</v>
      </c>
      <c r="BT310" s="45">
        <f>'Ввод данных'!BH314</f>
        <v>0</v>
      </c>
      <c r="BU310" s="45">
        <f>'Ввод данных'!G314</f>
        <v>0</v>
      </c>
      <c r="BV310" s="45">
        <f>'Ввод данных'!AV314</f>
        <v>0</v>
      </c>
    </row>
    <row r="311" spans="1:74" x14ac:dyDescent="0.25">
      <c r="A311" s="3" t="b">
        <f>IF('Ввод данных'!D315=4,1,(IF('Ввод данных'!D315=3,2,(IF('Ввод данных'!D315=2,3,(IF('Ввод данных'!D315=1,4)))))))</f>
        <v>0</v>
      </c>
      <c r="B311">
        <f>'Ввод данных'!E315</f>
        <v>0</v>
      </c>
      <c r="C311">
        <f>'Ввод данных'!F315</f>
        <v>0</v>
      </c>
      <c r="D311" s="1" t="b">
        <f>IF('Ввод данных'!G315=4,1,(IF('Ввод данных'!G315=1,1,(IF('Ввод данных'!G315=2,0,(IF('Ввод данных'!G315=3,0)))))))</f>
        <v>0</v>
      </c>
      <c r="E311" s="3" t="b">
        <f>IF('Ввод данных'!H315=4,1,(IF('Ввод данных'!H315=3,2,(IF('Ввод данных'!H315=2,3,(IF('Ввод данных'!H315=1,4)))))))</f>
        <v>0</v>
      </c>
      <c r="F311">
        <f>'Ввод данных'!I315</f>
        <v>0</v>
      </c>
      <c r="G311">
        <f>'Ввод данных'!J315</f>
        <v>0</v>
      </c>
      <c r="H311">
        <f>'Ввод данных'!K315</f>
        <v>0</v>
      </c>
      <c r="I311">
        <f>'Ввод данных'!L315</f>
        <v>0</v>
      </c>
      <c r="J311">
        <f>'Ввод данных'!M315</f>
        <v>0</v>
      </c>
      <c r="K311">
        <f>'Ввод данных'!N315</f>
        <v>0</v>
      </c>
      <c r="L311">
        <f>'Ввод данных'!O315</f>
        <v>0</v>
      </c>
      <c r="M311">
        <f>'Ввод данных'!P315</f>
        <v>0</v>
      </c>
      <c r="N311">
        <f>'Ввод данных'!Q315</f>
        <v>0</v>
      </c>
      <c r="O311" s="2">
        <f>'Ввод данных'!R315</f>
        <v>0</v>
      </c>
      <c r="P311">
        <f>'Ввод данных'!S315</f>
        <v>0</v>
      </c>
      <c r="Q311" s="1" t="b">
        <f>IF('Ввод данных'!T315=4,1,(IF('Ввод данных'!T315=1,1,(IF('Ввод данных'!T315=2,0,(IF('Ввод данных'!T315=3,0)))))))</f>
        <v>0</v>
      </c>
      <c r="R311" s="3" t="b">
        <f>IF('Ввод данных'!U315=4,1,(IF('Ввод данных'!U315=3,2,(IF('Ввод данных'!U315=2,3,(IF('Ввод данных'!U315=1,4)))))))</f>
        <v>0</v>
      </c>
      <c r="S311">
        <f>'Ввод данных'!V315</f>
        <v>0</v>
      </c>
      <c r="T311">
        <f>'Ввод данных'!W315</f>
        <v>0</v>
      </c>
      <c r="U311" s="3" t="b">
        <f>IF('Ввод данных'!X315=4,1,(IF('Ввод данных'!X315=3,2,(IF('Ввод данных'!X315=2,3,(IF('Ввод данных'!X315=1,4)))))))</f>
        <v>0</v>
      </c>
      <c r="V311" s="3" t="b">
        <f>IF('Ввод данных'!Y315=4,1,(IF('Ввод данных'!Y315=3,2,(IF('Ввод данных'!Y315=2,3,(IF('Ввод данных'!Y315=1,4)))))))</f>
        <v>0</v>
      </c>
      <c r="W311" s="3" t="b">
        <f>IF('Ввод данных'!Z315=4,1,(IF('Ввод данных'!Z315=3,2,(IF('Ввод данных'!Z315=2,3,(IF('Ввод данных'!Z315=1,4)))))))</f>
        <v>0</v>
      </c>
      <c r="X311">
        <f>'Ввод данных'!AA315</f>
        <v>0</v>
      </c>
      <c r="Y311">
        <f>'Ввод данных'!AB315</f>
        <v>0</v>
      </c>
      <c r="Z311">
        <f>'Ввод данных'!AC315</f>
        <v>0</v>
      </c>
      <c r="AA311">
        <f>'Ввод данных'!AD315</f>
        <v>0</v>
      </c>
      <c r="AB311" s="1" t="b">
        <f>IF('Ввод данных'!AE315=4,1,(IF('Ввод данных'!AE315=1,1,(IF('Ввод данных'!AE315=2,0,(IF('Ввод данных'!AE315=3,0)))))))</f>
        <v>0</v>
      </c>
      <c r="AC311">
        <f>'Ввод данных'!AF315</f>
        <v>0</v>
      </c>
      <c r="AD311">
        <f>'Ввод данных'!AG315</f>
        <v>0</v>
      </c>
      <c r="AE311" s="3" t="b">
        <f>IF('Ввод данных'!AH315=4,1,(IF('Ввод данных'!AH315=3,2,(IF('Ввод данных'!AH315=2,3,(IF('Ввод данных'!AH315=1,4)))))))</f>
        <v>0</v>
      </c>
      <c r="AF311">
        <f>'Ввод данных'!AI315</f>
        <v>0</v>
      </c>
      <c r="AG311">
        <f>'Ввод данных'!AJ315</f>
        <v>0</v>
      </c>
      <c r="AH311">
        <f>'Ввод данных'!AK315</f>
        <v>0</v>
      </c>
      <c r="AI311" s="3" t="b">
        <f>IF('Ввод данных'!AL315=4,1,(IF('Ввод данных'!AL315=3,2,(IF('Ввод данных'!AL315=2,3,(IF('Ввод данных'!AL315=1,4)))))))</f>
        <v>0</v>
      </c>
      <c r="AJ311">
        <f>'Ввод данных'!AM315</f>
        <v>0</v>
      </c>
      <c r="AK311">
        <f>'Ввод данных'!AN315</f>
        <v>0</v>
      </c>
      <c r="AL311">
        <f>'Ввод данных'!AO315</f>
        <v>0</v>
      </c>
      <c r="AM311">
        <f>'Ввод данных'!AP315</f>
        <v>0</v>
      </c>
      <c r="AN311">
        <f>'Ввод данных'!AQ315</f>
        <v>0</v>
      </c>
      <c r="AO311">
        <f>'Ввод данных'!AR315</f>
        <v>0</v>
      </c>
      <c r="AP311" s="1" t="b">
        <f>IF('Ввод данных'!AS315=4,1,(IF('Ввод данных'!AS315=1,1,(IF('Ввод данных'!AS315=2,0,(IF('Ввод данных'!AS315=3,0)))))))</f>
        <v>0</v>
      </c>
      <c r="AQ311">
        <f>'Ввод данных'!AT315</f>
        <v>0</v>
      </c>
      <c r="AR311">
        <f>'Ввод данных'!AU315</f>
        <v>0</v>
      </c>
      <c r="AS311" s="1" t="b">
        <f>IF('Ввод данных'!AV315=4,1,(IF('Ввод данных'!AV315=1,1,(IF('Ввод данных'!AV315=2,0,(IF('Ввод данных'!AV315=3,0)))))))</f>
        <v>0</v>
      </c>
      <c r="AT311" s="3" t="b">
        <f>IF('Ввод данных'!AW315=4,1,(IF('Ввод данных'!AW315=3,2,(IF('Ввод данных'!AW315=2,3,(IF('Ввод данных'!AW315=1,4)))))))</f>
        <v>0</v>
      </c>
      <c r="AU311">
        <f>'Ввод данных'!AX315</f>
        <v>0</v>
      </c>
      <c r="AV311">
        <f>'Ввод данных'!AY315</f>
        <v>0</v>
      </c>
      <c r="AW311">
        <f>'Ввод данных'!AZ315</f>
        <v>0</v>
      </c>
      <c r="AX311">
        <f>'Ввод данных'!BA315</f>
        <v>0</v>
      </c>
      <c r="AY311" s="3" t="b">
        <f>IF('Ввод данных'!BB315=4,1,(IF('Ввод данных'!BB315=3,2,(IF('Ввод данных'!BB315=2,3,(IF('Ввод данных'!BB315=1,4)))))))</f>
        <v>0</v>
      </c>
      <c r="AZ311">
        <f>'Ввод данных'!BC315</f>
        <v>0</v>
      </c>
      <c r="BA311" s="3" t="b">
        <f>IF('Ввод данных'!BD315=4,1,(IF('Ввод данных'!BD315=3,2,(IF('Ввод данных'!BD315=2,3,(IF('Ввод данных'!BD315=1,4)))))))</f>
        <v>0</v>
      </c>
      <c r="BB311">
        <f>'Ввод данных'!BE315</f>
        <v>0</v>
      </c>
      <c r="BC311">
        <f>'Ввод данных'!BF315</f>
        <v>0</v>
      </c>
      <c r="BD311" s="3" t="b">
        <f>IF('Ввод данных'!BG315=4,1,(IF('Ввод данных'!BG315=3,2,(IF('Ввод данных'!BG315=2,3,(IF('Ввод данных'!BG315=1,4)))))))</f>
        <v>0</v>
      </c>
      <c r="BE311" s="1" t="b">
        <f>IF('Ввод данных'!BH315=4,1,(IF('Ввод данных'!BH315=1,1,(IF('Ввод данных'!BH315=2,0,(IF('Ввод данных'!BH315=3,0)))))))</f>
        <v>0</v>
      </c>
      <c r="BF311" s="2">
        <f>'Ввод данных'!BI315</f>
        <v>0</v>
      </c>
      <c r="BG311">
        <f>'Ввод данных'!BJ315</f>
        <v>0</v>
      </c>
      <c r="BH311">
        <f>'Ввод данных'!BK315</f>
        <v>0</v>
      </c>
      <c r="BI311">
        <f>'Ввод данных'!BL315</f>
        <v>0</v>
      </c>
      <c r="BJ311">
        <f>'Ввод данных'!BM315</f>
        <v>0</v>
      </c>
      <c r="BK311">
        <f>'Ввод данных'!BN315</f>
        <v>0</v>
      </c>
      <c r="BL311">
        <f>'Ввод данных'!BO315</f>
        <v>0</v>
      </c>
      <c r="BM311" s="1" t="b">
        <f>IF('Ввод данных'!BP315=4,1,(IF('Ввод данных'!BP315=1,1,(IF('Ввод данных'!BP315=2,0,(IF('Ввод данных'!BP315=3,0)))))))</f>
        <v>0</v>
      </c>
      <c r="BN311">
        <f>'Ввод данных'!BQ315</f>
        <v>0</v>
      </c>
      <c r="BO311">
        <f>'Ввод данных'!BR315</f>
        <v>0</v>
      </c>
      <c r="BP311" s="3" t="b">
        <f>IF('Ввод данных'!BS315=4,1,(IF('Ввод данных'!BS315=3,2,(IF('Ввод данных'!BS315=2,3,(IF('Ввод данных'!BS315=1,4)))))))</f>
        <v>0</v>
      </c>
      <c r="BQ311">
        <f>'Ввод данных'!BT315</f>
        <v>0</v>
      </c>
      <c r="BR311">
        <f>'Ввод данных'!BU315</f>
        <v>0</v>
      </c>
      <c r="BS311">
        <f>'Ввод данных'!BV315</f>
        <v>0</v>
      </c>
      <c r="BT311" s="45">
        <f>'Ввод данных'!BH315</f>
        <v>0</v>
      </c>
      <c r="BU311" s="45">
        <f>'Ввод данных'!G315</f>
        <v>0</v>
      </c>
      <c r="BV311" s="45">
        <f>'Ввод данных'!AV315</f>
        <v>0</v>
      </c>
    </row>
    <row r="312" spans="1:74" x14ac:dyDescent="0.25">
      <c r="A312" s="3" t="b">
        <f>IF('Ввод данных'!D316=4,1,(IF('Ввод данных'!D316=3,2,(IF('Ввод данных'!D316=2,3,(IF('Ввод данных'!D316=1,4)))))))</f>
        <v>0</v>
      </c>
      <c r="B312">
        <f>'Ввод данных'!E316</f>
        <v>0</v>
      </c>
      <c r="C312">
        <f>'Ввод данных'!F316</f>
        <v>0</v>
      </c>
      <c r="D312" s="1" t="b">
        <f>IF('Ввод данных'!G316=4,1,(IF('Ввод данных'!G316=1,1,(IF('Ввод данных'!G316=2,0,(IF('Ввод данных'!G316=3,0)))))))</f>
        <v>0</v>
      </c>
      <c r="E312" s="3" t="b">
        <f>IF('Ввод данных'!H316=4,1,(IF('Ввод данных'!H316=3,2,(IF('Ввод данных'!H316=2,3,(IF('Ввод данных'!H316=1,4)))))))</f>
        <v>0</v>
      </c>
      <c r="F312">
        <f>'Ввод данных'!I316</f>
        <v>0</v>
      </c>
      <c r="G312">
        <f>'Ввод данных'!J316</f>
        <v>0</v>
      </c>
      <c r="H312">
        <f>'Ввод данных'!K316</f>
        <v>0</v>
      </c>
      <c r="I312">
        <f>'Ввод данных'!L316</f>
        <v>0</v>
      </c>
      <c r="J312">
        <f>'Ввод данных'!M316</f>
        <v>0</v>
      </c>
      <c r="K312">
        <f>'Ввод данных'!N316</f>
        <v>0</v>
      </c>
      <c r="L312">
        <f>'Ввод данных'!O316</f>
        <v>0</v>
      </c>
      <c r="M312">
        <f>'Ввод данных'!P316</f>
        <v>0</v>
      </c>
      <c r="N312">
        <f>'Ввод данных'!Q316</f>
        <v>0</v>
      </c>
      <c r="O312" s="2">
        <f>'Ввод данных'!R316</f>
        <v>0</v>
      </c>
      <c r="P312">
        <f>'Ввод данных'!S316</f>
        <v>0</v>
      </c>
      <c r="Q312" s="1" t="b">
        <f>IF('Ввод данных'!T316=4,1,(IF('Ввод данных'!T316=1,1,(IF('Ввод данных'!T316=2,0,(IF('Ввод данных'!T316=3,0)))))))</f>
        <v>0</v>
      </c>
      <c r="R312" s="3" t="b">
        <f>IF('Ввод данных'!U316=4,1,(IF('Ввод данных'!U316=3,2,(IF('Ввод данных'!U316=2,3,(IF('Ввод данных'!U316=1,4)))))))</f>
        <v>0</v>
      </c>
      <c r="S312">
        <f>'Ввод данных'!V316</f>
        <v>0</v>
      </c>
      <c r="T312">
        <f>'Ввод данных'!W316</f>
        <v>0</v>
      </c>
      <c r="U312" s="3" t="b">
        <f>IF('Ввод данных'!X316=4,1,(IF('Ввод данных'!X316=3,2,(IF('Ввод данных'!X316=2,3,(IF('Ввод данных'!X316=1,4)))))))</f>
        <v>0</v>
      </c>
      <c r="V312" s="3" t="b">
        <f>IF('Ввод данных'!Y316=4,1,(IF('Ввод данных'!Y316=3,2,(IF('Ввод данных'!Y316=2,3,(IF('Ввод данных'!Y316=1,4)))))))</f>
        <v>0</v>
      </c>
      <c r="W312" s="3" t="b">
        <f>IF('Ввод данных'!Z316=4,1,(IF('Ввод данных'!Z316=3,2,(IF('Ввод данных'!Z316=2,3,(IF('Ввод данных'!Z316=1,4)))))))</f>
        <v>0</v>
      </c>
      <c r="X312">
        <f>'Ввод данных'!AA316</f>
        <v>0</v>
      </c>
      <c r="Y312">
        <f>'Ввод данных'!AB316</f>
        <v>0</v>
      </c>
      <c r="Z312">
        <f>'Ввод данных'!AC316</f>
        <v>0</v>
      </c>
      <c r="AA312">
        <f>'Ввод данных'!AD316</f>
        <v>0</v>
      </c>
      <c r="AB312" s="1" t="b">
        <f>IF('Ввод данных'!AE316=4,1,(IF('Ввод данных'!AE316=1,1,(IF('Ввод данных'!AE316=2,0,(IF('Ввод данных'!AE316=3,0)))))))</f>
        <v>0</v>
      </c>
      <c r="AC312">
        <f>'Ввод данных'!AF316</f>
        <v>0</v>
      </c>
      <c r="AD312">
        <f>'Ввод данных'!AG316</f>
        <v>0</v>
      </c>
      <c r="AE312" s="3" t="b">
        <f>IF('Ввод данных'!AH316=4,1,(IF('Ввод данных'!AH316=3,2,(IF('Ввод данных'!AH316=2,3,(IF('Ввод данных'!AH316=1,4)))))))</f>
        <v>0</v>
      </c>
      <c r="AF312">
        <f>'Ввод данных'!AI316</f>
        <v>0</v>
      </c>
      <c r="AG312">
        <f>'Ввод данных'!AJ316</f>
        <v>0</v>
      </c>
      <c r="AH312">
        <f>'Ввод данных'!AK316</f>
        <v>0</v>
      </c>
      <c r="AI312" s="3" t="b">
        <f>IF('Ввод данных'!AL316=4,1,(IF('Ввод данных'!AL316=3,2,(IF('Ввод данных'!AL316=2,3,(IF('Ввод данных'!AL316=1,4)))))))</f>
        <v>0</v>
      </c>
      <c r="AJ312">
        <f>'Ввод данных'!AM316</f>
        <v>0</v>
      </c>
      <c r="AK312">
        <f>'Ввод данных'!AN316</f>
        <v>0</v>
      </c>
      <c r="AL312">
        <f>'Ввод данных'!AO316</f>
        <v>0</v>
      </c>
      <c r="AM312">
        <f>'Ввод данных'!AP316</f>
        <v>0</v>
      </c>
      <c r="AN312">
        <f>'Ввод данных'!AQ316</f>
        <v>0</v>
      </c>
      <c r="AO312">
        <f>'Ввод данных'!AR316</f>
        <v>0</v>
      </c>
      <c r="AP312" s="1" t="b">
        <f>IF('Ввод данных'!AS316=4,1,(IF('Ввод данных'!AS316=1,1,(IF('Ввод данных'!AS316=2,0,(IF('Ввод данных'!AS316=3,0)))))))</f>
        <v>0</v>
      </c>
      <c r="AQ312">
        <f>'Ввод данных'!AT316</f>
        <v>0</v>
      </c>
      <c r="AR312">
        <f>'Ввод данных'!AU316</f>
        <v>0</v>
      </c>
      <c r="AS312" s="1" t="b">
        <f>IF('Ввод данных'!AV316=4,1,(IF('Ввод данных'!AV316=1,1,(IF('Ввод данных'!AV316=2,0,(IF('Ввод данных'!AV316=3,0)))))))</f>
        <v>0</v>
      </c>
      <c r="AT312" s="3" t="b">
        <f>IF('Ввод данных'!AW316=4,1,(IF('Ввод данных'!AW316=3,2,(IF('Ввод данных'!AW316=2,3,(IF('Ввод данных'!AW316=1,4)))))))</f>
        <v>0</v>
      </c>
      <c r="AU312">
        <f>'Ввод данных'!AX316</f>
        <v>0</v>
      </c>
      <c r="AV312">
        <f>'Ввод данных'!AY316</f>
        <v>0</v>
      </c>
      <c r="AW312">
        <f>'Ввод данных'!AZ316</f>
        <v>0</v>
      </c>
      <c r="AX312">
        <f>'Ввод данных'!BA316</f>
        <v>0</v>
      </c>
      <c r="AY312" s="3" t="b">
        <f>IF('Ввод данных'!BB316=4,1,(IF('Ввод данных'!BB316=3,2,(IF('Ввод данных'!BB316=2,3,(IF('Ввод данных'!BB316=1,4)))))))</f>
        <v>0</v>
      </c>
      <c r="AZ312">
        <f>'Ввод данных'!BC316</f>
        <v>0</v>
      </c>
      <c r="BA312" s="3" t="b">
        <f>IF('Ввод данных'!BD316=4,1,(IF('Ввод данных'!BD316=3,2,(IF('Ввод данных'!BD316=2,3,(IF('Ввод данных'!BD316=1,4)))))))</f>
        <v>0</v>
      </c>
      <c r="BB312">
        <f>'Ввод данных'!BE316</f>
        <v>0</v>
      </c>
      <c r="BC312">
        <f>'Ввод данных'!BF316</f>
        <v>0</v>
      </c>
      <c r="BD312" s="3" t="b">
        <f>IF('Ввод данных'!BG316=4,1,(IF('Ввод данных'!BG316=3,2,(IF('Ввод данных'!BG316=2,3,(IF('Ввод данных'!BG316=1,4)))))))</f>
        <v>0</v>
      </c>
      <c r="BE312" s="1" t="b">
        <f>IF('Ввод данных'!BH316=4,1,(IF('Ввод данных'!BH316=1,1,(IF('Ввод данных'!BH316=2,0,(IF('Ввод данных'!BH316=3,0)))))))</f>
        <v>0</v>
      </c>
      <c r="BF312" s="2">
        <f>'Ввод данных'!BI316</f>
        <v>0</v>
      </c>
      <c r="BG312">
        <f>'Ввод данных'!BJ316</f>
        <v>0</v>
      </c>
      <c r="BH312">
        <f>'Ввод данных'!BK316</f>
        <v>0</v>
      </c>
      <c r="BI312">
        <f>'Ввод данных'!BL316</f>
        <v>0</v>
      </c>
      <c r="BJ312">
        <f>'Ввод данных'!BM316</f>
        <v>0</v>
      </c>
      <c r="BK312">
        <f>'Ввод данных'!BN316</f>
        <v>0</v>
      </c>
      <c r="BL312">
        <f>'Ввод данных'!BO316</f>
        <v>0</v>
      </c>
      <c r="BM312" s="1" t="b">
        <f>IF('Ввод данных'!BP316=4,1,(IF('Ввод данных'!BP316=1,1,(IF('Ввод данных'!BP316=2,0,(IF('Ввод данных'!BP316=3,0)))))))</f>
        <v>0</v>
      </c>
      <c r="BN312">
        <f>'Ввод данных'!BQ316</f>
        <v>0</v>
      </c>
      <c r="BO312">
        <f>'Ввод данных'!BR316</f>
        <v>0</v>
      </c>
      <c r="BP312" s="3" t="b">
        <f>IF('Ввод данных'!BS316=4,1,(IF('Ввод данных'!BS316=3,2,(IF('Ввод данных'!BS316=2,3,(IF('Ввод данных'!BS316=1,4)))))))</f>
        <v>0</v>
      </c>
      <c r="BQ312">
        <f>'Ввод данных'!BT316</f>
        <v>0</v>
      </c>
      <c r="BR312">
        <f>'Ввод данных'!BU316</f>
        <v>0</v>
      </c>
      <c r="BS312">
        <f>'Ввод данных'!BV316</f>
        <v>0</v>
      </c>
      <c r="BT312" s="45">
        <f>'Ввод данных'!BH316</f>
        <v>0</v>
      </c>
      <c r="BU312" s="45">
        <f>'Ввод данных'!G316</f>
        <v>0</v>
      </c>
      <c r="BV312" s="45">
        <f>'Ввод данных'!AV316</f>
        <v>0</v>
      </c>
    </row>
    <row r="313" spans="1:74" x14ac:dyDescent="0.25">
      <c r="A313" s="3" t="b">
        <f>IF('Ввод данных'!D317=4,1,(IF('Ввод данных'!D317=3,2,(IF('Ввод данных'!D317=2,3,(IF('Ввод данных'!D317=1,4)))))))</f>
        <v>0</v>
      </c>
      <c r="B313">
        <f>'Ввод данных'!E317</f>
        <v>0</v>
      </c>
      <c r="C313">
        <f>'Ввод данных'!F317</f>
        <v>0</v>
      </c>
      <c r="D313" s="1" t="b">
        <f>IF('Ввод данных'!G317=4,1,(IF('Ввод данных'!G317=1,1,(IF('Ввод данных'!G317=2,0,(IF('Ввод данных'!G317=3,0)))))))</f>
        <v>0</v>
      </c>
      <c r="E313" s="3" t="b">
        <f>IF('Ввод данных'!H317=4,1,(IF('Ввод данных'!H317=3,2,(IF('Ввод данных'!H317=2,3,(IF('Ввод данных'!H317=1,4)))))))</f>
        <v>0</v>
      </c>
      <c r="F313">
        <f>'Ввод данных'!I317</f>
        <v>0</v>
      </c>
      <c r="G313">
        <f>'Ввод данных'!J317</f>
        <v>0</v>
      </c>
      <c r="H313">
        <f>'Ввод данных'!K317</f>
        <v>0</v>
      </c>
      <c r="I313">
        <f>'Ввод данных'!L317</f>
        <v>0</v>
      </c>
      <c r="J313">
        <f>'Ввод данных'!M317</f>
        <v>0</v>
      </c>
      <c r="K313">
        <f>'Ввод данных'!N317</f>
        <v>0</v>
      </c>
      <c r="L313">
        <f>'Ввод данных'!O317</f>
        <v>0</v>
      </c>
      <c r="M313">
        <f>'Ввод данных'!P317</f>
        <v>0</v>
      </c>
      <c r="N313">
        <f>'Ввод данных'!Q317</f>
        <v>0</v>
      </c>
      <c r="O313" s="2">
        <f>'Ввод данных'!R317</f>
        <v>0</v>
      </c>
      <c r="P313">
        <f>'Ввод данных'!S317</f>
        <v>0</v>
      </c>
      <c r="Q313" s="1" t="b">
        <f>IF('Ввод данных'!T317=4,1,(IF('Ввод данных'!T317=1,1,(IF('Ввод данных'!T317=2,0,(IF('Ввод данных'!T317=3,0)))))))</f>
        <v>0</v>
      </c>
      <c r="R313" s="3" t="b">
        <f>IF('Ввод данных'!U317=4,1,(IF('Ввод данных'!U317=3,2,(IF('Ввод данных'!U317=2,3,(IF('Ввод данных'!U317=1,4)))))))</f>
        <v>0</v>
      </c>
      <c r="S313">
        <f>'Ввод данных'!V317</f>
        <v>0</v>
      </c>
      <c r="T313">
        <f>'Ввод данных'!W317</f>
        <v>0</v>
      </c>
      <c r="U313" s="3" t="b">
        <f>IF('Ввод данных'!X317=4,1,(IF('Ввод данных'!X317=3,2,(IF('Ввод данных'!X317=2,3,(IF('Ввод данных'!X317=1,4)))))))</f>
        <v>0</v>
      </c>
      <c r="V313" s="3" t="b">
        <f>IF('Ввод данных'!Y317=4,1,(IF('Ввод данных'!Y317=3,2,(IF('Ввод данных'!Y317=2,3,(IF('Ввод данных'!Y317=1,4)))))))</f>
        <v>0</v>
      </c>
      <c r="W313" s="3" t="b">
        <f>IF('Ввод данных'!Z317=4,1,(IF('Ввод данных'!Z317=3,2,(IF('Ввод данных'!Z317=2,3,(IF('Ввод данных'!Z317=1,4)))))))</f>
        <v>0</v>
      </c>
      <c r="X313">
        <f>'Ввод данных'!AA317</f>
        <v>0</v>
      </c>
      <c r="Y313">
        <f>'Ввод данных'!AB317</f>
        <v>0</v>
      </c>
      <c r="Z313">
        <f>'Ввод данных'!AC317</f>
        <v>0</v>
      </c>
      <c r="AA313">
        <f>'Ввод данных'!AD317</f>
        <v>0</v>
      </c>
      <c r="AB313" s="1" t="b">
        <f>IF('Ввод данных'!AE317=4,1,(IF('Ввод данных'!AE317=1,1,(IF('Ввод данных'!AE317=2,0,(IF('Ввод данных'!AE317=3,0)))))))</f>
        <v>0</v>
      </c>
      <c r="AC313">
        <f>'Ввод данных'!AF317</f>
        <v>0</v>
      </c>
      <c r="AD313">
        <f>'Ввод данных'!AG317</f>
        <v>0</v>
      </c>
      <c r="AE313" s="3" t="b">
        <f>IF('Ввод данных'!AH317=4,1,(IF('Ввод данных'!AH317=3,2,(IF('Ввод данных'!AH317=2,3,(IF('Ввод данных'!AH317=1,4)))))))</f>
        <v>0</v>
      </c>
      <c r="AF313">
        <f>'Ввод данных'!AI317</f>
        <v>0</v>
      </c>
      <c r="AG313">
        <f>'Ввод данных'!AJ317</f>
        <v>0</v>
      </c>
      <c r="AH313">
        <f>'Ввод данных'!AK317</f>
        <v>0</v>
      </c>
      <c r="AI313" s="3" t="b">
        <f>IF('Ввод данных'!AL317=4,1,(IF('Ввод данных'!AL317=3,2,(IF('Ввод данных'!AL317=2,3,(IF('Ввод данных'!AL317=1,4)))))))</f>
        <v>0</v>
      </c>
      <c r="AJ313">
        <f>'Ввод данных'!AM317</f>
        <v>0</v>
      </c>
      <c r="AK313">
        <f>'Ввод данных'!AN317</f>
        <v>0</v>
      </c>
      <c r="AL313">
        <f>'Ввод данных'!AO317</f>
        <v>0</v>
      </c>
      <c r="AM313">
        <f>'Ввод данных'!AP317</f>
        <v>0</v>
      </c>
      <c r="AN313">
        <f>'Ввод данных'!AQ317</f>
        <v>0</v>
      </c>
      <c r="AO313">
        <f>'Ввод данных'!AR317</f>
        <v>0</v>
      </c>
      <c r="AP313" s="1" t="b">
        <f>IF('Ввод данных'!AS317=4,1,(IF('Ввод данных'!AS317=1,1,(IF('Ввод данных'!AS317=2,0,(IF('Ввод данных'!AS317=3,0)))))))</f>
        <v>0</v>
      </c>
      <c r="AQ313">
        <f>'Ввод данных'!AT317</f>
        <v>0</v>
      </c>
      <c r="AR313">
        <f>'Ввод данных'!AU317</f>
        <v>0</v>
      </c>
      <c r="AS313" s="1" t="b">
        <f>IF('Ввод данных'!AV317=4,1,(IF('Ввод данных'!AV317=1,1,(IF('Ввод данных'!AV317=2,0,(IF('Ввод данных'!AV317=3,0)))))))</f>
        <v>0</v>
      </c>
      <c r="AT313" s="3" t="b">
        <f>IF('Ввод данных'!AW317=4,1,(IF('Ввод данных'!AW317=3,2,(IF('Ввод данных'!AW317=2,3,(IF('Ввод данных'!AW317=1,4)))))))</f>
        <v>0</v>
      </c>
      <c r="AU313">
        <f>'Ввод данных'!AX317</f>
        <v>0</v>
      </c>
      <c r="AV313">
        <f>'Ввод данных'!AY317</f>
        <v>0</v>
      </c>
      <c r="AW313">
        <f>'Ввод данных'!AZ317</f>
        <v>0</v>
      </c>
      <c r="AX313">
        <f>'Ввод данных'!BA317</f>
        <v>0</v>
      </c>
      <c r="AY313" s="3" t="b">
        <f>IF('Ввод данных'!BB317=4,1,(IF('Ввод данных'!BB317=3,2,(IF('Ввод данных'!BB317=2,3,(IF('Ввод данных'!BB317=1,4)))))))</f>
        <v>0</v>
      </c>
      <c r="AZ313">
        <f>'Ввод данных'!BC317</f>
        <v>0</v>
      </c>
      <c r="BA313" s="3" t="b">
        <f>IF('Ввод данных'!BD317=4,1,(IF('Ввод данных'!BD317=3,2,(IF('Ввод данных'!BD317=2,3,(IF('Ввод данных'!BD317=1,4)))))))</f>
        <v>0</v>
      </c>
      <c r="BB313">
        <f>'Ввод данных'!BE317</f>
        <v>0</v>
      </c>
      <c r="BC313">
        <f>'Ввод данных'!BF317</f>
        <v>0</v>
      </c>
      <c r="BD313" s="3" t="b">
        <f>IF('Ввод данных'!BG317=4,1,(IF('Ввод данных'!BG317=3,2,(IF('Ввод данных'!BG317=2,3,(IF('Ввод данных'!BG317=1,4)))))))</f>
        <v>0</v>
      </c>
      <c r="BE313" s="1" t="b">
        <f>IF('Ввод данных'!BH317=4,1,(IF('Ввод данных'!BH317=1,1,(IF('Ввод данных'!BH317=2,0,(IF('Ввод данных'!BH317=3,0)))))))</f>
        <v>0</v>
      </c>
      <c r="BF313" s="2">
        <f>'Ввод данных'!BI317</f>
        <v>0</v>
      </c>
      <c r="BG313">
        <f>'Ввод данных'!BJ317</f>
        <v>0</v>
      </c>
      <c r="BH313">
        <f>'Ввод данных'!BK317</f>
        <v>0</v>
      </c>
      <c r="BI313">
        <f>'Ввод данных'!BL317</f>
        <v>0</v>
      </c>
      <c r="BJ313">
        <f>'Ввод данных'!BM317</f>
        <v>0</v>
      </c>
      <c r="BK313">
        <f>'Ввод данных'!BN317</f>
        <v>0</v>
      </c>
      <c r="BL313">
        <f>'Ввод данных'!BO317</f>
        <v>0</v>
      </c>
      <c r="BM313" s="1" t="b">
        <f>IF('Ввод данных'!BP317=4,1,(IF('Ввод данных'!BP317=1,1,(IF('Ввод данных'!BP317=2,0,(IF('Ввод данных'!BP317=3,0)))))))</f>
        <v>0</v>
      </c>
      <c r="BN313">
        <f>'Ввод данных'!BQ317</f>
        <v>0</v>
      </c>
      <c r="BO313">
        <f>'Ввод данных'!BR317</f>
        <v>0</v>
      </c>
      <c r="BP313" s="3" t="b">
        <f>IF('Ввод данных'!BS317=4,1,(IF('Ввод данных'!BS317=3,2,(IF('Ввод данных'!BS317=2,3,(IF('Ввод данных'!BS317=1,4)))))))</f>
        <v>0</v>
      </c>
      <c r="BQ313">
        <f>'Ввод данных'!BT317</f>
        <v>0</v>
      </c>
      <c r="BR313">
        <f>'Ввод данных'!BU317</f>
        <v>0</v>
      </c>
      <c r="BS313">
        <f>'Ввод данных'!BV317</f>
        <v>0</v>
      </c>
      <c r="BT313" s="45">
        <f>'Ввод данных'!BH317</f>
        <v>0</v>
      </c>
      <c r="BU313" s="45">
        <f>'Ввод данных'!G317</f>
        <v>0</v>
      </c>
      <c r="BV313" s="45">
        <f>'Ввод данных'!AV317</f>
        <v>0</v>
      </c>
    </row>
    <row r="314" spans="1:74" x14ac:dyDescent="0.25">
      <c r="A314" s="3" t="b">
        <f>IF('Ввод данных'!D318=4,1,(IF('Ввод данных'!D318=3,2,(IF('Ввод данных'!D318=2,3,(IF('Ввод данных'!D318=1,4)))))))</f>
        <v>0</v>
      </c>
      <c r="B314">
        <f>'Ввод данных'!E318</f>
        <v>0</v>
      </c>
      <c r="C314">
        <f>'Ввод данных'!F318</f>
        <v>0</v>
      </c>
      <c r="D314" s="1" t="b">
        <f>IF('Ввод данных'!G318=4,1,(IF('Ввод данных'!G318=1,1,(IF('Ввод данных'!G318=2,0,(IF('Ввод данных'!G318=3,0)))))))</f>
        <v>0</v>
      </c>
      <c r="E314" s="3" t="b">
        <f>IF('Ввод данных'!H318=4,1,(IF('Ввод данных'!H318=3,2,(IF('Ввод данных'!H318=2,3,(IF('Ввод данных'!H318=1,4)))))))</f>
        <v>0</v>
      </c>
      <c r="F314">
        <f>'Ввод данных'!I318</f>
        <v>0</v>
      </c>
      <c r="G314">
        <f>'Ввод данных'!J318</f>
        <v>0</v>
      </c>
      <c r="H314">
        <f>'Ввод данных'!K318</f>
        <v>0</v>
      </c>
      <c r="I314">
        <f>'Ввод данных'!L318</f>
        <v>0</v>
      </c>
      <c r="J314">
        <f>'Ввод данных'!M318</f>
        <v>0</v>
      </c>
      <c r="K314">
        <f>'Ввод данных'!N318</f>
        <v>0</v>
      </c>
      <c r="L314">
        <f>'Ввод данных'!O318</f>
        <v>0</v>
      </c>
      <c r="M314">
        <f>'Ввод данных'!P318</f>
        <v>0</v>
      </c>
      <c r="N314">
        <f>'Ввод данных'!Q318</f>
        <v>0</v>
      </c>
      <c r="O314" s="2">
        <f>'Ввод данных'!R318</f>
        <v>0</v>
      </c>
      <c r="P314">
        <f>'Ввод данных'!S318</f>
        <v>0</v>
      </c>
      <c r="Q314" s="1" t="b">
        <f>IF('Ввод данных'!T318=4,1,(IF('Ввод данных'!T318=1,1,(IF('Ввод данных'!T318=2,0,(IF('Ввод данных'!T318=3,0)))))))</f>
        <v>0</v>
      </c>
      <c r="R314" s="3" t="b">
        <f>IF('Ввод данных'!U318=4,1,(IF('Ввод данных'!U318=3,2,(IF('Ввод данных'!U318=2,3,(IF('Ввод данных'!U318=1,4)))))))</f>
        <v>0</v>
      </c>
      <c r="S314">
        <f>'Ввод данных'!V318</f>
        <v>0</v>
      </c>
      <c r="T314">
        <f>'Ввод данных'!W318</f>
        <v>0</v>
      </c>
      <c r="U314" s="3" t="b">
        <f>IF('Ввод данных'!X318=4,1,(IF('Ввод данных'!X318=3,2,(IF('Ввод данных'!X318=2,3,(IF('Ввод данных'!X318=1,4)))))))</f>
        <v>0</v>
      </c>
      <c r="V314" s="3" t="b">
        <f>IF('Ввод данных'!Y318=4,1,(IF('Ввод данных'!Y318=3,2,(IF('Ввод данных'!Y318=2,3,(IF('Ввод данных'!Y318=1,4)))))))</f>
        <v>0</v>
      </c>
      <c r="W314" s="3" t="b">
        <f>IF('Ввод данных'!Z318=4,1,(IF('Ввод данных'!Z318=3,2,(IF('Ввод данных'!Z318=2,3,(IF('Ввод данных'!Z318=1,4)))))))</f>
        <v>0</v>
      </c>
      <c r="X314">
        <f>'Ввод данных'!AA318</f>
        <v>0</v>
      </c>
      <c r="Y314">
        <f>'Ввод данных'!AB318</f>
        <v>0</v>
      </c>
      <c r="Z314">
        <f>'Ввод данных'!AC318</f>
        <v>0</v>
      </c>
      <c r="AA314">
        <f>'Ввод данных'!AD318</f>
        <v>0</v>
      </c>
      <c r="AB314" s="1" t="b">
        <f>IF('Ввод данных'!AE318=4,1,(IF('Ввод данных'!AE318=1,1,(IF('Ввод данных'!AE318=2,0,(IF('Ввод данных'!AE318=3,0)))))))</f>
        <v>0</v>
      </c>
      <c r="AC314">
        <f>'Ввод данных'!AF318</f>
        <v>0</v>
      </c>
      <c r="AD314">
        <f>'Ввод данных'!AG318</f>
        <v>0</v>
      </c>
      <c r="AE314" s="3" t="b">
        <f>IF('Ввод данных'!AH318=4,1,(IF('Ввод данных'!AH318=3,2,(IF('Ввод данных'!AH318=2,3,(IF('Ввод данных'!AH318=1,4)))))))</f>
        <v>0</v>
      </c>
      <c r="AF314">
        <f>'Ввод данных'!AI318</f>
        <v>0</v>
      </c>
      <c r="AG314">
        <f>'Ввод данных'!AJ318</f>
        <v>0</v>
      </c>
      <c r="AH314">
        <f>'Ввод данных'!AK318</f>
        <v>0</v>
      </c>
      <c r="AI314" s="3" t="b">
        <f>IF('Ввод данных'!AL318=4,1,(IF('Ввод данных'!AL318=3,2,(IF('Ввод данных'!AL318=2,3,(IF('Ввод данных'!AL318=1,4)))))))</f>
        <v>0</v>
      </c>
      <c r="AJ314">
        <f>'Ввод данных'!AM318</f>
        <v>0</v>
      </c>
      <c r="AK314">
        <f>'Ввод данных'!AN318</f>
        <v>0</v>
      </c>
      <c r="AL314">
        <f>'Ввод данных'!AO318</f>
        <v>0</v>
      </c>
      <c r="AM314">
        <f>'Ввод данных'!AP318</f>
        <v>0</v>
      </c>
      <c r="AN314">
        <f>'Ввод данных'!AQ318</f>
        <v>0</v>
      </c>
      <c r="AO314">
        <f>'Ввод данных'!AR318</f>
        <v>0</v>
      </c>
      <c r="AP314" s="1" t="b">
        <f>IF('Ввод данных'!AS318=4,1,(IF('Ввод данных'!AS318=1,1,(IF('Ввод данных'!AS318=2,0,(IF('Ввод данных'!AS318=3,0)))))))</f>
        <v>0</v>
      </c>
      <c r="AQ314">
        <f>'Ввод данных'!AT318</f>
        <v>0</v>
      </c>
      <c r="AR314">
        <f>'Ввод данных'!AU318</f>
        <v>0</v>
      </c>
      <c r="AS314" s="1" t="b">
        <f>IF('Ввод данных'!AV318=4,1,(IF('Ввод данных'!AV318=1,1,(IF('Ввод данных'!AV318=2,0,(IF('Ввод данных'!AV318=3,0)))))))</f>
        <v>0</v>
      </c>
      <c r="AT314" s="3" t="b">
        <f>IF('Ввод данных'!AW318=4,1,(IF('Ввод данных'!AW318=3,2,(IF('Ввод данных'!AW318=2,3,(IF('Ввод данных'!AW318=1,4)))))))</f>
        <v>0</v>
      </c>
      <c r="AU314">
        <f>'Ввод данных'!AX318</f>
        <v>0</v>
      </c>
      <c r="AV314">
        <f>'Ввод данных'!AY318</f>
        <v>0</v>
      </c>
      <c r="AW314">
        <f>'Ввод данных'!AZ318</f>
        <v>0</v>
      </c>
      <c r="AX314">
        <f>'Ввод данных'!BA318</f>
        <v>0</v>
      </c>
      <c r="AY314" s="3" t="b">
        <f>IF('Ввод данных'!BB318=4,1,(IF('Ввод данных'!BB318=3,2,(IF('Ввод данных'!BB318=2,3,(IF('Ввод данных'!BB318=1,4)))))))</f>
        <v>0</v>
      </c>
      <c r="AZ314">
        <f>'Ввод данных'!BC318</f>
        <v>0</v>
      </c>
      <c r="BA314" s="3" t="b">
        <f>IF('Ввод данных'!BD318=4,1,(IF('Ввод данных'!BD318=3,2,(IF('Ввод данных'!BD318=2,3,(IF('Ввод данных'!BD318=1,4)))))))</f>
        <v>0</v>
      </c>
      <c r="BB314">
        <f>'Ввод данных'!BE318</f>
        <v>0</v>
      </c>
      <c r="BC314">
        <f>'Ввод данных'!BF318</f>
        <v>0</v>
      </c>
      <c r="BD314" s="3" t="b">
        <f>IF('Ввод данных'!BG318=4,1,(IF('Ввод данных'!BG318=3,2,(IF('Ввод данных'!BG318=2,3,(IF('Ввод данных'!BG318=1,4)))))))</f>
        <v>0</v>
      </c>
      <c r="BE314" s="1" t="b">
        <f>IF('Ввод данных'!BH318=4,1,(IF('Ввод данных'!BH318=1,1,(IF('Ввод данных'!BH318=2,0,(IF('Ввод данных'!BH318=3,0)))))))</f>
        <v>0</v>
      </c>
      <c r="BF314" s="2">
        <f>'Ввод данных'!BI318</f>
        <v>0</v>
      </c>
      <c r="BG314">
        <f>'Ввод данных'!BJ318</f>
        <v>0</v>
      </c>
      <c r="BH314">
        <f>'Ввод данных'!BK318</f>
        <v>0</v>
      </c>
      <c r="BI314">
        <f>'Ввод данных'!BL318</f>
        <v>0</v>
      </c>
      <c r="BJ314">
        <f>'Ввод данных'!BM318</f>
        <v>0</v>
      </c>
      <c r="BK314">
        <f>'Ввод данных'!BN318</f>
        <v>0</v>
      </c>
      <c r="BL314">
        <f>'Ввод данных'!BO318</f>
        <v>0</v>
      </c>
      <c r="BM314" s="1" t="b">
        <f>IF('Ввод данных'!BP318=4,1,(IF('Ввод данных'!BP318=1,1,(IF('Ввод данных'!BP318=2,0,(IF('Ввод данных'!BP318=3,0)))))))</f>
        <v>0</v>
      </c>
      <c r="BN314">
        <f>'Ввод данных'!BQ318</f>
        <v>0</v>
      </c>
      <c r="BO314">
        <f>'Ввод данных'!BR318</f>
        <v>0</v>
      </c>
      <c r="BP314" s="3" t="b">
        <f>IF('Ввод данных'!BS318=4,1,(IF('Ввод данных'!BS318=3,2,(IF('Ввод данных'!BS318=2,3,(IF('Ввод данных'!BS318=1,4)))))))</f>
        <v>0</v>
      </c>
      <c r="BQ314">
        <f>'Ввод данных'!BT318</f>
        <v>0</v>
      </c>
      <c r="BR314">
        <f>'Ввод данных'!BU318</f>
        <v>0</v>
      </c>
      <c r="BS314">
        <f>'Ввод данных'!BV318</f>
        <v>0</v>
      </c>
      <c r="BT314" s="45">
        <f>'Ввод данных'!BH318</f>
        <v>0</v>
      </c>
      <c r="BU314" s="45">
        <f>'Ввод данных'!G318</f>
        <v>0</v>
      </c>
      <c r="BV314" s="45">
        <f>'Ввод данных'!AV318</f>
        <v>0</v>
      </c>
    </row>
    <row r="315" spans="1:74" x14ac:dyDescent="0.25">
      <c r="A315" s="3" t="b">
        <f>IF('Ввод данных'!D319=4,1,(IF('Ввод данных'!D319=3,2,(IF('Ввод данных'!D319=2,3,(IF('Ввод данных'!D319=1,4)))))))</f>
        <v>0</v>
      </c>
      <c r="B315">
        <f>'Ввод данных'!E319</f>
        <v>0</v>
      </c>
      <c r="C315">
        <f>'Ввод данных'!F319</f>
        <v>0</v>
      </c>
      <c r="D315" s="1" t="b">
        <f>IF('Ввод данных'!G319=4,1,(IF('Ввод данных'!G319=1,1,(IF('Ввод данных'!G319=2,0,(IF('Ввод данных'!G319=3,0)))))))</f>
        <v>0</v>
      </c>
      <c r="E315" s="3" t="b">
        <f>IF('Ввод данных'!H319=4,1,(IF('Ввод данных'!H319=3,2,(IF('Ввод данных'!H319=2,3,(IF('Ввод данных'!H319=1,4)))))))</f>
        <v>0</v>
      </c>
      <c r="F315">
        <f>'Ввод данных'!I319</f>
        <v>0</v>
      </c>
      <c r="G315">
        <f>'Ввод данных'!J319</f>
        <v>0</v>
      </c>
      <c r="H315">
        <f>'Ввод данных'!K319</f>
        <v>0</v>
      </c>
      <c r="I315">
        <f>'Ввод данных'!L319</f>
        <v>0</v>
      </c>
      <c r="J315">
        <f>'Ввод данных'!M319</f>
        <v>0</v>
      </c>
      <c r="K315">
        <f>'Ввод данных'!N319</f>
        <v>0</v>
      </c>
      <c r="L315">
        <f>'Ввод данных'!O319</f>
        <v>0</v>
      </c>
      <c r="M315">
        <f>'Ввод данных'!P319</f>
        <v>0</v>
      </c>
      <c r="N315">
        <f>'Ввод данных'!Q319</f>
        <v>0</v>
      </c>
      <c r="O315" s="2">
        <f>'Ввод данных'!R319</f>
        <v>0</v>
      </c>
      <c r="P315">
        <f>'Ввод данных'!S319</f>
        <v>0</v>
      </c>
      <c r="Q315" s="1" t="b">
        <f>IF('Ввод данных'!T319=4,1,(IF('Ввод данных'!T319=1,1,(IF('Ввод данных'!T319=2,0,(IF('Ввод данных'!T319=3,0)))))))</f>
        <v>0</v>
      </c>
      <c r="R315" s="3" t="b">
        <f>IF('Ввод данных'!U319=4,1,(IF('Ввод данных'!U319=3,2,(IF('Ввод данных'!U319=2,3,(IF('Ввод данных'!U319=1,4)))))))</f>
        <v>0</v>
      </c>
      <c r="S315">
        <f>'Ввод данных'!V319</f>
        <v>0</v>
      </c>
      <c r="T315">
        <f>'Ввод данных'!W319</f>
        <v>0</v>
      </c>
      <c r="U315" s="3" t="b">
        <f>IF('Ввод данных'!X319=4,1,(IF('Ввод данных'!X319=3,2,(IF('Ввод данных'!X319=2,3,(IF('Ввод данных'!X319=1,4)))))))</f>
        <v>0</v>
      </c>
      <c r="V315" s="3" t="b">
        <f>IF('Ввод данных'!Y319=4,1,(IF('Ввод данных'!Y319=3,2,(IF('Ввод данных'!Y319=2,3,(IF('Ввод данных'!Y319=1,4)))))))</f>
        <v>0</v>
      </c>
      <c r="W315" s="3" t="b">
        <f>IF('Ввод данных'!Z319=4,1,(IF('Ввод данных'!Z319=3,2,(IF('Ввод данных'!Z319=2,3,(IF('Ввод данных'!Z319=1,4)))))))</f>
        <v>0</v>
      </c>
      <c r="X315">
        <f>'Ввод данных'!AA319</f>
        <v>0</v>
      </c>
      <c r="Y315">
        <f>'Ввод данных'!AB319</f>
        <v>0</v>
      </c>
      <c r="Z315">
        <f>'Ввод данных'!AC319</f>
        <v>0</v>
      </c>
      <c r="AA315">
        <f>'Ввод данных'!AD319</f>
        <v>0</v>
      </c>
      <c r="AB315" s="1" t="b">
        <f>IF('Ввод данных'!AE319=4,1,(IF('Ввод данных'!AE319=1,1,(IF('Ввод данных'!AE319=2,0,(IF('Ввод данных'!AE319=3,0)))))))</f>
        <v>0</v>
      </c>
      <c r="AC315">
        <f>'Ввод данных'!AF319</f>
        <v>0</v>
      </c>
      <c r="AD315">
        <f>'Ввод данных'!AG319</f>
        <v>0</v>
      </c>
      <c r="AE315" s="3" t="b">
        <f>IF('Ввод данных'!AH319=4,1,(IF('Ввод данных'!AH319=3,2,(IF('Ввод данных'!AH319=2,3,(IF('Ввод данных'!AH319=1,4)))))))</f>
        <v>0</v>
      </c>
      <c r="AF315">
        <f>'Ввод данных'!AI319</f>
        <v>0</v>
      </c>
      <c r="AG315">
        <f>'Ввод данных'!AJ319</f>
        <v>0</v>
      </c>
      <c r="AH315">
        <f>'Ввод данных'!AK319</f>
        <v>0</v>
      </c>
      <c r="AI315" s="3" t="b">
        <f>IF('Ввод данных'!AL319=4,1,(IF('Ввод данных'!AL319=3,2,(IF('Ввод данных'!AL319=2,3,(IF('Ввод данных'!AL319=1,4)))))))</f>
        <v>0</v>
      </c>
      <c r="AJ315">
        <f>'Ввод данных'!AM319</f>
        <v>0</v>
      </c>
      <c r="AK315">
        <f>'Ввод данных'!AN319</f>
        <v>0</v>
      </c>
      <c r="AL315">
        <f>'Ввод данных'!AO319</f>
        <v>0</v>
      </c>
      <c r="AM315">
        <f>'Ввод данных'!AP319</f>
        <v>0</v>
      </c>
      <c r="AN315">
        <f>'Ввод данных'!AQ319</f>
        <v>0</v>
      </c>
      <c r="AO315">
        <f>'Ввод данных'!AR319</f>
        <v>0</v>
      </c>
      <c r="AP315" s="1" t="b">
        <f>IF('Ввод данных'!AS319=4,1,(IF('Ввод данных'!AS319=1,1,(IF('Ввод данных'!AS319=2,0,(IF('Ввод данных'!AS319=3,0)))))))</f>
        <v>0</v>
      </c>
      <c r="AQ315">
        <f>'Ввод данных'!AT319</f>
        <v>0</v>
      </c>
      <c r="AR315">
        <f>'Ввод данных'!AU319</f>
        <v>0</v>
      </c>
      <c r="AS315" s="1" t="b">
        <f>IF('Ввод данных'!AV319=4,1,(IF('Ввод данных'!AV319=1,1,(IF('Ввод данных'!AV319=2,0,(IF('Ввод данных'!AV319=3,0)))))))</f>
        <v>0</v>
      </c>
      <c r="AT315" s="3" t="b">
        <f>IF('Ввод данных'!AW319=4,1,(IF('Ввод данных'!AW319=3,2,(IF('Ввод данных'!AW319=2,3,(IF('Ввод данных'!AW319=1,4)))))))</f>
        <v>0</v>
      </c>
      <c r="AU315">
        <f>'Ввод данных'!AX319</f>
        <v>0</v>
      </c>
      <c r="AV315">
        <f>'Ввод данных'!AY319</f>
        <v>0</v>
      </c>
      <c r="AW315">
        <f>'Ввод данных'!AZ319</f>
        <v>0</v>
      </c>
      <c r="AX315">
        <f>'Ввод данных'!BA319</f>
        <v>0</v>
      </c>
      <c r="AY315" s="3" t="b">
        <f>IF('Ввод данных'!BB319=4,1,(IF('Ввод данных'!BB319=3,2,(IF('Ввод данных'!BB319=2,3,(IF('Ввод данных'!BB319=1,4)))))))</f>
        <v>0</v>
      </c>
      <c r="AZ315">
        <f>'Ввод данных'!BC319</f>
        <v>0</v>
      </c>
      <c r="BA315" s="3" t="b">
        <f>IF('Ввод данных'!BD319=4,1,(IF('Ввод данных'!BD319=3,2,(IF('Ввод данных'!BD319=2,3,(IF('Ввод данных'!BD319=1,4)))))))</f>
        <v>0</v>
      </c>
      <c r="BB315">
        <f>'Ввод данных'!BE319</f>
        <v>0</v>
      </c>
      <c r="BC315">
        <f>'Ввод данных'!BF319</f>
        <v>0</v>
      </c>
      <c r="BD315" s="3" t="b">
        <f>IF('Ввод данных'!BG319=4,1,(IF('Ввод данных'!BG319=3,2,(IF('Ввод данных'!BG319=2,3,(IF('Ввод данных'!BG319=1,4)))))))</f>
        <v>0</v>
      </c>
      <c r="BE315" s="1" t="b">
        <f>IF('Ввод данных'!BH319=4,1,(IF('Ввод данных'!BH319=1,1,(IF('Ввод данных'!BH319=2,0,(IF('Ввод данных'!BH319=3,0)))))))</f>
        <v>0</v>
      </c>
      <c r="BF315" s="2">
        <f>'Ввод данных'!BI319</f>
        <v>0</v>
      </c>
      <c r="BG315">
        <f>'Ввод данных'!BJ319</f>
        <v>0</v>
      </c>
      <c r="BH315">
        <f>'Ввод данных'!BK319</f>
        <v>0</v>
      </c>
      <c r="BI315">
        <f>'Ввод данных'!BL319</f>
        <v>0</v>
      </c>
      <c r="BJ315">
        <f>'Ввод данных'!BM319</f>
        <v>0</v>
      </c>
      <c r="BK315">
        <f>'Ввод данных'!BN319</f>
        <v>0</v>
      </c>
      <c r="BL315">
        <f>'Ввод данных'!BO319</f>
        <v>0</v>
      </c>
      <c r="BM315" s="1" t="b">
        <f>IF('Ввод данных'!BP319=4,1,(IF('Ввод данных'!BP319=1,1,(IF('Ввод данных'!BP319=2,0,(IF('Ввод данных'!BP319=3,0)))))))</f>
        <v>0</v>
      </c>
      <c r="BN315">
        <f>'Ввод данных'!BQ319</f>
        <v>0</v>
      </c>
      <c r="BO315">
        <f>'Ввод данных'!BR319</f>
        <v>0</v>
      </c>
      <c r="BP315" s="3" t="b">
        <f>IF('Ввод данных'!BS319=4,1,(IF('Ввод данных'!BS319=3,2,(IF('Ввод данных'!BS319=2,3,(IF('Ввод данных'!BS319=1,4)))))))</f>
        <v>0</v>
      </c>
      <c r="BQ315">
        <f>'Ввод данных'!BT319</f>
        <v>0</v>
      </c>
      <c r="BR315">
        <f>'Ввод данных'!BU319</f>
        <v>0</v>
      </c>
      <c r="BS315">
        <f>'Ввод данных'!BV319</f>
        <v>0</v>
      </c>
      <c r="BT315" s="45">
        <f>'Ввод данных'!BH319</f>
        <v>0</v>
      </c>
      <c r="BU315" s="45">
        <f>'Ввод данных'!G319</f>
        <v>0</v>
      </c>
      <c r="BV315" s="45">
        <f>'Ввод данных'!AV319</f>
        <v>0</v>
      </c>
    </row>
    <row r="316" spans="1:74" x14ac:dyDescent="0.25">
      <c r="A316" s="3" t="b">
        <f>IF('Ввод данных'!D320=4,1,(IF('Ввод данных'!D320=3,2,(IF('Ввод данных'!D320=2,3,(IF('Ввод данных'!D320=1,4)))))))</f>
        <v>0</v>
      </c>
      <c r="B316">
        <f>'Ввод данных'!E320</f>
        <v>0</v>
      </c>
      <c r="C316">
        <f>'Ввод данных'!F320</f>
        <v>0</v>
      </c>
      <c r="D316" s="1" t="b">
        <f>IF('Ввод данных'!G320=4,1,(IF('Ввод данных'!G320=1,1,(IF('Ввод данных'!G320=2,0,(IF('Ввод данных'!G320=3,0)))))))</f>
        <v>0</v>
      </c>
      <c r="E316" s="3" t="b">
        <f>IF('Ввод данных'!H320=4,1,(IF('Ввод данных'!H320=3,2,(IF('Ввод данных'!H320=2,3,(IF('Ввод данных'!H320=1,4)))))))</f>
        <v>0</v>
      </c>
      <c r="F316">
        <f>'Ввод данных'!I320</f>
        <v>0</v>
      </c>
      <c r="G316">
        <f>'Ввод данных'!J320</f>
        <v>0</v>
      </c>
      <c r="H316">
        <f>'Ввод данных'!K320</f>
        <v>0</v>
      </c>
      <c r="I316">
        <f>'Ввод данных'!L320</f>
        <v>0</v>
      </c>
      <c r="J316">
        <f>'Ввод данных'!M320</f>
        <v>0</v>
      </c>
      <c r="K316">
        <f>'Ввод данных'!N320</f>
        <v>0</v>
      </c>
      <c r="L316">
        <f>'Ввод данных'!O320</f>
        <v>0</v>
      </c>
      <c r="M316">
        <f>'Ввод данных'!P320</f>
        <v>0</v>
      </c>
      <c r="N316">
        <f>'Ввод данных'!Q320</f>
        <v>0</v>
      </c>
      <c r="O316" s="2">
        <f>'Ввод данных'!R320</f>
        <v>0</v>
      </c>
      <c r="P316">
        <f>'Ввод данных'!S320</f>
        <v>0</v>
      </c>
      <c r="Q316" s="1" t="b">
        <f>IF('Ввод данных'!T320=4,1,(IF('Ввод данных'!T320=1,1,(IF('Ввод данных'!T320=2,0,(IF('Ввод данных'!T320=3,0)))))))</f>
        <v>0</v>
      </c>
      <c r="R316" s="3" t="b">
        <f>IF('Ввод данных'!U320=4,1,(IF('Ввод данных'!U320=3,2,(IF('Ввод данных'!U320=2,3,(IF('Ввод данных'!U320=1,4)))))))</f>
        <v>0</v>
      </c>
      <c r="S316">
        <f>'Ввод данных'!V320</f>
        <v>0</v>
      </c>
      <c r="T316">
        <f>'Ввод данных'!W320</f>
        <v>0</v>
      </c>
      <c r="U316" s="3" t="b">
        <f>IF('Ввод данных'!X320=4,1,(IF('Ввод данных'!X320=3,2,(IF('Ввод данных'!X320=2,3,(IF('Ввод данных'!X320=1,4)))))))</f>
        <v>0</v>
      </c>
      <c r="V316" s="3" t="b">
        <f>IF('Ввод данных'!Y320=4,1,(IF('Ввод данных'!Y320=3,2,(IF('Ввод данных'!Y320=2,3,(IF('Ввод данных'!Y320=1,4)))))))</f>
        <v>0</v>
      </c>
      <c r="W316" s="3" t="b">
        <f>IF('Ввод данных'!Z320=4,1,(IF('Ввод данных'!Z320=3,2,(IF('Ввод данных'!Z320=2,3,(IF('Ввод данных'!Z320=1,4)))))))</f>
        <v>0</v>
      </c>
      <c r="X316">
        <f>'Ввод данных'!AA320</f>
        <v>0</v>
      </c>
      <c r="Y316">
        <f>'Ввод данных'!AB320</f>
        <v>0</v>
      </c>
      <c r="Z316">
        <f>'Ввод данных'!AC320</f>
        <v>0</v>
      </c>
      <c r="AA316">
        <f>'Ввод данных'!AD320</f>
        <v>0</v>
      </c>
      <c r="AB316" s="1" t="b">
        <f>IF('Ввод данных'!AE320=4,1,(IF('Ввод данных'!AE320=1,1,(IF('Ввод данных'!AE320=2,0,(IF('Ввод данных'!AE320=3,0)))))))</f>
        <v>0</v>
      </c>
      <c r="AC316">
        <f>'Ввод данных'!AF320</f>
        <v>0</v>
      </c>
      <c r="AD316">
        <f>'Ввод данных'!AG320</f>
        <v>0</v>
      </c>
      <c r="AE316" s="3" t="b">
        <f>IF('Ввод данных'!AH320=4,1,(IF('Ввод данных'!AH320=3,2,(IF('Ввод данных'!AH320=2,3,(IF('Ввод данных'!AH320=1,4)))))))</f>
        <v>0</v>
      </c>
      <c r="AF316">
        <f>'Ввод данных'!AI320</f>
        <v>0</v>
      </c>
      <c r="AG316">
        <f>'Ввод данных'!AJ320</f>
        <v>0</v>
      </c>
      <c r="AH316">
        <f>'Ввод данных'!AK320</f>
        <v>0</v>
      </c>
      <c r="AI316" s="3" t="b">
        <f>IF('Ввод данных'!AL320=4,1,(IF('Ввод данных'!AL320=3,2,(IF('Ввод данных'!AL320=2,3,(IF('Ввод данных'!AL320=1,4)))))))</f>
        <v>0</v>
      </c>
      <c r="AJ316">
        <f>'Ввод данных'!AM320</f>
        <v>0</v>
      </c>
      <c r="AK316">
        <f>'Ввод данных'!AN320</f>
        <v>0</v>
      </c>
      <c r="AL316">
        <f>'Ввод данных'!AO320</f>
        <v>0</v>
      </c>
      <c r="AM316">
        <f>'Ввод данных'!AP320</f>
        <v>0</v>
      </c>
      <c r="AN316">
        <f>'Ввод данных'!AQ320</f>
        <v>0</v>
      </c>
      <c r="AO316">
        <f>'Ввод данных'!AR320</f>
        <v>0</v>
      </c>
      <c r="AP316" s="1" t="b">
        <f>IF('Ввод данных'!AS320=4,1,(IF('Ввод данных'!AS320=1,1,(IF('Ввод данных'!AS320=2,0,(IF('Ввод данных'!AS320=3,0)))))))</f>
        <v>0</v>
      </c>
      <c r="AQ316">
        <f>'Ввод данных'!AT320</f>
        <v>0</v>
      </c>
      <c r="AR316">
        <f>'Ввод данных'!AU320</f>
        <v>0</v>
      </c>
      <c r="AS316" s="1" t="b">
        <f>IF('Ввод данных'!AV320=4,1,(IF('Ввод данных'!AV320=1,1,(IF('Ввод данных'!AV320=2,0,(IF('Ввод данных'!AV320=3,0)))))))</f>
        <v>0</v>
      </c>
      <c r="AT316" s="3" t="b">
        <f>IF('Ввод данных'!AW320=4,1,(IF('Ввод данных'!AW320=3,2,(IF('Ввод данных'!AW320=2,3,(IF('Ввод данных'!AW320=1,4)))))))</f>
        <v>0</v>
      </c>
      <c r="AU316">
        <f>'Ввод данных'!AX320</f>
        <v>0</v>
      </c>
      <c r="AV316">
        <f>'Ввод данных'!AY320</f>
        <v>0</v>
      </c>
      <c r="AW316">
        <f>'Ввод данных'!AZ320</f>
        <v>0</v>
      </c>
      <c r="AX316">
        <f>'Ввод данных'!BA320</f>
        <v>0</v>
      </c>
      <c r="AY316" s="3" t="b">
        <f>IF('Ввод данных'!BB320=4,1,(IF('Ввод данных'!BB320=3,2,(IF('Ввод данных'!BB320=2,3,(IF('Ввод данных'!BB320=1,4)))))))</f>
        <v>0</v>
      </c>
      <c r="AZ316">
        <f>'Ввод данных'!BC320</f>
        <v>0</v>
      </c>
      <c r="BA316" s="3" t="b">
        <f>IF('Ввод данных'!BD320=4,1,(IF('Ввод данных'!BD320=3,2,(IF('Ввод данных'!BD320=2,3,(IF('Ввод данных'!BD320=1,4)))))))</f>
        <v>0</v>
      </c>
      <c r="BB316">
        <f>'Ввод данных'!BE320</f>
        <v>0</v>
      </c>
      <c r="BC316">
        <f>'Ввод данных'!BF320</f>
        <v>0</v>
      </c>
      <c r="BD316" s="3" t="b">
        <f>IF('Ввод данных'!BG320=4,1,(IF('Ввод данных'!BG320=3,2,(IF('Ввод данных'!BG320=2,3,(IF('Ввод данных'!BG320=1,4)))))))</f>
        <v>0</v>
      </c>
      <c r="BE316" s="1" t="b">
        <f>IF('Ввод данных'!BH320=4,1,(IF('Ввод данных'!BH320=1,1,(IF('Ввод данных'!BH320=2,0,(IF('Ввод данных'!BH320=3,0)))))))</f>
        <v>0</v>
      </c>
      <c r="BF316" s="2">
        <f>'Ввод данных'!BI320</f>
        <v>0</v>
      </c>
      <c r="BG316">
        <f>'Ввод данных'!BJ320</f>
        <v>0</v>
      </c>
      <c r="BH316">
        <f>'Ввод данных'!BK320</f>
        <v>0</v>
      </c>
      <c r="BI316">
        <f>'Ввод данных'!BL320</f>
        <v>0</v>
      </c>
      <c r="BJ316">
        <f>'Ввод данных'!BM320</f>
        <v>0</v>
      </c>
      <c r="BK316">
        <f>'Ввод данных'!BN320</f>
        <v>0</v>
      </c>
      <c r="BL316">
        <f>'Ввод данных'!BO320</f>
        <v>0</v>
      </c>
      <c r="BM316" s="1" t="b">
        <f>IF('Ввод данных'!BP320=4,1,(IF('Ввод данных'!BP320=1,1,(IF('Ввод данных'!BP320=2,0,(IF('Ввод данных'!BP320=3,0)))))))</f>
        <v>0</v>
      </c>
      <c r="BN316">
        <f>'Ввод данных'!BQ320</f>
        <v>0</v>
      </c>
      <c r="BO316">
        <f>'Ввод данных'!BR320</f>
        <v>0</v>
      </c>
      <c r="BP316" s="3" t="b">
        <f>IF('Ввод данных'!BS320=4,1,(IF('Ввод данных'!BS320=3,2,(IF('Ввод данных'!BS320=2,3,(IF('Ввод данных'!BS320=1,4)))))))</f>
        <v>0</v>
      </c>
      <c r="BQ316">
        <f>'Ввод данных'!BT320</f>
        <v>0</v>
      </c>
      <c r="BR316">
        <f>'Ввод данных'!BU320</f>
        <v>0</v>
      </c>
      <c r="BS316">
        <f>'Ввод данных'!BV320</f>
        <v>0</v>
      </c>
      <c r="BT316" s="45">
        <f>'Ввод данных'!BH320</f>
        <v>0</v>
      </c>
      <c r="BU316" s="45">
        <f>'Ввод данных'!G320</f>
        <v>0</v>
      </c>
      <c r="BV316" s="45">
        <f>'Ввод данных'!AV320</f>
        <v>0</v>
      </c>
    </row>
    <row r="317" spans="1:74" x14ac:dyDescent="0.25">
      <c r="A317" s="3" t="b">
        <f>IF('Ввод данных'!D321=4,1,(IF('Ввод данных'!D321=3,2,(IF('Ввод данных'!D321=2,3,(IF('Ввод данных'!D321=1,4)))))))</f>
        <v>0</v>
      </c>
      <c r="B317">
        <f>'Ввод данных'!E321</f>
        <v>0</v>
      </c>
      <c r="C317">
        <f>'Ввод данных'!F321</f>
        <v>0</v>
      </c>
      <c r="D317" s="1" t="b">
        <f>IF('Ввод данных'!G321=4,1,(IF('Ввод данных'!G321=1,1,(IF('Ввод данных'!G321=2,0,(IF('Ввод данных'!G321=3,0)))))))</f>
        <v>0</v>
      </c>
      <c r="E317" s="3" t="b">
        <f>IF('Ввод данных'!H321=4,1,(IF('Ввод данных'!H321=3,2,(IF('Ввод данных'!H321=2,3,(IF('Ввод данных'!H321=1,4)))))))</f>
        <v>0</v>
      </c>
      <c r="F317">
        <f>'Ввод данных'!I321</f>
        <v>0</v>
      </c>
      <c r="G317">
        <f>'Ввод данных'!J321</f>
        <v>0</v>
      </c>
      <c r="H317">
        <f>'Ввод данных'!K321</f>
        <v>0</v>
      </c>
      <c r="I317">
        <f>'Ввод данных'!L321</f>
        <v>0</v>
      </c>
      <c r="J317">
        <f>'Ввод данных'!M321</f>
        <v>0</v>
      </c>
      <c r="K317">
        <f>'Ввод данных'!N321</f>
        <v>0</v>
      </c>
      <c r="L317">
        <f>'Ввод данных'!O321</f>
        <v>0</v>
      </c>
      <c r="M317">
        <f>'Ввод данных'!P321</f>
        <v>0</v>
      </c>
      <c r="N317">
        <f>'Ввод данных'!Q321</f>
        <v>0</v>
      </c>
      <c r="O317" s="2">
        <f>'Ввод данных'!R321</f>
        <v>0</v>
      </c>
      <c r="P317">
        <f>'Ввод данных'!S321</f>
        <v>0</v>
      </c>
      <c r="Q317" s="1" t="b">
        <f>IF('Ввод данных'!T321=4,1,(IF('Ввод данных'!T321=1,1,(IF('Ввод данных'!T321=2,0,(IF('Ввод данных'!T321=3,0)))))))</f>
        <v>0</v>
      </c>
      <c r="R317" s="3" t="b">
        <f>IF('Ввод данных'!U321=4,1,(IF('Ввод данных'!U321=3,2,(IF('Ввод данных'!U321=2,3,(IF('Ввод данных'!U321=1,4)))))))</f>
        <v>0</v>
      </c>
      <c r="S317">
        <f>'Ввод данных'!V321</f>
        <v>0</v>
      </c>
      <c r="T317">
        <f>'Ввод данных'!W321</f>
        <v>0</v>
      </c>
      <c r="U317" s="3" t="b">
        <f>IF('Ввод данных'!X321=4,1,(IF('Ввод данных'!X321=3,2,(IF('Ввод данных'!X321=2,3,(IF('Ввод данных'!X321=1,4)))))))</f>
        <v>0</v>
      </c>
      <c r="V317" s="3" t="b">
        <f>IF('Ввод данных'!Y321=4,1,(IF('Ввод данных'!Y321=3,2,(IF('Ввод данных'!Y321=2,3,(IF('Ввод данных'!Y321=1,4)))))))</f>
        <v>0</v>
      </c>
      <c r="W317" s="3" t="b">
        <f>IF('Ввод данных'!Z321=4,1,(IF('Ввод данных'!Z321=3,2,(IF('Ввод данных'!Z321=2,3,(IF('Ввод данных'!Z321=1,4)))))))</f>
        <v>0</v>
      </c>
      <c r="X317">
        <f>'Ввод данных'!AA321</f>
        <v>0</v>
      </c>
      <c r="Y317">
        <f>'Ввод данных'!AB321</f>
        <v>0</v>
      </c>
      <c r="Z317">
        <f>'Ввод данных'!AC321</f>
        <v>0</v>
      </c>
      <c r="AA317">
        <f>'Ввод данных'!AD321</f>
        <v>0</v>
      </c>
      <c r="AB317" s="1" t="b">
        <f>IF('Ввод данных'!AE321=4,1,(IF('Ввод данных'!AE321=1,1,(IF('Ввод данных'!AE321=2,0,(IF('Ввод данных'!AE321=3,0)))))))</f>
        <v>0</v>
      </c>
      <c r="AC317">
        <f>'Ввод данных'!AF321</f>
        <v>0</v>
      </c>
      <c r="AD317">
        <f>'Ввод данных'!AG321</f>
        <v>0</v>
      </c>
      <c r="AE317" s="3" t="b">
        <f>IF('Ввод данных'!AH321=4,1,(IF('Ввод данных'!AH321=3,2,(IF('Ввод данных'!AH321=2,3,(IF('Ввод данных'!AH321=1,4)))))))</f>
        <v>0</v>
      </c>
      <c r="AF317">
        <f>'Ввод данных'!AI321</f>
        <v>0</v>
      </c>
      <c r="AG317">
        <f>'Ввод данных'!AJ321</f>
        <v>0</v>
      </c>
      <c r="AH317">
        <f>'Ввод данных'!AK321</f>
        <v>0</v>
      </c>
      <c r="AI317" s="3" t="b">
        <f>IF('Ввод данных'!AL321=4,1,(IF('Ввод данных'!AL321=3,2,(IF('Ввод данных'!AL321=2,3,(IF('Ввод данных'!AL321=1,4)))))))</f>
        <v>0</v>
      </c>
      <c r="AJ317">
        <f>'Ввод данных'!AM321</f>
        <v>0</v>
      </c>
      <c r="AK317">
        <f>'Ввод данных'!AN321</f>
        <v>0</v>
      </c>
      <c r="AL317">
        <f>'Ввод данных'!AO321</f>
        <v>0</v>
      </c>
      <c r="AM317">
        <f>'Ввод данных'!AP321</f>
        <v>0</v>
      </c>
      <c r="AN317">
        <f>'Ввод данных'!AQ321</f>
        <v>0</v>
      </c>
      <c r="AO317">
        <f>'Ввод данных'!AR321</f>
        <v>0</v>
      </c>
      <c r="AP317" s="1" t="b">
        <f>IF('Ввод данных'!AS321=4,1,(IF('Ввод данных'!AS321=1,1,(IF('Ввод данных'!AS321=2,0,(IF('Ввод данных'!AS321=3,0)))))))</f>
        <v>0</v>
      </c>
      <c r="AQ317">
        <f>'Ввод данных'!AT321</f>
        <v>0</v>
      </c>
      <c r="AR317">
        <f>'Ввод данных'!AU321</f>
        <v>0</v>
      </c>
      <c r="AS317" s="1" t="b">
        <f>IF('Ввод данных'!AV321=4,1,(IF('Ввод данных'!AV321=1,1,(IF('Ввод данных'!AV321=2,0,(IF('Ввод данных'!AV321=3,0)))))))</f>
        <v>0</v>
      </c>
      <c r="AT317" s="3" t="b">
        <f>IF('Ввод данных'!AW321=4,1,(IF('Ввод данных'!AW321=3,2,(IF('Ввод данных'!AW321=2,3,(IF('Ввод данных'!AW321=1,4)))))))</f>
        <v>0</v>
      </c>
      <c r="AU317">
        <f>'Ввод данных'!AX321</f>
        <v>0</v>
      </c>
      <c r="AV317">
        <f>'Ввод данных'!AY321</f>
        <v>0</v>
      </c>
      <c r="AW317">
        <f>'Ввод данных'!AZ321</f>
        <v>0</v>
      </c>
      <c r="AX317">
        <f>'Ввод данных'!BA321</f>
        <v>0</v>
      </c>
      <c r="AY317" s="3" t="b">
        <f>IF('Ввод данных'!BB321=4,1,(IF('Ввод данных'!BB321=3,2,(IF('Ввод данных'!BB321=2,3,(IF('Ввод данных'!BB321=1,4)))))))</f>
        <v>0</v>
      </c>
      <c r="AZ317">
        <f>'Ввод данных'!BC321</f>
        <v>0</v>
      </c>
      <c r="BA317" s="3" t="b">
        <f>IF('Ввод данных'!BD321=4,1,(IF('Ввод данных'!BD321=3,2,(IF('Ввод данных'!BD321=2,3,(IF('Ввод данных'!BD321=1,4)))))))</f>
        <v>0</v>
      </c>
      <c r="BB317">
        <f>'Ввод данных'!BE321</f>
        <v>0</v>
      </c>
      <c r="BC317">
        <f>'Ввод данных'!BF321</f>
        <v>0</v>
      </c>
      <c r="BD317" s="3" t="b">
        <f>IF('Ввод данных'!BG321=4,1,(IF('Ввод данных'!BG321=3,2,(IF('Ввод данных'!BG321=2,3,(IF('Ввод данных'!BG321=1,4)))))))</f>
        <v>0</v>
      </c>
      <c r="BE317" s="1" t="b">
        <f>IF('Ввод данных'!BH321=4,1,(IF('Ввод данных'!BH321=1,1,(IF('Ввод данных'!BH321=2,0,(IF('Ввод данных'!BH321=3,0)))))))</f>
        <v>0</v>
      </c>
      <c r="BF317" s="2">
        <f>'Ввод данных'!BI321</f>
        <v>0</v>
      </c>
      <c r="BG317">
        <f>'Ввод данных'!BJ321</f>
        <v>0</v>
      </c>
      <c r="BH317">
        <f>'Ввод данных'!BK321</f>
        <v>0</v>
      </c>
      <c r="BI317">
        <f>'Ввод данных'!BL321</f>
        <v>0</v>
      </c>
      <c r="BJ317">
        <f>'Ввод данных'!BM321</f>
        <v>0</v>
      </c>
      <c r="BK317">
        <f>'Ввод данных'!BN321</f>
        <v>0</v>
      </c>
      <c r="BL317">
        <f>'Ввод данных'!BO321</f>
        <v>0</v>
      </c>
      <c r="BM317" s="1" t="b">
        <f>IF('Ввод данных'!BP321=4,1,(IF('Ввод данных'!BP321=1,1,(IF('Ввод данных'!BP321=2,0,(IF('Ввод данных'!BP321=3,0)))))))</f>
        <v>0</v>
      </c>
      <c r="BN317">
        <f>'Ввод данных'!BQ321</f>
        <v>0</v>
      </c>
      <c r="BO317">
        <f>'Ввод данных'!BR321</f>
        <v>0</v>
      </c>
      <c r="BP317" s="3" t="b">
        <f>IF('Ввод данных'!BS321=4,1,(IF('Ввод данных'!BS321=3,2,(IF('Ввод данных'!BS321=2,3,(IF('Ввод данных'!BS321=1,4)))))))</f>
        <v>0</v>
      </c>
      <c r="BQ317">
        <f>'Ввод данных'!BT321</f>
        <v>0</v>
      </c>
      <c r="BR317">
        <f>'Ввод данных'!BU321</f>
        <v>0</v>
      </c>
      <c r="BS317">
        <f>'Ввод данных'!BV321</f>
        <v>0</v>
      </c>
      <c r="BT317" s="45">
        <f>'Ввод данных'!BH321</f>
        <v>0</v>
      </c>
      <c r="BU317" s="45">
        <f>'Ввод данных'!G321</f>
        <v>0</v>
      </c>
      <c r="BV317" s="45">
        <f>'Ввод данных'!AV321</f>
        <v>0</v>
      </c>
    </row>
    <row r="318" spans="1:74" x14ac:dyDescent="0.25">
      <c r="A318" s="3" t="b">
        <f>IF('Ввод данных'!D322=4,1,(IF('Ввод данных'!D322=3,2,(IF('Ввод данных'!D322=2,3,(IF('Ввод данных'!D322=1,4)))))))</f>
        <v>0</v>
      </c>
      <c r="B318">
        <f>'Ввод данных'!E322</f>
        <v>0</v>
      </c>
      <c r="C318">
        <f>'Ввод данных'!F322</f>
        <v>0</v>
      </c>
      <c r="D318" s="1" t="b">
        <f>IF('Ввод данных'!G322=4,1,(IF('Ввод данных'!G322=1,1,(IF('Ввод данных'!G322=2,0,(IF('Ввод данных'!G322=3,0)))))))</f>
        <v>0</v>
      </c>
      <c r="E318" s="3" t="b">
        <f>IF('Ввод данных'!H322=4,1,(IF('Ввод данных'!H322=3,2,(IF('Ввод данных'!H322=2,3,(IF('Ввод данных'!H322=1,4)))))))</f>
        <v>0</v>
      </c>
      <c r="F318">
        <f>'Ввод данных'!I322</f>
        <v>0</v>
      </c>
      <c r="G318">
        <f>'Ввод данных'!J322</f>
        <v>0</v>
      </c>
      <c r="H318">
        <f>'Ввод данных'!K322</f>
        <v>0</v>
      </c>
      <c r="I318">
        <f>'Ввод данных'!L322</f>
        <v>0</v>
      </c>
      <c r="J318">
        <f>'Ввод данных'!M322</f>
        <v>0</v>
      </c>
      <c r="K318">
        <f>'Ввод данных'!N322</f>
        <v>0</v>
      </c>
      <c r="L318">
        <f>'Ввод данных'!O322</f>
        <v>0</v>
      </c>
      <c r="M318">
        <f>'Ввод данных'!P322</f>
        <v>0</v>
      </c>
      <c r="N318">
        <f>'Ввод данных'!Q322</f>
        <v>0</v>
      </c>
      <c r="O318" s="2">
        <f>'Ввод данных'!R322</f>
        <v>0</v>
      </c>
      <c r="P318">
        <f>'Ввод данных'!S322</f>
        <v>0</v>
      </c>
      <c r="Q318" s="1" t="b">
        <f>IF('Ввод данных'!T322=4,1,(IF('Ввод данных'!T322=1,1,(IF('Ввод данных'!T322=2,0,(IF('Ввод данных'!T322=3,0)))))))</f>
        <v>0</v>
      </c>
      <c r="R318" s="3" t="b">
        <f>IF('Ввод данных'!U322=4,1,(IF('Ввод данных'!U322=3,2,(IF('Ввод данных'!U322=2,3,(IF('Ввод данных'!U322=1,4)))))))</f>
        <v>0</v>
      </c>
      <c r="S318">
        <f>'Ввод данных'!V322</f>
        <v>0</v>
      </c>
      <c r="T318">
        <f>'Ввод данных'!W322</f>
        <v>0</v>
      </c>
      <c r="U318" s="3" t="b">
        <f>IF('Ввод данных'!X322=4,1,(IF('Ввод данных'!X322=3,2,(IF('Ввод данных'!X322=2,3,(IF('Ввод данных'!X322=1,4)))))))</f>
        <v>0</v>
      </c>
      <c r="V318" s="3" t="b">
        <f>IF('Ввод данных'!Y322=4,1,(IF('Ввод данных'!Y322=3,2,(IF('Ввод данных'!Y322=2,3,(IF('Ввод данных'!Y322=1,4)))))))</f>
        <v>0</v>
      </c>
      <c r="W318" s="3" t="b">
        <f>IF('Ввод данных'!Z322=4,1,(IF('Ввод данных'!Z322=3,2,(IF('Ввод данных'!Z322=2,3,(IF('Ввод данных'!Z322=1,4)))))))</f>
        <v>0</v>
      </c>
      <c r="X318">
        <f>'Ввод данных'!AA322</f>
        <v>0</v>
      </c>
      <c r="Y318">
        <f>'Ввод данных'!AB322</f>
        <v>0</v>
      </c>
      <c r="Z318">
        <f>'Ввод данных'!AC322</f>
        <v>0</v>
      </c>
      <c r="AA318">
        <f>'Ввод данных'!AD322</f>
        <v>0</v>
      </c>
      <c r="AB318" s="1" t="b">
        <f>IF('Ввод данных'!AE322=4,1,(IF('Ввод данных'!AE322=1,1,(IF('Ввод данных'!AE322=2,0,(IF('Ввод данных'!AE322=3,0)))))))</f>
        <v>0</v>
      </c>
      <c r="AC318">
        <f>'Ввод данных'!AF322</f>
        <v>0</v>
      </c>
      <c r="AD318">
        <f>'Ввод данных'!AG322</f>
        <v>0</v>
      </c>
      <c r="AE318" s="3" t="b">
        <f>IF('Ввод данных'!AH322=4,1,(IF('Ввод данных'!AH322=3,2,(IF('Ввод данных'!AH322=2,3,(IF('Ввод данных'!AH322=1,4)))))))</f>
        <v>0</v>
      </c>
      <c r="AF318">
        <f>'Ввод данных'!AI322</f>
        <v>0</v>
      </c>
      <c r="AG318">
        <f>'Ввод данных'!AJ322</f>
        <v>0</v>
      </c>
      <c r="AH318">
        <f>'Ввод данных'!AK322</f>
        <v>0</v>
      </c>
      <c r="AI318" s="3" t="b">
        <f>IF('Ввод данных'!AL322=4,1,(IF('Ввод данных'!AL322=3,2,(IF('Ввод данных'!AL322=2,3,(IF('Ввод данных'!AL322=1,4)))))))</f>
        <v>0</v>
      </c>
      <c r="AJ318">
        <f>'Ввод данных'!AM322</f>
        <v>0</v>
      </c>
      <c r="AK318">
        <f>'Ввод данных'!AN322</f>
        <v>0</v>
      </c>
      <c r="AL318">
        <f>'Ввод данных'!AO322</f>
        <v>0</v>
      </c>
      <c r="AM318">
        <f>'Ввод данных'!AP322</f>
        <v>0</v>
      </c>
      <c r="AN318">
        <f>'Ввод данных'!AQ322</f>
        <v>0</v>
      </c>
      <c r="AO318">
        <f>'Ввод данных'!AR322</f>
        <v>0</v>
      </c>
      <c r="AP318" s="1" t="b">
        <f>IF('Ввод данных'!AS322=4,1,(IF('Ввод данных'!AS322=1,1,(IF('Ввод данных'!AS322=2,0,(IF('Ввод данных'!AS322=3,0)))))))</f>
        <v>0</v>
      </c>
      <c r="AQ318">
        <f>'Ввод данных'!AT322</f>
        <v>0</v>
      </c>
      <c r="AR318">
        <f>'Ввод данных'!AU322</f>
        <v>0</v>
      </c>
      <c r="AS318" s="1" t="b">
        <f>IF('Ввод данных'!AV322=4,1,(IF('Ввод данных'!AV322=1,1,(IF('Ввод данных'!AV322=2,0,(IF('Ввод данных'!AV322=3,0)))))))</f>
        <v>0</v>
      </c>
      <c r="AT318" s="3" t="b">
        <f>IF('Ввод данных'!AW322=4,1,(IF('Ввод данных'!AW322=3,2,(IF('Ввод данных'!AW322=2,3,(IF('Ввод данных'!AW322=1,4)))))))</f>
        <v>0</v>
      </c>
      <c r="AU318">
        <f>'Ввод данных'!AX322</f>
        <v>0</v>
      </c>
      <c r="AV318">
        <f>'Ввод данных'!AY322</f>
        <v>0</v>
      </c>
      <c r="AW318">
        <f>'Ввод данных'!AZ322</f>
        <v>0</v>
      </c>
      <c r="AX318">
        <f>'Ввод данных'!BA322</f>
        <v>0</v>
      </c>
      <c r="AY318" s="3" t="b">
        <f>IF('Ввод данных'!BB322=4,1,(IF('Ввод данных'!BB322=3,2,(IF('Ввод данных'!BB322=2,3,(IF('Ввод данных'!BB322=1,4)))))))</f>
        <v>0</v>
      </c>
      <c r="AZ318">
        <f>'Ввод данных'!BC322</f>
        <v>0</v>
      </c>
      <c r="BA318" s="3" t="b">
        <f>IF('Ввод данных'!BD322=4,1,(IF('Ввод данных'!BD322=3,2,(IF('Ввод данных'!BD322=2,3,(IF('Ввод данных'!BD322=1,4)))))))</f>
        <v>0</v>
      </c>
      <c r="BB318">
        <f>'Ввод данных'!BE322</f>
        <v>0</v>
      </c>
      <c r="BC318">
        <f>'Ввод данных'!BF322</f>
        <v>0</v>
      </c>
      <c r="BD318" s="3" t="b">
        <f>IF('Ввод данных'!BG322=4,1,(IF('Ввод данных'!BG322=3,2,(IF('Ввод данных'!BG322=2,3,(IF('Ввод данных'!BG322=1,4)))))))</f>
        <v>0</v>
      </c>
      <c r="BE318" s="1" t="b">
        <f>IF('Ввод данных'!BH322=4,1,(IF('Ввод данных'!BH322=1,1,(IF('Ввод данных'!BH322=2,0,(IF('Ввод данных'!BH322=3,0)))))))</f>
        <v>0</v>
      </c>
      <c r="BF318" s="2">
        <f>'Ввод данных'!BI322</f>
        <v>0</v>
      </c>
      <c r="BG318">
        <f>'Ввод данных'!BJ322</f>
        <v>0</v>
      </c>
      <c r="BH318">
        <f>'Ввод данных'!BK322</f>
        <v>0</v>
      </c>
      <c r="BI318">
        <f>'Ввод данных'!BL322</f>
        <v>0</v>
      </c>
      <c r="BJ318">
        <f>'Ввод данных'!BM322</f>
        <v>0</v>
      </c>
      <c r="BK318">
        <f>'Ввод данных'!BN322</f>
        <v>0</v>
      </c>
      <c r="BL318">
        <f>'Ввод данных'!BO322</f>
        <v>0</v>
      </c>
      <c r="BM318" s="1" t="b">
        <f>IF('Ввод данных'!BP322=4,1,(IF('Ввод данных'!BP322=1,1,(IF('Ввод данных'!BP322=2,0,(IF('Ввод данных'!BP322=3,0)))))))</f>
        <v>0</v>
      </c>
      <c r="BN318">
        <f>'Ввод данных'!BQ322</f>
        <v>0</v>
      </c>
      <c r="BO318">
        <f>'Ввод данных'!BR322</f>
        <v>0</v>
      </c>
      <c r="BP318" s="3" t="b">
        <f>IF('Ввод данных'!BS322=4,1,(IF('Ввод данных'!BS322=3,2,(IF('Ввод данных'!BS322=2,3,(IF('Ввод данных'!BS322=1,4)))))))</f>
        <v>0</v>
      </c>
      <c r="BQ318">
        <f>'Ввод данных'!BT322</f>
        <v>0</v>
      </c>
      <c r="BR318">
        <f>'Ввод данных'!BU322</f>
        <v>0</v>
      </c>
      <c r="BS318">
        <f>'Ввод данных'!BV322</f>
        <v>0</v>
      </c>
      <c r="BT318" s="45">
        <f>'Ввод данных'!BH322</f>
        <v>0</v>
      </c>
      <c r="BU318" s="45">
        <f>'Ввод данных'!G322</f>
        <v>0</v>
      </c>
      <c r="BV318" s="45">
        <f>'Ввод данных'!AV322</f>
        <v>0</v>
      </c>
    </row>
    <row r="319" spans="1:74" x14ac:dyDescent="0.25">
      <c r="A319" s="3" t="b">
        <f>IF('Ввод данных'!D323=4,1,(IF('Ввод данных'!D323=3,2,(IF('Ввод данных'!D323=2,3,(IF('Ввод данных'!D323=1,4)))))))</f>
        <v>0</v>
      </c>
      <c r="B319">
        <f>'Ввод данных'!E323</f>
        <v>0</v>
      </c>
      <c r="C319">
        <f>'Ввод данных'!F323</f>
        <v>0</v>
      </c>
      <c r="D319" s="1" t="b">
        <f>IF('Ввод данных'!G323=4,1,(IF('Ввод данных'!G323=1,1,(IF('Ввод данных'!G323=2,0,(IF('Ввод данных'!G323=3,0)))))))</f>
        <v>0</v>
      </c>
      <c r="E319" s="3" t="b">
        <f>IF('Ввод данных'!H323=4,1,(IF('Ввод данных'!H323=3,2,(IF('Ввод данных'!H323=2,3,(IF('Ввод данных'!H323=1,4)))))))</f>
        <v>0</v>
      </c>
      <c r="F319">
        <f>'Ввод данных'!I323</f>
        <v>0</v>
      </c>
      <c r="G319">
        <f>'Ввод данных'!J323</f>
        <v>0</v>
      </c>
      <c r="H319">
        <f>'Ввод данных'!K323</f>
        <v>0</v>
      </c>
      <c r="I319">
        <f>'Ввод данных'!L323</f>
        <v>0</v>
      </c>
      <c r="J319">
        <f>'Ввод данных'!M323</f>
        <v>0</v>
      </c>
      <c r="K319">
        <f>'Ввод данных'!N323</f>
        <v>0</v>
      </c>
      <c r="L319">
        <f>'Ввод данных'!O323</f>
        <v>0</v>
      </c>
      <c r="M319">
        <f>'Ввод данных'!P323</f>
        <v>0</v>
      </c>
      <c r="N319">
        <f>'Ввод данных'!Q323</f>
        <v>0</v>
      </c>
      <c r="O319" s="2">
        <f>'Ввод данных'!R323</f>
        <v>0</v>
      </c>
      <c r="P319">
        <f>'Ввод данных'!S323</f>
        <v>0</v>
      </c>
      <c r="Q319" s="1" t="b">
        <f>IF('Ввод данных'!T323=4,1,(IF('Ввод данных'!T323=1,1,(IF('Ввод данных'!T323=2,0,(IF('Ввод данных'!T323=3,0)))))))</f>
        <v>0</v>
      </c>
      <c r="R319" s="3" t="b">
        <f>IF('Ввод данных'!U323=4,1,(IF('Ввод данных'!U323=3,2,(IF('Ввод данных'!U323=2,3,(IF('Ввод данных'!U323=1,4)))))))</f>
        <v>0</v>
      </c>
      <c r="S319">
        <f>'Ввод данных'!V323</f>
        <v>0</v>
      </c>
      <c r="T319">
        <f>'Ввод данных'!W323</f>
        <v>0</v>
      </c>
      <c r="U319" s="3" t="b">
        <f>IF('Ввод данных'!X323=4,1,(IF('Ввод данных'!X323=3,2,(IF('Ввод данных'!X323=2,3,(IF('Ввод данных'!X323=1,4)))))))</f>
        <v>0</v>
      </c>
      <c r="V319" s="3" t="b">
        <f>IF('Ввод данных'!Y323=4,1,(IF('Ввод данных'!Y323=3,2,(IF('Ввод данных'!Y323=2,3,(IF('Ввод данных'!Y323=1,4)))))))</f>
        <v>0</v>
      </c>
      <c r="W319" s="3" t="b">
        <f>IF('Ввод данных'!Z323=4,1,(IF('Ввод данных'!Z323=3,2,(IF('Ввод данных'!Z323=2,3,(IF('Ввод данных'!Z323=1,4)))))))</f>
        <v>0</v>
      </c>
      <c r="X319">
        <f>'Ввод данных'!AA323</f>
        <v>0</v>
      </c>
      <c r="Y319">
        <f>'Ввод данных'!AB323</f>
        <v>0</v>
      </c>
      <c r="Z319">
        <f>'Ввод данных'!AC323</f>
        <v>0</v>
      </c>
      <c r="AA319">
        <f>'Ввод данных'!AD323</f>
        <v>0</v>
      </c>
      <c r="AB319" s="1" t="b">
        <f>IF('Ввод данных'!AE323=4,1,(IF('Ввод данных'!AE323=1,1,(IF('Ввод данных'!AE323=2,0,(IF('Ввод данных'!AE323=3,0)))))))</f>
        <v>0</v>
      </c>
      <c r="AC319">
        <f>'Ввод данных'!AF323</f>
        <v>0</v>
      </c>
      <c r="AD319">
        <f>'Ввод данных'!AG323</f>
        <v>0</v>
      </c>
      <c r="AE319" s="3" t="b">
        <f>IF('Ввод данных'!AH323=4,1,(IF('Ввод данных'!AH323=3,2,(IF('Ввод данных'!AH323=2,3,(IF('Ввод данных'!AH323=1,4)))))))</f>
        <v>0</v>
      </c>
      <c r="AF319">
        <f>'Ввод данных'!AI323</f>
        <v>0</v>
      </c>
      <c r="AG319">
        <f>'Ввод данных'!AJ323</f>
        <v>0</v>
      </c>
      <c r="AH319">
        <f>'Ввод данных'!AK323</f>
        <v>0</v>
      </c>
      <c r="AI319" s="3" t="b">
        <f>IF('Ввод данных'!AL323=4,1,(IF('Ввод данных'!AL323=3,2,(IF('Ввод данных'!AL323=2,3,(IF('Ввод данных'!AL323=1,4)))))))</f>
        <v>0</v>
      </c>
      <c r="AJ319">
        <f>'Ввод данных'!AM323</f>
        <v>0</v>
      </c>
      <c r="AK319">
        <f>'Ввод данных'!AN323</f>
        <v>0</v>
      </c>
      <c r="AL319">
        <f>'Ввод данных'!AO323</f>
        <v>0</v>
      </c>
      <c r="AM319">
        <f>'Ввод данных'!AP323</f>
        <v>0</v>
      </c>
      <c r="AN319">
        <f>'Ввод данных'!AQ323</f>
        <v>0</v>
      </c>
      <c r="AO319">
        <f>'Ввод данных'!AR323</f>
        <v>0</v>
      </c>
      <c r="AP319" s="1" t="b">
        <f>IF('Ввод данных'!AS323=4,1,(IF('Ввод данных'!AS323=1,1,(IF('Ввод данных'!AS323=2,0,(IF('Ввод данных'!AS323=3,0)))))))</f>
        <v>0</v>
      </c>
      <c r="AQ319">
        <f>'Ввод данных'!AT323</f>
        <v>0</v>
      </c>
      <c r="AR319">
        <f>'Ввод данных'!AU323</f>
        <v>0</v>
      </c>
      <c r="AS319" s="1" t="b">
        <f>IF('Ввод данных'!AV323=4,1,(IF('Ввод данных'!AV323=1,1,(IF('Ввод данных'!AV323=2,0,(IF('Ввод данных'!AV323=3,0)))))))</f>
        <v>0</v>
      </c>
      <c r="AT319" s="3" t="b">
        <f>IF('Ввод данных'!AW323=4,1,(IF('Ввод данных'!AW323=3,2,(IF('Ввод данных'!AW323=2,3,(IF('Ввод данных'!AW323=1,4)))))))</f>
        <v>0</v>
      </c>
      <c r="AU319">
        <f>'Ввод данных'!AX323</f>
        <v>0</v>
      </c>
      <c r="AV319">
        <f>'Ввод данных'!AY323</f>
        <v>0</v>
      </c>
      <c r="AW319">
        <f>'Ввод данных'!AZ323</f>
        <v>0</v>
      </c>
      <c r="AX319">
        <f>'Ввод данных'!BA323</f>
        <v>0</v>
      </c>
      <c r="AY319" s="3" t="b">
        <f>IF('Ввод данных'!BB323=4,1,(IF('Ввод данных'!BB323=3,2,(IF('Ввод данных'!BB323=2,3,(IF('Ввод данных'!BB323=1,4)))))))</f>
        <v>0</v>
      </c>
      <c r="AZ319">
        <f>'Ввод данных'!BC323</f>
        <v>0</v>
      </c>
      <c r="BA319" s="3" t="b">
        <f>IF('Ввод данных'!BD323=4,1,(IF('Ввод данных'!BD323=3,2,(IF('Ввод данных'!BD323=2,3,(IF('Ввод данных'!BD323=1,4)))))))</f>
        <v>0</v>
      </c>
      <c r="BB319">
        <f>'Ввод данных'!BE323</f>
        <v>0</v>
      </c>
      <c r="BC319">
        <f>'Ввод данных'!BF323</f>
        <v>0</v>
      </c>
      <c r="BD319" s="3" t="b">
        <f>IF('Ввод данных'!BG323=4,1,(IF('Ввод данных'!BG323=3,2,(IF('Ввод данных'!BG323=2,3,(IF('Ввод данных'!BG323=1,4)))))))</f>
        <v>0</v>
      </c>
      <c r="BE319" s="1" t="b">
        <f>IF('Ввод данных'!BH323=4,1,(IF('Ввод данных'!BH323=1,1,(IF('Ввод данных'!BH323=2,0,(IF('Ввод данных'!BH323=3,0)))))))</f>
        <v>0</v>
      </c>
      <c r="BF319" s="2">
        <f>'Ввод данных'!BI323</f>
        <v>0</v>
      </c>
      <c r="BG319">
        <f>'Ввод данных'!BJ323</f>
        <v>0</v>
      </c>
      <c r="BH319">
        <f>'Ввод данных'!BK323</f>
        <v>0</v>
      </c>
      <c r="BI319">
        <f>'Ввод данных'!BL323</f>
        <v>0</v>
      </c>
      <c r="BJ319">
        <f>'Ввод данных'!BM323</f>
        <v>0</v>
      </c>
      <c r="BK319">
        <f>'Ввод данных'!BN323</f>
        <v>0</v>
      </c>
      <c r="BL319">
        <f>'Ввод данных'!BO323</f>
        <v>0</v>
      </c>
      <c r="BM319" s="1" t="b">
        <f>IF('Ввод данных'!BP323=4,1,(IF('Ввод данных'!BP323=1,1,(IF('Ввод данных'!BP323=2,0,(IF('Ввод данных'!BP323=3,0)))))))</f>
        <v>0</v>
      </c>
      <c r="BN319">
        <f>'Ввод данных'!BQ323</f>
        <v>0</v>
      </c>
      <c r="BO319">
        <f>'Ввод данных'!BR323</f>
        <v>0</v>
      </c>
      <c r="BP319" s="3" t="b">
        <f>IF('Ввод данных'!BS323=4,1,(IF('Ввод данных'!BS323=3,2,(IF('Ввод данных'!BS323=2,3,(IF('Ввод данных'!BS323=1,4)))))))</f>
        <v>0</v>
      </c>
      <c r="BQ319">
        <f>'Ввод данных'!BT323</f>
        <v>0</v>
      </c>
      <c r="BR319">
        <f>'Ввод данных'!BU323</f>
        <v>0</v>
      </c>
      <c r="BS319">
        <f>'Ввод данных'!BV323</f>
        <v>0</v>
      </c>
      <c r="BT319" s="45">
        <f>'Ввод данных'!BH323</f>
        <v>0</v>
      </c>
      <c r="BU319" s="45">
        <f>'Ввод данных'!G323</f>
        <v>0</v>
      </c>
      <c r="BV319" s="45">
        <f>'Ввод данных'!AV323</f>
        <v>0</v>
      </c>
    </row>
    <row r="320" spans="1:74" x14ac:dyDescent="0.25">
      <c r="A320" s="3" t="b">
        <f>IF('Ввод данных'!D324=4,1,(IF('Ввод данных'!D324=3,2,(IF('Ввод данных'!D324=2,3,(IF('Ввод данных'!D324=1,4)))))))</f>
        <v>0</v>
      </c>
      <c r="B320">
        <f>'Ввод данных'!E324</f>
        <v>0</v>
      </c>
      <c r="C320">
        <f>'Ввод данных'!F324</f>
        <v>0</v>
      </c>
      <c r="D320" s="1" t="b">
        <f>IF('Ввод данных'!G324=4,1,(IF('Ввод данных'!G324=1,1,(IF('Ввод данных'!G324=2,0,(IF('Ввод данных'!G324=3,0)))))))</f>
        <v>0</v>
      </c>
      <c r="E320" s="3" t="b">
        <f>IF('Ввод данных'!H324=4,1,(IF('Ввод данных'!H324=3,2,(IF('Ввод данных'!H324=2,3,(IF('Ввод данных'!H324=1,4)))))))</f>
        <v>0</v>
      </c>
      <c r="F320">
        <f>'Ввод данных'!I324</f>
        <v>0</v>
      </c>
      <c r="G320">
        <f>'Ввод данных'!J324</f>
        <v>0</v>
      </c>
      <c r="H320">
        <f>'Ввод данных'!K324</f>
        <v>0</v>
      </c>
      <c r="I320">
        <f>'Ввод данных'!L324</f>
        <v>0</v>
      </c>
      <c r="J320">
        <f>'Ввод данных'!M324</f>
        <v>0</v>
      </c>
      <c r="K320">
        <f>'Ввод данных'!N324</f>
        <v>0</v>
      </c>
      <c r="L320">
        <f>'Ввод данных'!O324</f>
        <v>0</v>
      </c>
      <c r="M320">
        <f>'Ввод данных'!P324</f>
        <v>0</v>
      </c>
      <c r="N320">
        <f>'Ввод данных'!Q324</f>
        <v>0</v>
      </c>
      <c r="O320" s="2">
        <f>'Ввод данных'!R324</f>
        <v>0</v>
      </c>
      <c r="P320">
        <f>'Ввод данных'!S324</f>
        <v>0</v>
      </c>
      <c r="Q320" s="1" t="b">
        <f>IF('Ввод данных'!T324=4,1,(IF('Ввод данных'!T324=1,1,(IF('Ввод данных'!T324=2,0,(IF('Ввод данных'!T324=3,0)))))))</f>
        <v>0</v>
      </c>
      <c r="R320" s="3" t="b">
        <f>IF('Ввод данных'!U324=4,1,(IF('Ввод данных'!U324=3,2,(IF('Ввод данных'!U324=2,3,(IF('Ввод данных'!U324=1,4)))))))</f>
        <v>0</v>
      </c>
      <c r="S320">
        <f>'Ввод данных'!V324</f>
        <v>0</v>
      </c>
      <c r="T320">
        <f>'Ввод данных'!W324</f>
        <v>0</v>
      </c>
      <c r="U320" s="3" t="b">
        <f>IF('Ввод данных'!X324=4,1,(IF('Ввод данных'!X324=3,2,(IF('Ввод данных'!X324=2,3,(IF('Ввод данных'!X324=1,4)))))))</f>
        <v>0</v>
      </c>
      <c r="V320" s="3" t="b">
        <f>IF('Ввод данных'!Y324=4,1,(IF('Ввод данных'!Y324=3,2,(IF('Ввод данных'!Y324=2,3,(IF('Ввод данных'!Y324=1,4)))))))</f>
        <v>0</v>
      </c>
      <c r="W320" s="3" t="b">
        <f>IF('Ввод данных'!Z324=4,1,(IF('Ввод данных'!Z324=3,2,(IF('Ввод данных'!Z324=2,3,(IF('Ввод данных'!Z324=1,4)))))))</f>
        <v>0</v>
      </c>
      <c r="X320">
        <f>'Ввод данных'!AA324</f>
        <v>0</v>
      </c>
      <c r="Y320">
        <f>'Ввод данных'!AB324</f>
        <v>0</v>
      </c>
      <c r="Z320">
        <f>'Ввод данных'!AC324</f>
        <v>0</v>
      </c>
      <c r="AA320">
        <f>'Ввод данных'!AD324</f>
        <v>0</v>
      </c>
      <c r="AB320" s="1" t="b">
        <f>IF('Ввод данных'!AE324=4,1,(IF('Ввод данных'!AE324=1,1,(IF('Ввод данных'!AE324=2,0,(IF('Ввод данных'!AE324=3,0)))))))</f>
        <v>0</v>
      </c>
      <c r="AC320">
        <f>'Ввод данных'!AF324</f>
        <v>0</v>
      </c>
      <c r="AD320">
        <f>'Ввод данных'!AG324</f>
        <v>0</v>
      </c>
      <c r="AE320" s="3" t="b">
        <f>IF('Ввод данных'!AH324=4,1,(IF('Ввод данных'!AH324=3,2,(IF('Ввод данных'!AH324=2,3,(IF('Ввод данных'!AH324=1,4)))))))</f>
        <v>0</v>
      </c>
      <c r="AF320">
        <f>'Ввод данных'!AI324</f>
        <v>0</v>
      </c>
      <c r="AG320">
        <f>'Ввод данных'!AJ324</f>
        <v>0</v>
      </c>
      <c r="AH320">
        <f>'Ввод данных'!AK324</f>
        <v>0</v>
      </c>
      <c r="AI320" s="3" t="b">
        <f>IF('Ввод данных'!AL324=4,1,(IF('Ввод данных'!AL324=3,2,(IF('Ввод данных'!AL324=2,3,(IF('Ввод данных'!AL324=1,4)))))))</f>
        <v>0</v>
      </c>
      <c r="AJ320">
        <f>'Ввод данных'!AM324</f>
        <v>0</v>
      </c>
      <c r="AK320">
        <f>'Ввод данных'!AN324</f>
        <v>0</v>
      </c>
      <c r="AL320">
        <f>'Ввод данных'!AO324</f>
        <v>0</v>
      </c>
      <c r="AM320">
        <f>'Ввод данных'!AP324</f>
        <v>0</v>
      </c>
      <c r="AN320">
        <f>'Ввод данных'!AQ324</f>
        <v>0</v>
      </c>
      <c r="AO320">
        <f>'Ввод данных'!AR324</f>
        <v>0</v>
      </c>
      <c r="AP320" s="1" t="b">
        <f>IF('Ввод данных'!AS324=4,1,(IF('Ввод данных'!AS324=1,1,(IF('Ввод данных'!AS324=2,0,(IF('Ввод данных'!AS324=3,0)))))))</f>
        <v>0</v>
      </c>
      <c r="AQ320">
        <f>'Ввод данных'!AT324</f>
        <v>0</v>
      </c>
      <c r="AR320">
        <f>'Ввод данных'!AU324</f>
        <v>0</v>
      </c>
      <c r="AS320" s="1" t="b">
        <f>IF('Ввод данных'!AV324=4,1,(IF('Ввод данных'!AV324=1,1,(IF('Ввод данных'!AV324=2,0,(IF('Ввод данных'!AV324=3,0)))))))</f>
        <v>0</v>
      </c>
      <c r="AT320" s="3" t="b">
        <f>IF('Ввод данных'!AW324=4,1,(IF('Ввод данных'!AW324=3,2,(IF('Ввод данных'!AW324=2,3,(IF('Ввод данных'!AW324=1,4)))))))</f>
        <v>0</v>
      </c>
      <c r="AU320">
        <f>'Ввод данных'!AX324</f>
        <v>0</v>
      </c>
      <c r="AV320">
        <f>'Ввод данных'!AY324</f>
        <v>0</v>
      </c>
      <c r="AW320">
        <f>'Ввод данных'!AZ324</f>
        <v>0</v>
      </c>
      <c r="AX320">
        <f>'Ввод данных'!BA324</f>
        <v>0</v>
      </c>
      <c r="AY320" s="3" t="b">
        <f>IF('Ввод данных'!BB324=4,1,(IF('Ввод данных'!BB324=3,2,(IF('Ввод данных'!BB324=2,3,(IF('Ввод данных'!BB324=1,4)))))))</f>
        <v>0</v>
      </c>
      <c r="AZ320">
        <f>'Ввод данных'!BC324</f>
        <v>0</v>
      </c>
      <c r="BA320" s="3" t="b">
        <f>IF('Ввод данных'!BD324=4,1,(IF('Ввод данных'!BD324=3,2,(IF('Ввод данных'!BD324=2,3,(IF('Ввод данных'!BD324=1,4)))))))</f>
        <v>0</v>
      </c>
      <c r="BB320">
        <f>'Ввод данных'!BE324</f>
        <v>0</v>
      </c>
      <c r="BC320">
        <f>'Ввод данных'!BF324</f>
        <v>0</v>
      </c>
      <c r="BD320" s="3" t="b">
        <f>IF('Ввод данных'!BG324=4,1,(IF('Ввод данных'!BG324=3,2,(IF('Ввод данных'!BG324=2,3,(IF('Ввод данных'!BG324=1,4)))))))</f>
        <v>0</v>
      </c>
      <c r="BE320" s="1" t="b">
        <f>IF('Ввод данных'!BH324=4,1,(IF('Ввод данных'!BH324=1,1,(IF('Ввод данных'!BH324=2,0,(IF('Ввод данных'!BH324=3,0)))))))</f>
        <v>0</v>
      </c>
      <c r="BF320" s="2">
        <f>'Ввод данных'!BI324</f>
        <v>0</v>
      </c>
      <c r="BG320">
        <f>'Ввод данных'!BJ324</f>
        <v>0</v>
      </c>
      <c r="BH320">
        <f>'Ввод данных'!BK324</f>
        <v>0</v>
      </c>
      <c r="BI320">
        <f>'Ввод данных'!BL324</f>
        <v>0</v>
      </c>
      <c r="BJ320">
        <f>'Ввод данных'!BM324</f>
        <v>0</v>
      </c>
      <c r="BK320">
        <f>'Ввод данных'!BN324</f>
        <v>0</v>
      </c>
      <c r="BL320">
        <f>'Ввод данных'!BO324</f>
        <v>0</v>
      </c>
      <c r="BM320" s="1" t="b">
        <f>IF('Ввод данных'!BP324=4,1,(IF('Ввод данных'!BP324=1,1,(IF('Ввод данных'!BP324=2,0,(IF('Ввод данных'!BP324=3,0)))))))</f>
        <v>0</v>
      </c>
      <c r="BN320">
        <f>'Ввод данных'!BQ324</f>
        <v>0</v>
      </c>
      <c r="BO320">
        <f>'Ввод данных'!BR324</f>
        <v>0</v>
      </c>
      <c r="BP320" s="3" t="b">
        <f>IF('Ввод данных'!BS324=4,1,(IF('Ввод данных'!BS324=3,2,(IF('Ввод данных'!BS324=2,3,(IF('Ввод данных'!BS324=1,4)))))))</f>
        <v>0</v>
      </c>
      <c r="BQ320">
        <f>'Ввод данных'!BT324</f>
        <v>0</v>
      </c>
      <c r="BR320">
        <f>'Ввод данных'!BU324</f>
        <v>0</v>
      </c>
      <c r="BS320">
        <f>'Ввод данных'!BV324</f>
        <v>0</v>
      </c>
      <c r="BT320" s="45">
        <f>'Ввод данных'!BH324</f>
        <v>0</v>
      </c>
      <c r="BU320" s="45">
        <f>'Ввод данных'!G324</f>
        <v>0</v>
      </c>
      <c r="BV320" s="45">
        <f>'Ввод данных'!AV324</f>
        <v>0</v>
      </c>
    </row>
    <row r="321" spans="1:74" x14ac:dyDescent="0.25">
      <c r="A321" s="3" t="b">
        <f>IF('Ввод данных'!D325=4,1,(IF('Ввод данных'!D325=3,2,(IF('Ввод данных'!D325=2,3,(IF('Ввод данных'!D325=1,4)))))))</f>
        <v>0</v>
      </c>
      <c r="B321">
        <f>'Ввод данных'!E325</f>
        <v>0</v>
      </c>
      <c r="C321">
        <f>'Ввод данных'!F325</f>
        <v>0</v>
      </c>
      <c r="D321" s="1" t="b">
        <f>IF('Ввод данных'!G325=4,1,(IF('Ввод данных'!G325=1,1,(IF('Ввод данных'!G325=2,0,(IF('Ввод данных'!G325=3,0)))))))</f>
        <v>0</v>
      </c>
      <c r="E321" s="3" t="b">
        <f>IF('Ввод данных'!H325=4,1,(IF('Ввод данных'!H325=3,2,(IF('Ввод данных'!H325=2,3,(IF('Ввод данных'!H325=1,4)))))))</f>
        <v>0</v>
      </c>
      <c r="F321">
        <f>'Ввод данных'!I325</f>
        <v>0</v>
      </c>
      <c r="G321">
        <f>'Ввод данных'!J325</f>
        <v>0</v>
      </c>
      <c r="H321">
        <f>'Ввод данных'!K325</f>
        <v>0</v>
      </c>
      <c r="I321">
        <f>'Ввод данных'!L325</f>
        <v>0</v>
      </c>
      <c r="J321">
        <f>'Ввод данных'!M325</f>
        <v>0</v>
      </c>
      <c r="K321">
        <f>'Ввод данных'!N325</f>
        <v>0</v>
      </c>
      <c r="L321">
        <f>'Ввод данных'!O325</f>
        <v>0</v>
      </c>
      <c r="M321">
        <f>'Ввод данных'!P325</f>
        <v>0</v>
      </c>
      <c r="N321">
        <f>'Ввод данных'!Q325</f>
        <v>0</v>
      </c>
      <c r="O321" s="2">
        <f>'Ввод данных'!R325</f>
        <v>0</v>
      </c>
      <c r="P321">
        <f>'Ввод данных'!S325</f>
        <v>0</v>
      </c>
      <c r="Q321" s="1" t="b">
        <f>IF('Ввод данных'!T325=4,1,(IF('Ввод данных'!T325=1,1,(IF('Ввод данных'!T325=2,0,(IF('Ввод данных'!T325=3,0)))))))</f>
        <v>0</v>
      </c>
      <c r="R321" s="3" t="b">
        <f>IF('Ввод данных'!U325=4,1,(IF('Ввод данных'!U325=3,2,(IF('Ввод данных'!U325=2,3,(IF('Ввод данных'!U325=1,4)))))))</f>
        <v>0</v>
      </c>
      <c r="S321">
        <f>'Ввод данных'!V325</f>
        <v>0</v>
      </c>
      <c r="T321">
        <f>'Ввод данных'!W325</f>
        <v>0</v>
      </c>
      <c r="U321" s="3" t="b">
        <f>IF('Ввод данных'!X325=4,1,(IF('Ввод данных'!X325=3,2,(IF('Ввод данных'!X325=2,3,(IF('Ввод данных'!X325=1,4)))))))</f>
        <v>0</v>
      </c>
      <c r="V321" s="3" t="b">
        <f>IF('Ввод данных'!Y325=4,1,(IF('Ввод данных'!Y325=3,2,(IF('Ввод данных'!Y325=2,3,(IF('Ввод данных'!Y325=1,4)))))))</f>
        <v>0</v>
      </c>
      <c r="W321" s="3" t="b">
        <f>IF('Ввод данных'!Z325=4,1,(IF('Ввод данных'!Z325=3,2,(IF('Ввод данных'!Z325=2,3,(IF('Ввод данных'!Z325=1,4)))))))</f>
        <v>0</v>
      </c>
      <c r="X321">
        <f>'Ввод данных'!AA325</f>
        <v>0</v>
      </c>
      <c r="Y321">
        <f>'Ввод данных'!AB325</f>
        <v>0</v>
      </c>
      <c r="Z321">
        <f>'Ввод данных'!AC325</f>
        <v>0</v>
      </c>
      <c r="AA321">
        <f>'Ввод данных'!AD325</f>
        <v>0</v>
      </c>
      <c r="AB321" s="1" t="b">
        <f>IF('Ввод данных'!AE325=4,1,(IF('Ввод данных'!AE325=1,1,(IF('Ввод данных'!AE325=2,0,(IF('Ввод данных'!AE325=3,0)))))))</f>
        <v>0</v>
      </c>
      <c r="AC321">
        <f>'Ввод данных'!AF325</f>
        <v>0</v>
      </c>
      <c r="AD321">
        <f>'Ввод данных'!AG325</f>
        <v>0</v>
      </c>
      <c r="AE321" s="3" t="b">
        <f>IF('Ввод данных'!AH325=4,1,(IF('Ввод данных'!AH325=3,2,(IF('Ввод данных'!AH325=2,3,(IF('Ввод данных'!AH325=1,4)))))))</f>
        <v>0</v>
      </c>
      <c r="AF321">
        <f>'Ввод данных'!AI325</f>
        <v>0</v>
      </c>
      <c r="AG321">
        <f>'Ввод данных'!AJ325</f>
        <v>0</v>
      </c>
      <c r="AH321">
        <f>'Ввод данных'!AK325</f>
        <v>0</v>
      </c>
      <c r="AI321" s="3" t="b">
        <f>IF('Ввод данных'!AL325=4,1,(IF('Ввод данных'!AL325=3,2,(IF('Ввод данных'!AL325=2,3,(IF('Ввод данных'!AL325=1,4)))))))</f>
        <v>0</v>
      </c>
      <c r="AJ321">
        <f>'Ввод данных'!AM325</f>
        <v>0</v>
      </c>
      <c r="AK321">
        <f>'Ввод данных'!AN325</f>
        <v>0</v>
      </c>
      <c r="AL321">
        <f>'Ввод данных'!AO325</f>
        <v>0</v>
      </c>
      <c r="AM321">
        <f>'Ввод данных'!AP325</f>
        <v>0</v>
      </c>
      <c r="AN321">
        <f>'Ввод данных'!AQ325</f>
        <v>0</v>
      </c>
      <c r="AO321">
        <f>'Ввод данных'!AR325</f>
        <v>0</v>
      </c>
      <c r="AP321" s="1" t="b">
        <f>IF('Ввод данных'!AS325=4,1,(IF('Ввод данных'!AS325=1,1,(IF('Ввод данных'!AS325=2,0,(IF('Ввод данных'!AS325=3,0)))))))</f>
        <v>0</v>
      </c>
      <c r="AQ321">
        <f>'Ввод данных'!AT325</f>
        <v>0</v>
      </c>
      <c r="AR321">
        <f>'Ввод данных'!AU325</f>
        <v>0</v>
      </c>
      <c r="AS321" s="1" t="b">
        <f>IF('Ввод данных'!AV325=4,1,(IF('Ввод данных'!AV325=1,1,(IF('Ввод данных'!AV325=2,0,(IF('Ввод данных'!AV325=3,0)))))))</f>
        <v>0</v>
      </c>
      <c r="AT321" s="3" t="b">
        <f>IF('Ввод данных'!AW325=4,1,(IF('Ввод данных'!AW325=3,2,(IF('Ввод данных'!AW325=2,3,(IF('Ввод данных'!AW325=1,4)))))))</f>
        <v>0</v>
      </c>
      <c r="AU321">
        <f>'Ввод данных'!AX325</f>
        <v>0</v>
      </c>
      <c r="AV321">
        <f>'Ввод данных'!AY325</f>
        <v>0</v>
      </c>
      <c r="AW321">
        <f>'Ввод данных'!AZ325</f>
        <v>0</v>
      </c>
      <c r="AX321">
        <f>'Ввод данных'!BA325</f>
        <v>0</v>
      </c>
      <c r="AY321" s="3" t="b">
        <f>IF('Ввод данных'!BB325=4,1,(IF('Ввод данных'!BB325=3,2,(IF('Ввод данных'!BB325=2,3,(IF('Ввод данных'!BB325=1,4)))))))</f>
        <v>0</v>
      </c>
      <c r="AZ321">
        <f>'Ввод данных'!BC325</f>
        <v>0</v>
      </c>
      <c r="BA321" s="3" t="b">
        <f>IF('Ввод данных'!BD325=4,1,(IF('Ввод данных'!BD325=3,2,(IF('Ввод данных'!BD325=2,3,(IF('Ввод данных'!BD325=1,4)))))))</f>
        <v>0</v>
      </c>
      <c r="BB321">
        <f>'Ввод данных'!BE325</f>
        <v>0</v>
      </c>
      <c r="BC321">
        <f>'Ввод данных'!BF325</f>
        <v>0</v>
      </c>
      <c r="BD321" s="3" t="b">
        <f>IF('Ввод данных'!BG325=4,1,(IF('Ввод данных'!BG325=3,2,(IF('Ввод данных'!BG325=2,3,(IF('Ввод данных'!BG325=1,4)))))))</f>
        <v>0</v>
      </c>
      <c r="BE321" s="1" t="b">
        <f>IF('Ввод данных'!BH325=4,1,(IF('Ввод данных'!BH325=1,1,(IF('Ввод данных'!BH325=2,0,(IF('Ввод данных'!BH325=3,0)))))))</f>
        <v>0</v>
      </c>
      <c r="BF321" s="2">
        <f>'Ввод данных'!BI325</f>
        <v>0</v>
      </c>
      <c r="BG321">
        <f>'Ввод данных'!BJ325</f>
        <v>0</v>
      </c>
      <c r="BH321">
        <f>'Ввод данных'!BK325</f>
        <v>0</v>
      </c>
      <c r="BI321">
        <f>'Ввод данных'!BL325</f>
        <v>0</v>
      </c>
      <c r="BJ321">
        <f>'Ввод данных'!BM325</f>
        <v>0</v>
      </c>
      <c r="BK321">
        <f>'Ввод данных'!BN325</f>
        <v>0</v>
      </c>
      <c r="BL321">
        <f>'Ввод данных'!BO325</f>
        <v>0</v>
      </c>
      <c r="BM321" s="1" t="b">
        <f>IF('Ввод данных'!BP325=4,1,(IF('Ввод данных'!BP325=1,1,(IF('Ввод данных'!BP325=2,0,(IF('Ввод данных'!BP325=3,0)))))))</f>
        <v>0</v>
      </c>
      <c r="BN321">
        <f>'Ввод данных'!BQ325</f>
        <v>0</v>
      </c>
      <c r="BO321">
        <f>'Ввод данных'!BR325</f>
        <v>0</v>
      </c>
      <c r="BP321" s="3" t="b">
        <f>IF('Ввод данных'!BS325=4,1,(IF('Ввод данных'!BS325=3,2,(IF('Ввод данных'!BS325=2,3,(IF('Ввод данных'!BS325=1,4)))))))</f>
        <v>0</v>
      </c>
      <c r="BQ321">
        <f>'Ввод данных'!BT325</f>
        <v>0</v>
      </c>
      <c r="BR321">
        <f>'Ввод данных'!BU325</f>
        <v>0</v>
      </c>
      <c r="BS321">
        <f>'Ввод данных'!BV325</f>
        <v>0</v>
      </c>
      <c r="BT321" s="45">
        <f>'Ввод данных'!BH325</f>
        <v>0</v>
      </c>
      <c r="BU321" s="45">
        <f>'Ввод данных'!G325</f>
        <v>0</v>
      </c>
      <c r="BV321" s="45">
        <f>'Ввод данных'!AV325</f>
        <v>0</v>
      </c>
    </row>
    <row r="322" spans="1:74" x14ac:dyDescent="0.25">
      <c r="A322" s="3" t="b">
        <f>IF('Ввод данных'!D326=4,1,(IF('Ввод данных'!D326=3,2,(IF('Ввод данных'!D326=2,3,(IF('Ввод данных'!D326=1,4)))))))</f>
        <v>0</v>
      </c>
      <c r="B322">
        <f>'Ввод данных'!E326</f>
        <v>0</v>
      </c>
      <c r="C322">
        <f>'Ввод данных'!F326</f>
        <v>0</v>
      </c>
      <c r="D322" s="1" t="b">
        <f>IF('Ввод данных'!G326=4,1,(IF('Ввод данных'!G326=1,1,(IF('Ввод данных'!G326=2,0,(IF('Ввод данных'!G326=3,0)))))))</f>
        <v>0</v>
      </c>
      <c r="E322" s="3" t="b">
        <f>IF('Ввод данных'!H326=4,1,(IF('Ввод данных'!H326=3,2,(IF('Ввод данных'!H326=2,3,(IF('Ввод данных'!H326=1,4)))))))</f>
        <v>0</v>
      </c>
      <c r="F322">
        <f>'Ввод данных'!I326</f>
        <v>0</v>
      </c>
      <c r="G322">
        <f>'Ввод данных'!J326</f>
        <v>0</v>
      </c>
      <c r="H322">
        <f>'Ввод данных'!K326</f>
        <v>0</v>
      </c>
      <c r="I322">
        <f>'Ввод данных'!L326</f>
        <v>0</v>
      </c>
      <c r="J322">
        <f>'Ввод данных'!M326</f>
        <v>0</v>
      </c>
      <c r="K322">
        <f>'Ввод данных'!N326</f>
        <v>0</v>
      </c>
      <c r="L322">
        <f>'Ввод данных'!O326</f>
        <v>0</v>
      </c>
      <c r="M322">
        <f>'Ввод данных'!P326</f>
        <v>0</v>
      </c>
      <c r="N322">
        <f>'Ввод данных'!Q326</f>
        <v>0</v>
      </c>
      <c r="O322" s="2">
        <f>'Ввод данных'!R326</f>
        <v>0</v>
      </c>
      <c r="P322">
        <f>'Ввод данных'!S326</f>
        <v>0</v>
      </c>
      <c r="Q322" s="1" t="b">
        <f>IF('Ввод данных'!T326=4,1,(IF('Ввод данных'!T326=1,1,(IF('Ввод данных'!T326=2,0,(IF('Ввод данных'!T326=3,0)))))))</f>
        <v>0</v>
      </c>
      <c r="R322" s="3" t="b">
        <f>IF('Ввод данных'!U326=4,1,(IF('Ввод данных'!U326=3,2,(IF('Ввод данных'!U326=2,3,(IF('Ввод данных'!U326=1,4)))))))</f>
        <v>0</v>
      </c>
      <c r="S322">
        <f>'Ввод данных'!V326</f>
        <v>0</v>
      </c>
      <c r="T322">
        <f>'Ввод данных'!W326</f>
        <v>0</v>
      </c>
      <c r="U322" s="3" t="b">
        <f>IF('Ввод данных'!X326=4,1,(IF('Ввод данных'!X326=3,2,(IF('Ввод данных'!X326=2,3,(IF('Ввод данных'!X326=1,4)))))))</f>
        <v>0</v>
      </c>
      <c r="V322" s="3" t="b">
        <f>IF('Ввод данных'!Y326=4,1,(IF('Ввод данных'!Y326=3,2,(IF('Ввод данных'!Y326=2,3,(IF('Ввод данных'!Y326=1,4)))))))</f>
        <v>0</v>
      </c>
      <c r="W322" s="3" t="b">
        <f>IF('Ввод данных'!Z326=4,1,(IF('Ввод данных'!Z326=3,2,(IF('Ввод данных'!Z326=2,3,(IF('Ввод данных'!Z326=1,4)))))))</f>
        <v>0</v>
      </c>
      <c r="X322">
        <f>'Ввод данных'!AA326</f>
        <v>0</v>
      </c>
      <c r="Y322">
        <f>'Ввод данных'!AB326</f>
        <v>0</v>
      </c>
      <c r="Z322">
        <f>'Ввод данных'!AC326</f>
        <v>0</v>
      </c>
      <c r="AA322">
        <f>'Ввод данных'!AD326</f>
        <v>0</v>
      </c>
      <c r="AB322" s="1" t="b">
        <f>IF('Ввод данных'!AE326=4,1,(IF('Ввод данных'!AE326=1,1,(IF('Ввод данных'!AE326=2,0,(IF('Ввод данных'!AE326=3,0)))))))</f>
        <v>0</v>
      </c>
      <c r="AC322">
        <f>'Ввод данных'!AF326</f>
        <v>0</v>
      </c>
      <c r="AD322">
        <f>'Ввод данных'!AG326</f>
        <v>0</v>
      </c>
      <c r="AE322" s="3" t="b">
        <f>IF('Ввод данных'!AH326=4,1,(IF('Ввод данных'!AH326=3,2,(IF('Ввод данных'!AH326=2,3,(IF('Ввод данных'!AH326=1,4)))))))</f>
        <v>0</v>
      </c>
      <c r="AF322">
        <f>'Ввод данных'!AI326</f>
        <v>0</v>
      </c>
      <c r="AG322">
        <f>'Ввод данных'!AJ326</f>
        <v>0</v>
      </c>
      <c r="AH322">
        <f>'Ввод данных'!AK326</f>
        <v>0</v>
      </c>
      <c r="AI322" s="3" t="b">
        <f>IF('Ввод данных'!AL326=4,1,(IF('Ввод данных'!AL326=3,2,(IF('Ввод данных'!AL326=2,3,(IF('Ввод данных'!AL326=1,4)))))))</f>
        <v>0</v>
      </c>
      <c r="AJ322">
        <f>'Ввод данных'!AM326</f>
        <v>0</v>
      </c>
      <c r="AK322">
        <f>'Ввод данных'!AN326</f>
        <v>0</v>
      </c>
      <c r="AL322">
        <f>'Ввод данных'!AO326</f>
        <v>0</v>
      </c>
      <c r="AM322">
        <f>'Ввод данных'!AP326</f>
        <v>0</v>
      </c>
      <c r="AN322">
        <f>'Ввод данных'!AQ326</f>
        <v>0</v>
      </c>
      <c r="AO322">
        <f>'Ввод данных'!AR326</f>
        <v>0</v>
      </c>
      <c r="AP322" s="1" t="b">
        <f>IF('Ввод данных'!AS326=4,1,(IF('Ввод данных'!AS326=1,1,(IF('Ввод данных'!AS326=2,0,(IF('Ввод данных'!AS326=3,0)))))))</f>
        <v>0</v>
      </c>
      <c r="AQ322">
        <f>'Ввод данных'!AT326</f>
        <v>0</v>
      </c>
      <c r="AR322">
        <f>'Ввод данных'!AU326</f>
        <v>0</v>
      </c>
      <c r="AS322" s="1" t="b">
        <f>IF('Ввод данных'!AV326=4,1,(IF('Ввод данных'!AV326=1,1,(IF('Ввод данных'!AV326=2,0,(IF('Ввод данных'!AV326=3,0)))))))</f>
        <v>0</v>
      </c>
      <c r="AT322" s="3" t="b">
        <f>IF('Ввод данных'!AW326=4,1,(IF('Ввод данных'!AW326=3,2,(IF('Ввод данных'!AW326=2,3,(IF('Ввод данных'!AW326=1,4)))))))</f>
        <v>0</v>
      </c>
      <c r="AU322">
        <f>'Ввод данных'!AX326</f>
        <v>0</v>
      </c>
      <c r="AV322">
        <f>'Ввод данных'!AY326</f>
        <v>0</v>
      </c>
      <c r="AW322">
        <f>'Ввод данных'!AZ326</f>
        <v>0</v>
      </c>
      <c r="AX322">
        <f>'Ввод данных'!BA326</f>
        <v>0</v>
      </c>
      <c r="AY322" s="3" t="b">
        <f>IF('Ввод данных'!BB326=4,1,(IF('Ввод данных'!BB326=3,2,(IF('Ввод данных'!BB326=2,3,(IF('Ввод данных'!BB326=1,4)))))))</f>
        <v>0</v>
      </c>
      <c r="AZ322">
        <f>'Ввод данных'!BC326</f>
        <v>0</v>
      </c>
      <c r="BA322" s="3" t="b">
        <f>IF('Ввод данных'!BD326=4,1,(IF('Ввод данных'!BD326=3,2,(IF('Ввод данных'!BD326=2,3,(IF('Ввод данных'!BD326=1,4)))))))</f>
        <v>0</v>
      </c>
      <c r="BB322">
        <f>'Ввод данных'!BE326</f>
        <v>0</v>
      </c>
      <c r="BC322">
        <f>'Ввод данных'!BF326</f>
        <v>0</v>
      </c>
      <c r="BD322" s="3" t="b">
        <f>IF('Ввод данных'!BG326=4,1,(IF('Ввод данных'!BG326=3,2,(IF('Ввод данных'!BG326=2,3,(IF('Ввод данных'!BG326=1,4)))))))</f>
        <v>0</v>
      </c>
      <c r="BE322" s="1" t="b">
        <f>IF('Ввод данных'!BH326=4,1,(IF('Ввод данных'!BH326=1,1,(IF('Ввод данных'!BH326=2,0,(IF('Ввод данных'!BH326=3,0)))))))</f>
        <v>0</v>
      </c>
      <c r="BF322" s="2">
        <f>'Ввод данных'!BI326</f>
        <v>0</v>
      </c>
      <c r="BG322">
        <f>'Ввод данных'!BJ326</f>
        <v>0</v>
      </c>
      <c r="BH322">
        <f>'Ввод данных'!BK326</f>
        <v>0</v>
      </c>
      <c r="BI322">
        <f>'Ввод данных'!BL326</f>
        <v>0</v>
      </c>
      <c r="BJ322">
        <f>'Ввод данных'!BM326</f>
        <v>0</v>
      </c>
      <c r="BK322">
        <f>'Ввод данных'!BN326</f>
        <v>0</v>
      </c>
      <c r="BL322">
        <f>'Ввод данных'!BO326</f>
        <v>0</v>
      </c>
      <c r="BM322" s="1" t="b">
        <f>IF('Ввод данных'!BP326=4,1,(IF('Ввод данных'!BP326=1,1,(IF('Ввод данных'!BP326=2,0,(IF('Ввод данных'!BP326=3,0)))))))</f>
        <v>0</v>
      </c>
      <c r="BN322">
        <f>'Ввод данных'!BQ326</f>
        <v>0</v>
      </c>
      <c r="BO322">
        <f>'Ввод данных'!BR326</f>
        <v>0</v>
      </c>
      <c r="BP322" s="3" t="b">
        <f>IF('Ввод данных'!BS326=4,1,(IF('Ввод данных'!BS326=3,2,(IF('Ввод данных'!BS326=2,3,(IF('Ввод данных'!BS326=1,4)))))))</f>
        <v>0</v>
      </c>
      <c r="BQ322">
        <f>'Ввод данных'!BT326</f>
        <v>0</v>
      </c>
      <c r="BR322">
        <f>'Ввод данных'!BU326</f>
        <v>0</v>
      </c>
      <c r="BS322">
        <f>'Ввод данных'!BV326</f>
        <v>0</v>
      </c>
      <c r="BT322" s="45">
        <f>'Ввод данных'!BH326</f>
        <v>0</v>
      </c>
      <c r="BU322" s="45">
        <f>'Ввод данных'!G326</f>
        <v>0</v>
      </c>
      <c r="BV322" s="45">
        <f>'Ввод данных'!AV326</f>
        <v>0</v>
      </c>
    </row>
    <row r="323" spans="1:74" x14ac:dyDescent="0.25">
      <c r="A323" s="3" t="b">
        <f>IF('Ввод данных'!D327=4,1,(IF('Ввод данных'!D327=3,2,(IF('Ввод данных'!D327=2,3,(IF('Ввод данных'!D327=1,4)))))))</f>
        <v>0</v>
      </c>
      <c r="B323">
        <f>'Ввод данных'!E327</f>
        <v>0</v>
      </c>
      <c r="C323">
        <f>'Ввод данных'!F327</f>
        <v>0</v>
      </c>
      <c r="D323" s="1" t="b">
        <f>IF('Ввод данных'!G327=4,1,(IF('Ввод данных'!G327=1,1,(IF('Ввод данных'!G327=2,0,(IF('Ввод данных'!G327=3,0)))))))</f>
        <v>0</v>
      </c>
      <c r="E323" s="3" t="b">
        <f>IF('Ввод данных'!H327=4,1,(IF('Ввод данных'!H327=3,2,(IF('Ввод данных'!H327=2,3,(IF('Ввод данных'!H327=1,4)))))))</f>
        <v>0</v>
      </c>
      <c r="F323">
        <f>'Ввод данных'!I327</f>
        <v>0</v>
      </c>
      <c r="G323">
        <f>'Ввод данных'!J327</f>
        <v>0</v>
      </c>
      <c r="H323">
        <f>'Ввод данных'!K327</f>
        <v>0</v>
      </c>
      <c r="I323">
        <f>'Ввод данных'!L327</f>
        <v>0</v>
      </c>
      <c r="J323">
        <f>'Ввод данных'!M327</f>
        <v>0</v>
      </c>
      <c r="K323">
        <f>'Ввод данных'!N327</f>
        <v>0</v>
      </c>
      <c r="L323">
        <f>'Ввод данных'!O327</f>
        <v>0</v>
      </c>
      <c r="M323">
        <f>'Ввод данных'!P327</f>
        <v>0</v>
      </c>
      <c r="N323">
        <f>'Ввод данных'!Q327</f>
        <v>0</v>
      </c>
      <c r="O323" s="2">
        <f>'Ввод данных'!R327</f>
        <v>0</v>
      </c>
      <c r="P323">
        <f>'Ввод данных'!S327</f>
        <v>0</v>
      </c>
      <c r="Q323" s="1" t="b">
        <f>IF('Ввод данных'!T327=4,1,(IF('Ввод данных'!T327=1,1,(IF('Ввод данных'!T327=2,0,(IF('Ввод данных'!T327=3,0)))))))</f>
        <v>0</v>
      </c>
      <c r="R323" s="3" t="b">
        <f>IF('Ввод данных'!U327=4,1,(IF('Ввод данных'!U327=3,2,(IF('Ввод данных'!U327=2,3,(IF('Ввод данных'!U327=1,4)))))))</f>
        <v>0</v>
      </c>
      <c r="S323">
        <f>'Ввод данных'!V327</f>
        <v>0</v>
      </c>
      <c r="T323">
        <f>'Ввод данных'!W327</f>
        <v>0</v>
      </c>
      <c r="U323" s="3" t="b">
        <f>IF('Ввод данных'!X327=4,1,(IF('Ввод данных'!X327=3,2,(IF('Ввод данных'!X327=2,3,(IF('Ввод данных'!X327=1,4)))))))</f>
        <v>0</v>
      </c>
      <c r="V323" s="3" t="b">
        <f>IF('Ввод данных'!Y327=4,1,(IF('Ввод данных'!Y327=3,2,(IF('Ввод данных'!Y327=2,3,(IF('Ввод данных'!Y327=1,4)))))))</f>
        <v>0</v>
      </c>
      <c r="W323" s="3" t="b">
        <f>IF('Ввод данных'!Z327=4,1,(IF('Ввод данных'!Z327=3,2,(IF('Ввод данных'!Z327=2,3,(IF('Ввод данных'!Z327=1,4)))))))</f>
        <v>0</v>
      </c>
      <c r="X323">
        <f>'Ввод данных'!AA327</f>
        <v>0</v>
      </c>
      <c r="Y323">
        <f>'Ввод данных'!AB327</f>
        <v>0</v>
      </c>
      <c r="Z323">
        <f>'Ввод данных'!AC327</f>
        <v>0</v>
      </c>
      <c r="AA323">
        <f>'Ввод данных'!AD327</f>
        <v>0</v>
      </c>
      <c r="AB323" s="1" t="b">
        <f>IF('Ввод данных'!AE327=4,1,(IF('Ввод данных'!AE327=1,1,(IF('Ввод данных'!AE327=2,0,(IF('Ввод данных'!AE327=3,0)))))))</f>
        <v>0</v>
      </c>
      <c r="AC323">
        <f>'Ввод данных'!AF327</f>
        <v>0</v>
      </c>
      <c r="AD323">
        <f>'Ввод данных'!AG327</f>
        <v>0</v>
      </c>
      <c r="AE323" s="3" t="b">
        <f>IF('Ввод данных'!AH327=4,1,(IF('Ввод данных'!AH327=3,2,(IF('Ввод данных'!AH327=2,3,(IF('Ввод данных'!AH327=1,4)))))))</f>
        <v>0</v>
      </c>
      <c r="AF323">
        <f>'Ввод данных'!AI327</f>
        <v>0</v>
      </c>
      <c r="AG323">
        <f>'Ввод данных'!AJ327</f>
        <v>0</v>
      </c>
      <c r="AH323">
        <f>'Ввод данных'!AK327</f>
        <v>0</v>
      </c>
      <c r="AI323" s="3" t="b">
        <f>IF('Ввод данных'!AL327=4,1,(IF('Ввод данных'!AL327=3,2,(IF('Ввод данных'!AL327=2,3,(IF('Ввод данных'!AL327=1,4)))))))</f>
        <v>0</v>
      </c>
      <c r="AJ323">
        <f>'Ввод данных'!AM327</f>
        <v>0</v>
      </c>
      <c r="AK323">
        <f>'Ввод данных'!AN327</f>
        <v>0</v>
      </c>
      <c r="AL323">
        <f>'Ввод данных'!AO327</f>
        <v>0</v>
      </c>
      <c r="AM323">
        <f>'Ввод данных'!AP327</f>
        <v>0</v>
      </c>
      <c r="AN323">
        <f>'Ввод данных'!AQ327</f>
        <v>0</v>
      </c>
      <c r="AO323">
        <f>'Ввод данных'!AR327</f>
        <v>0</v>
      </c>
      <c r="AP323" s="1" t="b">
        <f>IF('Ввод данных'!AS327=4,1,(IF('Ввод данных'!AS327=1,1,(IF('Ввод данных'!AS327=2,0,(IF('Ввод данных'!AS327=3,0)))))))</f>
        <v>0</v>
      </c>
      <c r="AQ323">
        <f>'Ввод данных'!AT327</f>
        <v>0</v>
      </c>
      <c r="AR323">
        <f>'Ввод данных'!AU327</f>
        <v>0</v>
      </c>
      <c r="AS323" s="1" t="b">
        <f>IF('Ввод данных'!AV327=4,1,(IF('Ввод данных'!AV327=1,1,(IF('Ввод данных'!AV327=2,0,(IF('Ввод данных'!AV327=3,0)))))))</f>
        <v>0</v>
      </c>
      <c r="AT323" s="3" t="b">
        <f>IF('Ввод данных'!AW327=4,1,(IF('Ввод данных'!AW327=3,2,(IF('Ввод данных'!AW327=2,3,(IF('Ввод данных'!AW327=1,4)))))))</f>
        <v>0</v>
      </c>
      <c r="AU323">
        <f>'Ввод данных'!AX327</f>
        <v>0</v>
      </c>
      <c r="AV323">
        <f>'Ввод данных'!AY327</f>
        <v>0</v>
      </c>
      <c r="AW323">
        <f>'Ввод данных'!AZ327</f>
        <v>0</v>
      </c>
      <c r="AX323">
        <f>'Ввод данных'!BA327</f>
        <v>0</v>
      </c>
      <c r="AY323" s="3" t="b">
        <f>IF('Ввод данных'!BB327=4,1,(IF('Ввод данных'!BB327=3,2,(IF('Ввод данных'!BB327=2,3,(IF('Ввод данных'!BB327=1,4)))))))</f>
        <v>0</v>
      </c>
      <c r="AZ323">
        <f>'Ввод данных'!BC327</f>
        <v>0</v>
      </c>
      <c r="BA323" s="3" t="b">
        <f>IF('Ввод данных'!BD327=4,1,(IF('Ввод данных'!BD327=3,2,(IF('Ввод данных'!BD327=2,3,(IF('Ввод данных'!BD327=1,4)))))))</f>
        <v>0</v>
      </c>
      <c r="BB323">
        <f>'Ввод данных'!BE327</f>
        <v>0</v>
      </c>
      <c r="BC323">
        <f>'Ввод данных'!BF327</f>
        <v>0</v>
      </c>
      <c r="BD323" s="3" t="b">
        <f>IF('Ввод данных'!BG327=4,1,(IF('Ввод данных'!BG327=3,2,(IF('Ввод данных'!BG327=2,3,(IF('Ввод данных'!BG327=1,4)))))))</f>
        <v>0</v>
      </c>
      <c r="BE323" s="1" t="b">
        <f>IF('Ввод данных'!BH327=4,1,(IF('Ввод данных'!BH327=1,1,(IF('Ввод данных'!BH327=2,0,(IF('Ввод данных'!BH327=3,0)))))))</f>
        <v>0</v>
      </c>
      <c r="BF323" s="2">
        <f>'Ввод данных'!BI327</f>
        <v>0</v>
      </c>
      <c r="BG323">
        <f>'Ввод данных'!BJ327</f>
        <v>0</v>
      </c>
      <c r="BH323">
        <f>'Ввод данных'!BK327</f>
        <v>0</v>
      </c>
      <c r="BI323">
        <f>'Ввод данных'!BL327</f>
        <v>0</v>
      </c>
      <c r="BJ323">
        <f>'Ввод данных'!BM327</f>
        <v>0</v>
      </c>
      <c r="BK323">
        <f>'Ввод данных'!BN327</f>
        <v>0</v>
      </c>
      <c r="BL323">
        <f>'Ввод данных'!BO327</f>
        <v>0</v>
      </c>
      <c r="BM323" s="1" t="b">
        <f>IF('Ввод данных'!BP327=4,1,(IF('Ввод данных'!BP327=1,1,(IF('Ввод данных'!BP327=2,0,(IF('Ввод данных'!BP327=3,0)))))))</f>
        <v>0</v>
      </c>
      <c r="BN323">
        <f>'Ввод данных'!BQ327</f>
        <v>0</v>
      </c>
      <c r="BO323">
        <f>'Ввод данных'!BR327</f>
        <v>0</v>
      </c>
      <c r="BP323" s="3" t="b">
        <f>IF('Ввод данных'!BS327=4,1,(IF('Ввод данных'!BS327=3,2,(IF('Ввод данных'!BS327=2,3,(IF('Ввод данных'!BS327=1,4)))))))</f>
        <v>0</v>
      </c>
      <c r="BQ323">
        <f>'Ввод данных'!BT327</f>
        <v>0</v>
      </c>
      <c r="BR323">
        <f>'Ввод данных'!BU327</f>
        <v>0</v>
      </c>
      <c r="BS323">
        <f>'Ввод данных'!BV327</f>
        <v>0</v>
      </c>
      <c r="BT323" s="45">
        <f>'Ввод данных'!BH327</f>
        <v>0</v>
      </c>
      <c r="BU323" s="45">
        <f>'Ввод данных'!G327</f>
        <v>0</v>
      </c>
      <c r="BV323" s="45">
        <f>'Ввод данных'!AV327</f>
        <v>0</v>
      </c>
    </row>
    <row r="324" spans="1:74" x14ac:dyDescent="0.25">
      <c r="A324" s="3" t="b">
        <f>IF('Ввод данных'!D328=4,1,(IF('Ввод данных'!D328=3,2,(IF('Ввод данных'!D328=2,3,(IF('Ввод данных'!D328=1,4)))))))</f>
        <v>0</v>
      </c>
      <c r="B324">
        <f>'Ввод данных'!E328</f>
        <v>0</v>
      </c>
      <c r="C324">
        <f>'Ввод данных'!F328</f>
        <v>0</v>
      </c>
      <c r="D324" s="1" t="b">
        <f>IF('Ввод данных'!G328=4,1,(IF('Ввод данных'!G328=1,1,(IF('Ввод данных'!G328=2,0,(IF('Ввод данных'!G328=3,0)))))))</f>
        <v>0</v>
      </c>
      <c r="E324" s="3" t="b">
        <f>IF('Ввод данных'!H328=4,1,(IF('Ввод данных'!H328=3,2,(IF('Ввод данных'!H328=2,3,(IF('Ввод данных'!H328=1,4)))))))</f>
        <v>0</v>
      </c>
      <c r="F324">
        <f>'Ввод данных'!I328</f>
        <v>0</v>
      </c>
      <c r="G324">
        <f>'Ввод данных'!J328</f>
        <v>0</v>
      </c>
      <c r="H324">
        <f>'Ввод данных'!K328</f>
        <v>0</v>
      </c>
      <c r="I324">
        <f>'Ввод данных'!L328</f>
        <v>0</v>
      </c>
      <c r="J324">
        <f>'Ввод данных'!M328</f>
        <v>0</v>
      </c>
      <c r="K324">
        <f>'Ввод данных'!N328</f>
        <v>0</v>
      </c>
      <c r="L324">
        <f>'Ввод данных'!O328</f>
        <v>0</v>
      </c>
      <c r="M324">
        <f>'Ввод данных'!P328</f>
        <v>0</v>
      </c>
      <c r="N324">
        <f>'Ввод данных'!Q328</f>
        <v>0</v>
      </c>
      <c r="O324" s="2">
        <f>'Ввод данных'!R328</f>
        <v>0</v>
      </c>
      <c r="P324">
        <f>'Ввод данных'!S328</f>
        <v>0</v>
      </c>
      <c r="Q324" s="1" t="b">
        <f>IF('Ввод данных'!T328=4,1,(IF('Ввод данных'!T328=1,1,(IF('Ввод данных'!T328=2,0,(IF('Ввод данных'!T328=3,0)))))))</f>
        <v>0</v>
      </c>
      <c r="R324" s="3" t="b">
        <f>IF('Ввод данных'!U328=4,1,(IF('Ввод данных'!U328=3,2,(IF('Ввод данных'!U328=2,3,(IF('Ввод данных'!U328=1,4)))))))</f>
        <v>0</v>
      </c>
      <c r="S324">
        <f>'Ввод данных'!V328</f>
        <v>0</v>
      </c>
      <c r="T324">
        <f>'Ввод данных'!W328</f>
        <v>0</v>
      </c>
      <c r="U324" s="3" t="b">
        <f>IF('Ввод данных'!X328=4,1,(IF('Ввод данных'!X328=3,2,(IF('Ввод данных'!X328=2,3,(IF('Ввод данных'!X328=1,4)))))))</f>
        <v>0</v>
      </c>
      <c r="V324" s="3" t="b">
        <f>IF('Ввод данных'!Y328=4,1,(IF('Ввод данных'!Y328=3,2,(IF('Ввод данных'!Y328=2,3,(IF('Ввод данных'!Y328=1,4)))))))</f>
        <v>0</v>
      </c>
      <c r="W324" s="3" t="b">
        <f>IF('Ввод данных'!Z328=4,1,(IF('Ввод данных'!Z328=3,2,(IF('Ввод данных'!Z328=2,3,(IF('Ввод данных'!Z328=1,4)))))))</f>
        <v>0</v>
      </c>
      <c r="X324">
        <f>'Ввод данных'!AA328</f>
        <v>0</v>
      </c>
      <c r="Y324">
        <f>'Ввод данных'!AB328</f>
        <v>0</v>
      </c>
      <c r="Z324">
        <f>'Ввод данных'!AC328</f>
        <v>0</v>
      </c>
      <c r="AA324">
        <f>'Ввод данных'!AD328</f>
        <v>0</v>
      </c>
      <c r="AB324" s="1" t="b">
        <f>IF('Ввод данных'!AE328=4,1,(IF('Ввод данных'!AE328=1,1,(IF('Ввод данных'!AE328=2,0,(IF('Ввод данных'!AE328=3,0)))))))</f>
        <v>0</v>
      </c>
      <c r="AC324">
        <f>'Ввод данных'!AF328</f>
        <v>0</v>
      </c>
      <c r="AD324">
        <f>'Ввод данных'!AG328</f>
        <v>0</v>
      </c>
      <c r="AE324" s="3" t="b">
        <f>IF('Ввод данных'!AH328=4,1,(IF('Ввод данных'!AH328=3,2,(IF('Ввод данных'!AH328=2,3,(IF('Ввод данных'!AH328=1,4)))))))</f>
        <v>0</v>
      </c>
      <c r="AF324">
        <f>'Ввод данных'!AI328</f>
        <v>0</v>
      </c>
      <c r="AG324">
        <f>'Ввод данных'!AJ328</f>
        <v>0</v>
      </c>
      <c r="AH324">
        <f>'Ввод данных'!AK328</f>
        <v>0</v>
      </c>
      <c r="AI324" s="3" t="b">
        <f>IF('Ввод данных'!AL328=4,1,(IF('Ввод данных'!AL328=3,2,(IF('Ввод данных'!AL328=2,3,(IF('Ввод данных'!AL328=1,4)))))))</f>
        <v>0</v>
      </c>
      <c r="AJ324">
        <f>'Ввод данных'!AM328</f>
        <v>0</v>
      </c>
      <c r="AK324">
        <f>'Ввод данных'!AN328</f>
        <v>0</v>
      </c>
      <c r="AL324">
        <f>'Ввод данных'!AO328</f>
        <v>0</v>
      </c>
      <c r="AM324">
        <f>'Ввод данных'!AP328</f>
        <v>0</v>
      </c>
      <c r="AN324">
        <f>'Ввод данных'!AQ328</f>
        <v>0</v>
      </c>
      <c r="AO324">
        <f>'Ввод данных'!AR328</f>
        <v>0</v>
      </c>
      <c r="AP324" s="1" t="b">
        <f>IF('Ввод данных'!AS328=4,1,(IF('Ввод данных'!AS328=1,1,(IF('Ввод данных'!AS328=2,0,(IF('Ввод данных'!AS328=3,0)))))))</f>
        <v>0</v>
      </c>
      <c r="AQ324">
        <f>'Ввод данных'!AT328</f>
        <v>0</v>
      </c>
      <c r="AR324">
        <f>'Ввод данных'!AU328</f>
        <v>0</v>
      </c>
      <c r="AS324" s="1" t="b">
        <f>IF('Ввод данных'!AV328=4,1,(IF('Ввод данных'!AV328=1,1,(IF('Ввод данных'!AV328=2,0,(IF('Ввод данных'!AV328=3,0)))))))</f>
        <v>0</v>
      </c>
      <c r="AT324" s="3" t="b">
        <f>IF('Ввод данных'!AW328=4,1,(IF('Ввод данных'!AW328=3,2,(IF('Ввод данных'!AW328=2,3,(IF('Ввод данных'!AW328=1,4)))))))</f>
        <v>0</v>
      </c>
      <c r="AU324">
        <f>'Ввод данных'!AX328</f>
        <v>0</v>
      </c>
      <c r="AV324">
        <f>'Ввод данных'!AY328</f>
        <v>0</v>
      </c>
      <c r="AW324">
        <f>'Ввод данных'!AZ328</f>
        <v>0</v>
      </c>
      <c r="AX324">
        <f>'Ввод данных'!BA328</f>
        <v>0</v>
      </c>
      <c r="AY324" s="3" t="b">
        <f>IF('Ввод данных'!BB328=4,1,(IF('Ввод данных'!BB328=3,2,(IF('Ввод данных'!BB328=2,3,(IF('Ввод данных'!BB328=1,4)))))))</f>
        <v>0</v>
      </c>
      <c r="AZ324">
        <f>'Ввод данных'!BC328</f>
        <v>0</v>
      </c>
      <c r="BA324" s="3" t="b">
        <f>IF('Ввод данных'!BD328=4,1,(IF('Ввод данных'!BD328=3,2,(IF('Ввод данных'!BD328=2,3,(IF('Ввод данных'!BD328=1,4)))))))</f>
        <v>0</v>
      </c>
      <c r="BB324">
        <f>'Ввод данных'!BE328</f>
        <v>0</v>
      </c>
      <c r="BC324">
        <f>'Ввод данных'!BF328</f>
        <v>0</v>
      </c>
      <c r="BD324" s="3" t="b">
        <f>IF('Ввод данных'!BG328=4,1,(IF('Ввод данных'!BG328=3,2,(IF('Ввод данных'!BG328=2,3,(IF('Ввод данных'!BG328=1,4)))))))</f>
        <v>0</v>
      </c>
      <c r="BE324" s="1" t="b">
        <f>IF('Ввод данных'!BH328=4,1,(IF('Ввод данных'!BH328=1,1,(IF('Ввод данных'!BH328=2,0,(IF('Ввод данных'!BH328=3,0)))))))</f>
        <v>0</v>
      </c>
      <c r="BF324" s="2">
        <f>'Ввод данных'!BI328</f>
        <v>0</v>
      </c>
      <c r="BG324">
        <f>'Ввод данных'!BJ328</f>
        <v>0</v>
      </c>
      <c r="BH324">
        <f>'Ввод данных'!BK328</f>
        <v>0</v>
      </c>
      <c r="BI324">
        <f>'Ввод данных'!BL328</f>
        <v>0</v>
      </c>
      <c r="BJ324">
        <f>'Ввод данных'!BM328</f>
        <v>0</v>
      </c>
      <c r="BK324">
        <f>'Ввод данных'!BN328</f>
        <v>0</v>
      </c>
      <c r="BL324">
        <f>'Ввод данных'!BO328</f>
        <v>0</v>
      </c>
      <c r="BM324" s="1" t="b">
        <f>IF('Ввод данных'!BP328=4,1,(IF('Ввод данных'!BP328=1,1,(IF('Ввод данных'!BP328=2,0,(IF('Ввод данных'!BP328=3,0)))))))</f>
        <v>0</v>
      </c>
      <c r="BN324">
        <f>'Ввод данных'!BQ328</f>
        <v>0</v>
      </c>
      <c r="BO324">
        <f>'Ввод данных'!BR328</f>
        <v>0</v>
      </c>
      <c r="BP324" s="3" t="b">
        <f>IF('Ввод данных'!BS328=4,1,(IF('Ввод данных'!BS328=3,2,(IF('Ввод данных'!BS328=2,3,(IF('Ввод данных'!BS328=1,4)))))))</f>
        <v>0</v>
      </c>
      <c r="BQ324">
        <f>'Ввод данных'!BT328</f>
        <v>0</v>
      </c>
      <c r="BR324">
        <f>'Ввод данных'!BU328</f>
        <v>0</v>
      </c>
      <c r="BS324">
        <f>'Ввод данных'!BV328</f>
        <v>0</v>
      </c>
      <c r="BT324" s="45">
        <f>'Ввод данных'!BH328</f>
        <v>0</v>
      </c>
      <c r="BU324" s="45">
        <f>'Ввод данных'!G328</f>
        <v>0</v>
      </c>
      <c r="BV324" s="45">
        <f>'Ввод данных'!AV328</f>
        <v>0</v>
      </c>
    </row>
    <row r="325" spans="1:74" x14ac:dyDescent="0.25">
      <c r="A325" s="3" t="b">
        <f>IF('Ввод данных'!D329=4,1,(IF('Ввод данных'!D329=3,2,(IF('Ввод данных'!D329=2,3,(IF('Ввод данных'!D329=1,4)))))))</f>
        <v>0</v>
      </c>
      <c r="B325">
        <f>'Ввод данных'!E329</f>
        <v>0</v>
      </c>
      <c r="C325">
        <f>'Ввод данных'!F329</f>
        <v>0</v>
      </c>
      <c r="D325" s="1" t="b">
        <f>IF('Ввод данных'!G329=4,1,(IF('Ввод данных'!G329=1,1,(IF('Ввод данных'!G329=2,0,(IF('Ввод данных'!G329=3,0)))))))</f>
        <v>0</v>
      </c>
      <c r="E325" s="3" t="b">
        <f>IF('Ввод данных'!H329=4,1,(IF('Ввод данных'!H329=3,2,(IF('Ввод данных'!H329=2,3,(IF('Ввод данных'!H329=1,4)))))))</f>
        <v>0</v>
      </c>
      <c r="F325">
        <f>'Ввод данных'!I329</f>
        <v>0</v>
      </c>
      <c r="G325">
        <f>'Ввод данных'!J329</f>
        <v>0</v>
      </c>
      <c r="H325">
        <f>'Ввод данных'!K329</f>
        <v>0</v>
      </c>
      <c r="I325">
        <f>'Ввод данных'!L329</f>
        <v>0</v>
      </c>
      <c r="J325">
        <f>'Ввод данных'!M329</f>
        <v>0</v>
      </c>
      <c r="K325">
        <f>'Ввод данных'!N329</f>
        <v>0</v>
      </c>
      <c r="L325">
        <f>'Ввод данных'!O329</f>
        <v>0</v>
      </c>
      <c r="M325">
        <f>'Ввод данных'!P329</f>
        <v>0</v>
      </c>
      <c r="N325">
        <f>'Ввод данных'!Q329</f>
        <v>0</v>
      </c>
      <c r="O325" s="2">
        <f>'Ввод данных'!R329</f>
        <v>0</v>
      </c>
      <c r="P325">
        <f>'Ввод данных'!S329</f>
        <v>0</v>
      </c>
      <c r="Q325" s="1" t="b">
        <f>IF('Ввод данных'!T329=4,1,(IF('Ввод данных'!T329=1,1,(IF('Ввод данных'!T329=2,0,(IF('Ввод данных'!T329=3,0)))))))</f>
        <v>0</v>
      </c>
      <c r="R325" s="3" t="b">
        <f>IF('Ввод данных'!U329=4,1,(IF('Ввод данных'!U329=3,2,(IF('Ввод данных'!U329=2,3,(IF('Ввод данных'!U329=1,4)))))))</f>
        <v>0</v>
      </c>
      <c r="S325">
        <f>'Ввод данных'!V329</f>
        <v>0</v>
      </c>
      <c r="T325">
        <f>'Ввод данных'!W329</f>
        <v>0</v>
      </c>
      <c r="U325" s="3" t="b">
        <f>IF('Ввод данных'!X329=4,1,(IF('Ввод данных'!X329=3,2,(IF('Ввод данных'!X329=2,3,(IF('Ввод данных'!X329=1,4)))))))</f>
        <v>0</v>
      </c>
      <c r="V325" s="3" t="b">
        <f>IF('Ввод данных'!Y329=4,1,(IF('Ввод данных'!Y329=3,2,(IF('Ввод данных'!Y329=2,3,(IF('Ввод данных'!Y329=1,4)))))))</f>
        <v>0</v>
      </c>
      <c r="W325" s="3" t="b">
        <f>IF('Ввод данных'!Z329=4,1,(IF('Ввод данных'!Z329=3,2,(IF('Ввод данных'!Z329=2,3,(IF('Ввод данных'!Z329=1,4)))))))</f>
        <v>0</v>
      </c>
      <c r="X325">
        <f>'Ввод данных'!AA329</f>
        <v>0</v>
      </c>
      <c r="Y325">
        <f>'Ввод данных'!AB329</f>
        <v>0</v>
      </c>
      <c r="Z325">
        <f>'Ввод данных'!AC329</f>
        <v>0</v>
      </c>
      <c r="AA325">
        <f>'Ввод данных'!AD329</f>
        <v>0</v>
      </c>
      <c r="AB325" s="1" t="b">
        <f>IF('Ввод данных'!AE329=4,1,(IF('Ввод данных'!AE329=1,1,(IF('Ввод данных'!AE329=2,0,(IF('Ввод данных'!AE329=3,0)))))))</f>
        <v>0</v>
      </c>
      <c r="AC325">
        <f>'Ввод данных'!AF329</f>
        <v>0</v>
      </c>
      <c r="AD325">
        <f>'Ввод данных'!AG329</f>
        <v>0</v>
      </c>
      <c r="AE325" s="3" t="b">
        <f>IF('Ввод данных'!AH329=4,1,(IF('Ввод данных'!AH329=3,2,(IF('Ввод данных'!AH329=2,3,(IF('Ввод данных'!AH329=1,4)))))))</f>
        <v>0</v>
      </c>
      <c r="AF325">
        <f>'Ввод данных'!AI329</f>
        <v>0</v>
      </c>
      <c r="AG325">
        <f>'Ввод данных'!AJ329</f>
        <v>0</v>
      </c>
      <c r="AH325">
        <f>'Ввод данных'!AK329</f>
        <v>0</v>
      </c>
      <c r="AI325" s="3" t="b">
        <f>IF('Ввод данных'!AL329=4,1,(IF('Ввод данных'!AL329=3,2,(IF('Ввод данных'!AL329=2,3,(IF('Ввод данных'!AL329=1,4)))))))</f>
        <v>0</v>
      </c>
      <c r="AJ325">
        <f>'Ввод данных'!AM329</f>
        <v>0</v>
      </c>
      <c r="AK325">
        <f>'Ввод данных'!AN329</f>
        <v>0</v>
      </c>
      <c r="AL325">
        <f>'Ввод данных'!AO329</f>
        <v>0</v>
      </c>
      <c r="AM325">
        <f>'Ввод данных'!AP329</f>
        <v>0</v>
      </c>
      <c r="AN325">
        <f>'Ввод данных'!AQ329</f>
        <v>0</v>
      </c>
      <c r="AO325">
        <f>'Ввод данных'!AR329</f>
        <v>0</v>
      </c>
      <c r="AP325" s="1" t="b">
        <f>IF('Ввод данных'!AS329=4,1,(IF('Ввод данных'!AS329=1,1,(IF('Ввод данных'!AS329=2,0,(IF('Ввод данных'!AS329=3,0)))))))</f>
        <v>0</v>
      </c>
      <c r="AQ325">
        <f>'Ввод данных'!AT329</f>
        <v>0</v>
      </c>
      <c r="AR325">
        <f>'Ввод данных'!AU329</f>
        <v>0</v>
      </c>
      <c r="AS325" s="1" t="b">
        <f>IF('Ввод данных'!AV329=4,1,(IF('Ввод данных'!AV329=1,1,(IF('Ввод данных'!AV329=2,0,(IF('Ввод данных'!AV329=3,0)))))))</f>
        <v>0</v>
      </c>
      <c r="AT325" s="3" t="b">
        <f>IF('Ввод данных'!AW329=4,1,(IF('Ввод данных'!AW329=3,2,(IF('Ввод данных'!AW329=2,3,(IF('Ввод данных'!AW329=1,4)))))))</f>
        <v>0</v>
      </c>
      <c r="AU325">
        <f>'Ввод данных'!AX329</f>
        <v>0</v>
      </c>
      <c r="AV325">
        <f>'Ввод данных'!AY329</f>
        <v>0</v>
      </c>
      <c r="AW325">
        <f>'Ввод данных'!AZ329</f>
        <v>0</v>
      </c>
      <c r="AX325">
        <f>'Ввод данных'!BA329</f>
        <v>0</v>
      </c>
      <c r="AY325" s="3" t="b">
        <f>IF('Ввод данных'!BB329=4,1,(IF('Ввод данных'!BB329=3,2,(IF('Ввод данных'!BB329=2,3,(IF('Ввод данных'!BB329=1,4)))))))</f>
        <v>0</v>
      </c>
      <c r="AZ325">
        <f>'Ввод данных'!BC329</f>
        <v>0</v>
      </c>
      <c r="BA325" s="3" t="b">
        <f>IF('Ввод данных'!BD329=4,1,(IF('Ввод данных'!BD329=3,2,(IF('Ввод данных'!BD329=2,3,(IF('Ввод данных'!BD329=1,4)))))))</f>
        <v>0</v>
      </c>
      <c r="BB325">
        <f>'Ввод данных'!BE329</f>
        <v>0</v>
      </c>
      <c r="BC325">
        <f>'Ввод данных'!BF329</f>
        <v>0</v>
      </c>
      <c r="BD325" s="3" t="b">
        <f>IF('Ввод данных'!BG329=4,1,(IF('Ввод данных'!BG329=3,2,(IF('Ввод данных'!BG329=2,3,(IF('Ввод данных'!BG329=1,4)))))))</f>
        <v>0</v>
      </c>
      <c r="BE325" s="1" t="b">
        <f>IF('Ввод данных'!BH329=4,1,(IF('Ввод данных'!BH329=1,1,(IF('Ввод данных'!BH329=2,0,(IF('Ввод данных'!BH329=3,0)))))))</f>
        <v>0</v>
      </c>
      <c r="BF325" s="2">
        <f>'Ввод данных'!BI329</f>
        <v>0</v>
      </c>
      <c r="BG325">
        <f>'Ввод данных'!BJ329</f>
        <v>0</v>
      </c>
      <c r="BH325">
        <f>'Ввод данных'!BK329</f>
        <v>0</v>
      </c>
      <c r="BI325">
        <f>'Ввод данных'!BL329</f>
        <v>0</v>
      </c>
      <c r="BJ325">
        <f>'Ввод данных'!BM329</f>
        <v>0</v>
      </c>
      <c r="BK325">
        <f>'Ввод данных'!BN329</f>
        <v>0</v>
      </c>
      <c r="BL325">
        <f>'Ввод данных'!BO329</f>
        <v>0</v>
      </c>
      <c r="BM325" s="1" t="b">
        <f>IF('Ввод данных'!BP329=4,1,(IF('Ввод данных'!BP329=1,1,(IF('Ввод данных'!BP329=2,0,(IF('Ввод данных'!BP329=3,0)))))))</f>
        <v>0</v>
      </c>
      <c r="BN325">
        <f>'Ввод данных'!BQ329</f>
        <v>0</v>
      </c>
      <c r="BO325">
        <f>'Ввод данных'!BR329</f>
        <v>0</v>
      </c>
      <c r="BP325" s="3" t="b">
        <f>IF('Ввод данных'!BS329=4,1,(IF('Ввод данных'!BS329=3,2,(IF('Ввод данных'!BS329=2,3,(IF('Ввод данных'!BS329=1,4)))))))</f>
        <v>0</v>
      </c>
      <c r="BQ325">
        <f>'Ввод данных'!BT329</f>
        <v>0</v>
      </c>
      <c r="BR325">
        <f>'Ввод данных'!BU329</f>
        <v>0</v>
      </c>
      <c r="BS325">
        <f>'Ввод данных'!BV329</f>
        <v>0</v>
      </c>
      <c r="BT325" s="45">
        <f>'Ввод данных'!BH329</f>
        <v>0</v>
      </c>
      <c r="BU325" s="45">
        <f>'Ввод данных'!G329</f>
        <v>0</v>
      </c>
      <c r="BV325" s="45">
        <f>'Ввод данных'!AV329</f>
        <v>0</v>
      </c>
    </row>
    <row r="326" spans="1:74" x14ac:dyDescent="0.25">
      <c r="A326" s="3" t="b">
        <f>IF('Ввод данных'!D330=4,1,(IF('Ввод данных'!D330=3,2,(IF('Ввод данных'!D330=2,3,(IF('Ввод данных'!D330=1,4)))))))</f>
        <v>0</v>
      </c>
      <c r="B326">
        <f>'Ввод данных'!E330</f>
        <v>0</v>
      </c>
      <c r="C326">
        <f>'Ввод данных'!F330</f>
        <v>0</v>
      </c>
      <c r="D326" s="1" t="b">
        <f>IF('Ввод данных'!G330=4,1,(IF('Ввод данных'!G330=1,1,(IF('Ввод данных'!G330=2,0,(IF('Ввод данных'!G330=3,0)))))))</f>
        <v>0</v>
      </c>
      <c r="E326" s="3" t="b">
        <f>IF('Ввод данных'!H330=4,1,(IF('Ввод данных'!H330=3,2,(IF('Ввод данных'!H330=2,3,(IF('Ввод данных'!H330=1,4)))))))</f>
        <v>0</v>
      </c>
      <c r="F326">
        <f>'Ввод данных'!I330</f>
        <v>0</v>
      </c>
      <c r="G326">
        <f>'Ввод данных'!J330</f>
        <v>0</v>
      </c>
      <c r="H326">
        <f>'Ввод данных'!K330</f>
        <v>0</v>
      </c>
      <c r="I326">
        <f>'Ввод данных'!L330</f>
        <v>0</v>
      </c>
      <c r="J326">
        <f>'Ввод данных'!M330</f>
        <v>0</v>
      </c>
      <c r="K326">
        <f>'Ввод данных'!N330</f>
        <v>0</v>
      </c>
      <c r="L326">
        <f>'Ввод данных'!O330</f>
        <v>0</v>
      </c>
      <c r="M326">
        <f>'Ввод данных'!P330</f>
        <v>0</v>
      </c>
      <c r="N326">
        <f>'Ввод данных'!Q330</f>
        <v>0</v>
      </c>
      <c r="O326" s="2">
        <f>'Ввод данных'!R330</f>
        <v>0</v>
      </c>
      <c r="P326">
        <f>'Ввод данных'!S330</f>
        <v>0</v>
      </c>
      <c r="Q326" s="1" t="b">
        <f>IF('Ввод данных'!T330=4,1,(IF('Ввод данных'!T330=1,1,(IF('Ввод данных'!T330=2,0,(IF('Ввод данных'!T330=3,0)))))))</f>
        <v>0</v>
      </c>
      <c r="R326" s="3" t="b">
        <f>IF('Ввод данных'!U330=4,1,(IF('Ввод данных'!U330=3,2,(IF('Ввод данных'!U330=2,3,(IF('Ввод данных'!U330=1,4)))))))</f>
        <v>0</v>
      </c>
      <c r="S326">
        <f>'Ввод данных'!V330</f>
        <v>0</v>
      </c>
      <c r="T326">
        <f>'Ввод данных'!W330</f>
        <v>0</v>
      </c>
      <c r="U326" s="3" t="b">
        <f>IF('Ввод данных'!X330=4,1,(IF('Ввод данных'!X330=3,2,(IF('Ввод данных'!X330=2,3,(IF('Ввод данных'!X330=1,4)))))))</f>
        <v>0</v>
      </c>
      <c r="V326" s="3" t="b">
        <f>IF('Ввод данных'!Y330=4,1,(IF('Ввод данных'!Y330=3,2,(IF('Ввод данных'!Y330=2,3,(IF('Ввод данных'!Y330=1,4)))))))</f>
        <v>0</v>
      </c>
      <c r="W326" s="3" t="b">
        <f>IF('Ввод данных'!Z330=4,1,(IF('Ввод данных'!Z330=3,2,(IF('Ввод данных'!Z330=2,3,(IF('Ввод данных'!Z330=1,4)))))))</f>
        <v>0</v>
      </c>
      <c r="X326">
        <f>'Ввод данных'!AA330</f>
        <v>0</v>
      </c>
      <c r="Y326">
        <f>'Ввод данных'!AB330</f>
        <v>0</v>
      </c>
      <c r="Z326">
        <f>'Ввод данных'!AC330</f>
        <v>0</v>
      </c>
      <c r="AA326">
        <f>'Ввод данных'!AD330</f>
        <v>0</v>
      </c>
      <c r="AB326" s="1" t="b">
        <f>IF('Ввод данных'!AE330=4,1,(IF('Ввод данных'!AE330=1,1,(IF('Ввод данных'!AE330=2,0,(IF('Ввод данных'!AE330=3,0)))))))</f>
        <v>0</v>
      </c>
      <c r="AC326">
        <f>'Ввод данных'!AF330</f>
        <v>0</v>
      </c>
      <c r="AD326">
        <f>'Ввод данных'!AG330</f>
        <v>0</v>
      </c>
      <c r="AE326" s="3" t="b">
        <f>IF('Ввод данных'!AH330=4,1,(IF('Ввод данных'!AH330=3,2,(IF('Ввод данных'!AH330=2,3,(IF('Ввод данных'!AH330=1,4)))))))</f>
        <v>0</v>
      </c>
      <c r="AF326">
        <f>'Ввод данных'!AI330</f>
        <v>0</v>
      </c>
      <c r="AG326">
        <f>'Ввод данных'!AJ330</f>
        <v>0</v>
      </c>
      <c r="AH326">
        <f>'Ввод данных'!AK330</f>
        <v>0</v>
      </c>
      <c r="AI326" s="3" t="b">
        <f>IF('Ввод данных'!AL330=4,1,(IF('Ввод данных'!AL330=3,2,(IF('Ввод данных'!AL330=2,3,(IF('Ввод данных'!AL330=1,4)))))))</f>
        <v>0</v>
      </c>
      <c r="AJ326">
        <f>'Ввод данных'!AM330</f>
        <v>0</v>
      </c>
      <c r="AK326">
        <f>'Ввод данных'!AN330</f>
        <v>0</v>
      </c>
      <c r="AL326">
        <f>'Ввод данных'!AO330</f>
        <v>0</v>
      </c>
      <c r="AM326">
        <f>'Ввод данных'!AP330</f>
        <v>0</v>
      </c>
      <c r="AN326">
        <f>'Ввод данных'!AQ330</f>
        <v>0</v>
      </c>
      <c r="AO326">
        <f>'Ввод данных'!AR330</f>
        <v>0</v>
      </c>
      <c r="AP326" s="1" t="b">
        <f>IF('Ввод данных'!AS330=4,1,(IF('Ввод данных'!AS330=1,1,(IF('Ввод данных'!AS330=2,0,(IF('Ввод данных'!AS330=3,0)))))))</f>
        <v>0</v>
      </c>
      <c r="AQ326">
        <f>'Ввод данных'!AT330</f>
        <v>0</v>
      </c>
      <c r="AR326">
        <f>'Ввод данных'!AU330</f>
        <v>0</v>
      </c>
      <c r="AS326" s="1" t="b">
        <f>IF('Ввод данных'!AV330=4,1,(IF('Ввод данных'!AV330=1,1,(IF('Ввод данных'!AV330=2,0,(IF('Ввод данных'!AV330=3,0)))))))</f>
        <v>0</v>
      </c>
      <c r="AT326" s="3" t="b">
        <f>IF('Ввод данных'!AW330=4,1,(IF('Ввод данных'!AW330=3,2,(IF('Ввод данных'!AW330=2,3,(IF('Ввод данных'!AW330=1,4)))))))</f>
        <v>0</v>
      </c>
      <c r="AU326">
        <f>'Ввод данных'!AX330</f>
        <v>0</v>
      </c>
      <c r="AV326">
        <f>'Ввод данных'!AY330</f>
        <v>0</v>
      </c>
      <c r="AW326">
        <f>'Ввод данных'!AZ330</f>
        <v>0</v>
      </c>
      <c r="AX326">
        <f>'Ввод данных'!BA330</f>
        <v>0</v>
      </c>
      <c r="AY326" s="3" t="b">
        <f>IF('Ввод данных'!BB330=4,1,(IF('Ввод данных'!BB330=3,2,(IF('Ввод данных'!BB330=2,3,(IF('Ввод данных'!BB330=1,4)))))))</f>
        <v>0</v>
      </c>
      <c r="AZ326">
        <f>'Ввод данных'!BC330</f>
        <v>0</v>
      </c>
      <c r="BA326" s="3" t="b">
        <f>IF('Ввод данных'!BD330=4,1,(IF('Ввод данных'!BD330=3,2,(IF('Ввод данных'!BD330=2,3,(IF('Ввод данных'!BD330=1,4)))))))</f>
        <v>0</v>
      </c>
      <c r="BB326">
        <f>'Ввод данных'!BE330</f>
        <v>0</v>
      </c>
      <c r="BC326">
        <f>'Ввод данных'!BF330</f>
        <v>0</v>
      </c>
      <c r="BD326" s="3" t="b">
        <f>IF('Ввод данных'!BG330=4,1,(IF('Ввод данных'!BG330=3,2,(IF('Ввод данных'!BG330=2,3,(IF('Ввод данных'!BG330=1,4)))))))</f>
        <v>0</v>
      </c>
      <c r="BE326" s="1" t="b">
        <f>IF('Ввод данных'!BH330=4,1,(IF('Ввод данных'!BH330=1,1,(IF('Ввод данных'!BH330=2,0,(IF('Ввод данных'!BH330=3,0)))))))</f>
        <v>0</v>
      </c>
      <c r="BF326" s="2">
        <f>'Ввод данных'!BI330</f>
        <v>0</v>
      </c>
      <c r="BG326">
        <f>'Ввод данных'!BJ330</f>
        <v>0</v>
      </c>
      <c r="BH326">
        <f>'Ввод данных'!BK330</f>
        <v>0</v>
      </c>
      <c r="BI326">
        <f>'Ввод данных'!BL330</f>
        <v>0</v>
      </c>
      <c r="BJ326">
        <f>'Ввод данных'!BM330</f>
        <v>0</v>
      </c>
      <c r="BK326">
        <f>'Ввод данных'!BN330</f>
        <v>0</v>
      </c>
      <c r="BL326">
        <f>'Ввод данных'!BO330</f>
        <v>0</v>
      </c>
      <c r="BM326" s="1" t="b">
        <f>IF('Ввод данных'!BP330=4,1,(IF('Ввод данных'!BP330=1,1,(IF('Ввод данных'!BP330=2,0,(IF('Ввод данных'!BP330=3,0)))))))</f>
        <v>0</v>
      </c>
      <c r="BN326">
        <f>'Ввод данных'!BQ330</f>
        <v>0</v>
      </c>
      <c r="BO326">
        <f>'Ввод данных'!BR330</f>
        <v>0</v>
      </c>
      <c r="BP326" s="3" t="b">
        <f>IF('Ввод данных'!BS330=4,1,(IF('Ввод данных'!BS330=3,2,(IF('Ввод данных'!BS330=2,3,(IF('Ввод данных'!BS330=1,4)))))))</f>
        <v>0</v>
      </c>
      <c r="BQ326">
        <f>'Ввод данных'!BT330</f>
        <v>0</v>
      </c>
      <c r="BR326">
        <f>'Ввод данных'!BU330</f>
        <v>0</v>
      </c>
      <c r="BS326">
        <f>'Ввод данных'!BV330</f>
        <v>0</v>
      </c>
      <c r="BT326" s="45">
        <f>'Ввод данных'!BH330</f>
        <v>0</v>
      </c>
      <c r="BU326" s="45">
        <f>'Ввод данных'!G330</f>
        <v>0</v>
      </c>
      <c r="BV326" s="45">
        <f>'Ввод данных'!AV330</f>
        <v>0</v>
      </c>
    </row>
    <row r="327" spans="1:74" x14ac:dyDescent="0.25">
      <c r="A327" s="3" t="b">
        <f>IF('Ввод данных'!D331=4,1,(IF('Ввод данных'!D331=3,2,(IF('Ввод данных'!D331=2,3,(IF('Ввод данных'!D331=1,4)))))))</f>
        <v>0</v>
      </c>
      <c r="B327">
        <f>'Ввод данных'!E331</f>
        <v>0</v>
      </c>
      <c r="C327">
        <f>'Ввод данных'!F331</f>
        <v>0</v>
      </c>
      <c r="D327" s="1" t="b">
        <f>IF('Ввод данных'!G331=4,1,(IF('Ввод данных'!G331=1,1,(IF('Ввод данных'!G331=2,0,(IF('Ввод данных'!G331=3,0)))))))</f>
        <v>0</v>
      </c>
      <c r="E327" s="3" t="b">
        <f>IF('Ввод данных'!H331=4,1,(IF('Ввод данных'!H331=3,2,(IF('Ввод данных'!H331=2,3,(IF('Ввод данных'!H331=1,4)))))))</f>
        <v>0</v>
      </c>
      <c r="F327">
        <f>'Ввод данных'!I331</f>
        <v>0</v>
      </c>
      <c r="G327">
        <f>'Ввод данных'!J331</f>
        <v>0</v>
      </c>
      <c r="H327">
        <f>'Ввод данных'!K331</f>
        <v>0</v>
      </c>
      <c r="I327">
        <f>'Ввод данных'!L331</f>
        <v>0</v>
      </c>
      <c r="J327">
        <f>'Ввод данных'!M331</f>
        <v>0</v>
      </c>
      <c r="K327">
        <f>'Ввод данных'!N331</f>
        <v>0</v>
      </c>
      <c r="L327">
        <f>'Ввод данных'!O331</f>
        <v>0</v>
      </c>
      <c r="M327">
        <f>'Ввод данных'!P331</f>
        <v>0</v>
      </c>
      <c r="N327">
        <f>'Ввод данных'!Q331</f>
        <v>0</v>
      </c>
      <c r="O327" s="2">
        <f>'Ввод данных'!R331</f>
        <v>0</v>
      </c>
      <c r="P327">
        <f>'Ввод данных'!S331</f>
        <v>0</v>
      </c>
      <c r="Q327" s="1" t="b">
        <f>IF('Ввод данных'!T331=4,1,(IF('Ввод данных'!T331=1,1,(IF('Ввод данных'!T331=2,0,(IF('Ввод данных'!T331=3,0)))))))</f>
        <v>0</v>
      </c>
      <c r="R327" s="3" t="b">
        <f>IF('Ввод данных'!U331=4,1,(IF('Ввод данных'!U331=3,2,(IF('Ввод данных'!U331=2,3,(IF('Ввод данных'!U331=1,4)))))))</f>
        <v>0</v>
      </c>
      <c r="S327">
        <f>'Ввод данных'!V331</f>
        <v>0</v>
      </c>
      <c r="T327">
        <f>'Ввод данных'!W331</f>
        <v>0</v>
      </c>
      <c r="U327" s="3" t="b">
        <f>IF('Ввод данных'!X331=4,1,(IF('Ввод данных'!X331=3,2,(IF('Ввод данных'!X331=2,3,(IF('Ввод данных'!X331=1,4)))))))</f>
        <v>0</v>
      </c>
      <c r="V327" s="3" t="b">
        <f>IF('Ввод данных'!Y331=4,1,(IF('Ввод данных'!Y331=3,2,(IF('Ввод данных'!Y331=2,3,(IF('Ввод данных'!Y331=1,4)))))))</f>
        <v>0</v>
      </c>
      <c r="W327" s="3" t="b">
        <f>IF('Ввод данных'!Z331=4,1,(IF('Ввод данных'!Z331=3,2,(IF('Ввод данных'!Z331=2,3,(IF('Ввод данных'!Z331=1,4)))))))</f>
        <v>0</v>
      </c>
      <c r="X327">
        <f>'Ввод данных'!AA331</f>
        <v>0</v>
      </c>
      <c r="Y327">
        <f>'Ввод данных'!AB331</f>
        <v>0</v>
      </c>
      <c r="Z327">
        <f>'Ввод данных'!AC331</f>
        <v>0</v>
      </c>
      <c r="AA327">
        <f>'Ввод данных'!AD331</f>
        <v>0</v>
      </c>
      <c r="AB327" s="1" t="b">
        <f>IF('Ввод данных'!AE331=4,1,(IF('Ввод данных'!AE331=1,1,(IF('Ввод данных'!AE331=2,0,(IF('Ввод данных'!AE331=3,0)))))))</f>
        <v>0</v>
      </c>
      <c r="AC327">
        <f>'Ввод данных'!AF331</f>
        <v>0</v>
      </c>
      <c r="AD327">
        <f>'Ввод данных'!AG331</f>
        <v>0</v>
      </c>
      <c r="AE327" s="3" t="b">
        <f>IF('Ввод данных'!AH331=4,1,(IF('Ввод данных'!AH331=3,2,(IF('Ввод данных'!AH331=2,3,(IF('Ввод данных'!AH331=1,4)))))))</f>
        <v>0</v>
      </c>
      <c r="AF327">
        <f>'Ввод данных'!AI331</f>
        <v>0</v>
      </c>
      <c r="AG327">
        <f>'Ввод данных'!AJ331</f>
        <v>0</v>
      </c>
      <c r="AH327">
        <f>'Ввод данных'!AK331</f>
        <v>0</v>
      </c>
      <c r="AI327" s="3" t="b">
        <f>IF('Ввод данных'!AL331=4,1,(IF('Ввод данных'!AL331=3,2,(IF('Ввод данных'!AL331=2,3,(IF('Ввод данных'!AL331=1,4)))))))</f>
        <v>0</v>
      </c>
      <c r="AJ327">
        <f>'Ввод данных'!AM331</f>
        <v>0</v>
      </c>
      <c r="AK327">
        <f>'Ввод данных'!AN331</f>
        <v>0</v>
      </c>
      <c r="AL327">
        <f>'Ввод данных'!AO331</f>
        <v>0</v>
      </c>
      <c r="AM327">
        <f>'Ввод данных'!AP331</f>
        <v>0</v>
      </c>
      <c r="AN327">
        <f>'Ввод данных'!AQ331</f>
        <v>0</v>
      </c>
      <c r="AO327">
        <f>'Ввод данных'!AR331</f>
        <v>0</v>
      </c>
      <c r="AP327" s="1" t="b">
        <f>IF('Ввод данных'!AS331=4,1,(IF('Ввод данных'!AS331=1,1,(IF('Ввод данных'!AS331=2,0,(IF('Ввод данных'!AS331=3,0)))))))</f>
        <v>0</v>
      </c>
      <c r="AQ327">
        <f>'Ввод данных'!AT331</f>
        <v>0</v>
      </c>
      <c r="AR327">
        <f>'Ввод данных'!AU331</f>
        <v>0</v>
      </c>
      <c r="AS327" s="1" t="b">
        <f>IF('Ввод данных'!AV331=4,1,(IF('Ввод данных'!AV331=1,1,(IF('Ввод данных'!AV331=2,0,(IF('Ввод данных'!AV331=3,0)))))))</f>
        <v>0</v>
      </c>
      <c r="AT327" s="3" t="b">
        <f>IF('Ввод данных'!AW331=4,1,(IF('Ввод данных'!AW331=3,2,(IF('Ввод данных'!AW331=2,3,(IF('Ввод данных'!AW331=1,4)))))))</f>
        <v>0</v>
      </c>
      <c r="AU327">
        <f>'Ввод данных'!AX331</f>
        <v>0</v>
      </c>
      <c r="AV327">
        <f>'Ввод данных'!AY331</f>
        <v>0</v>
      </c>
      <c r="AW327">
        <f>'Ввод данных'!AZ331</f>
        <v>0</v>
      </c>
      <c r="AX327">
        <f>'Ввод данных'!BA331</f>
        <v>0</v>
      </c>
      <c r="AY327" s="3" t="b">
        <f>IF('Ввод данных'!BB331=4,1,(IF('Ввод данных'!BB331=3,2,(IF('Ввод данных'!BB331=2,3,(IF('Ввод данных'!BB331=1,4)))))))</f>
        <v>0</v>
      </c>
      <c r="AZ327">
        <f>'Ввод данных'!BC331</f>
        <v>0</v>
      </c>
      <c r="BA327" s="3" t="b">
        <f>IF('Ввод данных'!BD331=4,1,(IF('Ввод данных'!BD331=3,2,(IF('Ввод данных'!BD331=2,3,(IF('Ввод данных'!BD331=1,4)))))))</f>
        <v>0</v>
      </c>
      <c r="BB327">
        <f>'Ввод данных'!BE331</f>
        <v>0</v>
      </c>
      <c r="BC327">
        <f>'Ввод данных'!BF331</f>
        <v>0</v>
      </c>
      <c r="BD327" s="3" t="b">
        <f>IF('Ввод данных'!BG331=4,1,(IF('Ввод данных'!BG331=3,2,(IF('Ввод данных'!BG331=2,3,(IF('Ввод данных'!BG331=1,4)))))))</f>
        <v>0</v>
      </c>
      <c r="BE327" s="1" t="b">
        <f>IF('Ввод данных'!BH331=4,1,(IF('Ввод данных'!BH331=1,1,(IF('Ввод данных'!BH331=2,0,(IF('Ввод данных'!BH331=3,0)))))))</f>
        <v>0</v>
      </c>
      <c r="BF327" s="2">
        <f>'Ввод данных'!BI331</f>
        <v>0</v>
      </c>
      <c r="BG327">
        <f>'Ввод данных'!BJ331</f>
        <v>0</v>
      </c>
      <c r="BH327">
        <f>'Ввод данных'!BK331</f>
        <v>0</v>
      </c>
      <c r="BI327">
        <f>'Ввод данных'!BL331</f>
        <v>0</v>
      </c>
      <c r="BJ327">
        <f>'Ввод данных'!BM331</f>
        <v>0</v>
      </c>
      <c r="BK327">
        <f>'Ввод данных'!BN331</f>
        <v>0</v>
      </c>
      <c r="BL327">
        <f>'Ввод данных'!BO331</f>
        <v>0</v>
      </c>
      <c r="BM327" s="1" t="b">
        <f>IF('Ввод данных'!BP331=4,1,(IF('Ввод данных'!BP331=1,1,(IF('Ввод данных'!BP331=2,0,(IF('Ввод данных'!BP331=3,0)))))))</f>
        <v>0</v>
      </c>
      <c r="BN327">
        <f>'Ввод данных'!BQ331</f>
        <v>0</v>
      </c>
      <c r="BO327">
        <f>'Ввод данных'!BR331</f>
        <v>0</v>
      </c>
      <c r="BP327" s="3" t="b">
        <f>IF('Ввод данных'!BS331=4,1,(IF('Ввод данных'!BS331=3,2,(IF('Ввод данных'!BS331=2,3,(IF('Ввод данных'!BS331=1,4)))))))</f>
        <v>0</v>
      </c>
      <c r="BQ327">
        <f>'Ввод данных'!BT331</f>
        <v>0</v>
      </c>
      <c r="BR327">
        <f>'Ввод данных'!BU331</f>
        <v>0</v>
      </c>
      <c r="BS327">
        <f>'Ввод данных'!BV331</f>
        <v>0</v>
      </c>
      <c r="BT327" s="45">
        <f>'Ввод данных'!BH331</f>
        <v>0</v>
      </c>
      <c r="BU327" s="45">
        <f>'Ввод данных'!G331</f>
        <v>0</v>
      </c>
      <c r="BV327" s="45">
        <f>'Ввод данных'!AV331</f>
        <v>0</v>
      </c>
    </row>
    <row r="328" spans="1:74" x14ac:dyDescent="0.25">
      <c r="A328" s="3" t="b">
        <f>IF('Ввод данных'!D332=4,1,(IF('Ввод данных'!D332=3,2,(IF('Ввод данных'!D332=2,3,(IF('Ввод данных'!D332=1,4)))))))</f>
        <v>0</v>
      </c>
      <c r="B328">
        <f>'Ввод данных'!E332</f>
        <v>0</v>
      </c>
      <c r="C328">
        <f>'Ввод данных'!F332</f>
        <v>0</v>
      </c>
      <c r="D328" s="1" t="b">
        <f>IF('Ввод данных'!G332=4,1,(IF('Ввод данных'!G332=1,1,(IF('Ввод данных'!G332=2,0,(IF('Ввод данных'!G332=3,0)))))))</f>
        <v>0</v>
      </c>
      <c r="E328" s="3" t="b">
        <f>IF('Ввод данных'!H332=4,1,(IF('Ввод данных'!H332=3,2,(IF('Ввод данных'!H332=2,3,(IF('Ввод данных'!H332=1,4)))))))</f>
        <v>0</v>
      </c>
      <c r="F328">
        <f>'Ввод данных'!I332</f>
        <v>0</v>
      </c>
      <c r="G328">
        <f>'Ввод данных'!J332</f>
        <v>0</v>
      </c>
      <c r="H328">
        <f>'Ввод данных'!K332</f>
        <v>0</v>
      </c>
      <c r="I328">
        <f>'Ввод данных'!L332</f>
        <v>0</v>
      </c>
      <c r="J328">
        <f>'Ввод данных'!M332</f>
        <v>0</v>
      </c>
      <c r="K328">
        <f>'Ввод данных'!N332</f>
        <v>0</v>
      </c>
      <c r="L328">
        <f>'Ввод данных'!O332</f>
        <v>0</v>
      </c>
      <c r="M328">
        <f>'Ввод данных'!P332</f>
        <v>0</v>
      </c>
      <c r="N328">
        <f>'Ввод данных'!Q332</f>
        <v>0</v>
      </c>
      <c r="O328" s="2">
        <f>'Ввод данных'!R332</f>
        <v>0</v>
      </c>
      <c r="P328">
        <f>'Ввод данных'!S332</f>
        <v>0</v>
      </c>
      <c r="Q328" s="1" t="b">
        <f>IF('Ввод данных'!T332=4,1,(IF('Ввод данных'!T332=1,1,(IF('Ввод данных'!T332=2,0,(IF('Ввод данных'!T332=3,0)))))))</f>
        <v>0</v>
      </c>
      <c r="R328" s="3" t="b">
        <f>IF('Ввод данных'!U332=4,1,(IF('Ввод данных'!U332=3,2,(IF('Ввод данных'!U332=2,3,(IF('Ввод данных'!U332=1,4)))))))</f>
        <v>0</v>
      </c>
      <c r="S328">
        <f>'Ввод данных'!V332</f>
        <v>0</v>
      </c>
      <c r="T328">
        <f>'Ввод данных'!W332</f>
        <v>0</v>
      </c>
      <c r="U328" s="3" t="b">
        <f>IF('Ввод данных'!X332=4,1,(IF('Ввод данных'!X332=3,2,(IF('Ввод данных'!X332=2,3,(IF('Ввод данных'!X332=1,4)))))))</f>
        <v>0</v>
      </c>
      <c r="V328" s="3" t="b">
        <f>IF('Ввод данных'!Y332=4,1,(IF('Ввод данных'!Y332=3,2,(IF('Ввод данных'!Y332=2,3,(IF('Ввод данных'!Y332=1,4)))))))</f>
        <v>0</v>
      </c>
      <c r="W328" s="3" t="b">
        <f>IF('Ввод данных'!Z332=4,1,(IF('Ввод данных'!Z332=3,2,(IF('Ввод данных'!Z332=2,3,(IF('Ввод данных'!Z332=1,4)))))))</f>
        <v>0</v>
      </c>
      <c r="X328">
        <f>'Ввод данных'!AA332</f>
        <v>0</v>
      </c>
      <c r="Y328">
        <f>'Ввод данных'!AB332</f>
        <v>0</v>
      </c>
      <c r="Z328">
        <f>'Ввод данных'!AC332</f>
        <v>0</v>
      </c>
      <c r="AA328">
        <f>'Ввод данных'!AD332</f>
        <v>0</v>
      </c>
      <c r="AB328" s="1" t="b">
        <f>IF('Ввод данных'!AE332=4,1,(IF('Ввод данных'!AE332=1,1,(IF('Ввод данных'!AE332=2,0,(IF('Ввод данных'!AE332=3,0)))))))</f>
        <v>0</v>
      </c>
      <c r="AC328">
        <f>'Ввод данных'!AF332</f>
        <v>0</v>
      </c>
      <c r="AD328">
        <f>'Ввод данных'!AG332</f>
        <v>0</v>
      </c>
      <c r="AE328" s="3" t="b">
        <f>IF('Ввод данных'!AH332=4,1,(IF('Ввод данных'!AH332=3,2,(IF('Ввод данных'!AH332=2,3,(IF('Ввод данных'!AH332=1,4)))))))</f>
        <v>0</v>
      </c>
      <c r="AF328">
        <f>'Ввод данных'!AI332</f>
        <v>0</v>
      </c>
      <c r="AG328">
        <f>'Ввод данных'!AJ332</f>
        <v>0</v>
      </c>
      <c r="AH328">
        <f>'Ввод данных'!AK332</f>
        <v>0</v>
      </c>
      <c r="AI328" s="3" t="b">
        <f>IF('Ввод данных'!AL332=4,1,(IF('Ввод данных'!AL332=3,2,(IF('Ввод данных'!AL332=2,3,(IF('Ввод данных'!AL332=1,4)))))))</f>
        <v>0</v>
      </c>
      <c r="AJ328">
        <f>'Ввод данных'!AM332</f>
        <v>0</v>
      </c>
      <c r="AK328">
        <f>'Ввод данных'!AN332</f>
        <v>0</v>
      </c>
      <c r="AL328">
        <f>'Ввод данных'!AO332</f>
        <v>0</v>
      </c>
      <c r="AM328">
        <f>'Ввод данных'!AP332</f>
        <v>0</v>
      </c>
      <c r="AN328">
        <f>'Ввод данных'!AQ332</f>
        <v>0</v>
      </c>
      <c r="AO328">
        <f>'Ввод данных'!AR332</f>
        <v>0</v>
      </c>
      <c r="AP328" s="1" t="b">
        <f>IF('Ввод данных'!AS332=4,1,(IF('Ввод данных'!AS332=1,1,(IF('Ввод данных'!AS332=2,0,(IF('Ввод данных'!AS332=3,0)))))))</f>
        <v>0</v>
      </c>
      <c r="AQ328">
        <f>'Ввод данных'!AT332</f>
        <v>0</v>
      </c>
      <c r="AR328">
        <f>'Ввод данных'!AU332</f>
        <v>0</v>
      </c>
      <c r="AS328" s="1" t="b">
        <f>IF('Ввод данных'!AV332=4,1,(IF('Ввод данных'!AV332=1,1,(IF('Ввод данных'!AV332=2,0,(IF('Ввод данных'!AV332=3,0)))))))</f>
        <v>0</v>
      </c>
      <c r="AT328" s="3" t="b">
        <f>IF('Ввод данных'!AW332=4,1,(IF('Ввод данных'!AW332=3,2,(IF('Ввод данных'!AW332=2,3,(IF('Ввод данных'!AW332=1,4)))))))</f>
        <v>0</v>
      </c>
      <c r="AU328">
        <f>'Ввод данных'!AX332</f>
        <v>0</v>
      </c>
      <c r="AV328">
        <f>'Ввод данных'!AY332</f>
        <v>0</v>
      </c>
      <c r="AW328">
        <f>'Ввод данных'!AZ332</f>
        <v>0</v>
      </c>
      <c r="AX328">
        <f>'Ввод данных'!BA332</f>
        <v>0</v>
      </c>
      <c r="AY328" s="3" t="b">
        <f>IF('Ввод данных'!BB332=4,1,(IF('Ввод данных'!BB332=3,2,(IF('Ввод данных'!BB332=2,3,(IF('Ввод данных'!BB332=1,4)))))))</f>
        <v>0</v>
      </c>
      <c r="AZ328">
        <f>'Ввод данных'!BC332</f>
        <v>0</v>
      </c>
      <c r="BA328" s="3" t="b">
        <f>IF('Ввод данных'!BD332=4,1,(IF('Ввод данных'!BD332=3,2,(IF('Ввод данных'!BD332=2,3,(IF('Ввод данных'!BD332=1,4)))))))</f>
        <v>0</v>
      </c>
      <c r="BB328">
        <f>'Ввод данных'!BE332</f>
        <v>0</v>
      </c>
      <c r="BC328">
        <f>'Ввод данных'!BF332</f>
        <v>0</v>
      </c>
      <c r="BD328" s="3" t="b">
        <f>IF('Ввод данных'!BG332=4,1,(IF('Ввод данных'!BG332=3,2,(IF('Ввод данных'!BG332=2,3,(IF('Ввод данных'!BG332=1,4)))))))</f>
        <v>0</v>
      </c>
      <c r="BE328" s="1" t="b">
        <f>IF('Ввод данных'!BH332=4,1,(IF('Ввод данных'!BH332=1,1,(IF('Ввод данных'!BH332=2,0,(IF('Ввод данных'!BH332=3,0)))))))</f>
        <v>0</v>
      </c>
      <c r="BF328" s="2">
        <f>'Ввод данных'!BI332</f>
        <v>0</v>
      </c>
      <c r="BG328">
        <f>'Ввод данных'!BJ332</f>
        <v>0</v>
      </c>
      <c r="BH328">
        <f>'Ввод данных'!BK332</f>
        <v>0</v>
      </c>
      <c r="BI328">
        <f>'Ввод данных'!BL332</f>
        <v>0</v>
      </c>
      <c r="BJ328">
        <f>'Ввод данных'!BM332</f>
        <v>0</v>
      </c>
      <c r="BK328">
        <f>'Ввод данных'!BN332</f>
        <v>0</v>
      </c>
      <c r="BL328">
        <f>'Ввод данных'!BO332</f>
        <v>0</v>
      </c>
      <c r="BM328" s="1" t="b">
        <f>IF('Ввод данных'!BP332=4,1,(IF('Ввод данных'!BP332=1,1,(IF('Ввод данных'!BP332=2,0,(IF('Ввод данных'!BP332=3,0)))))))</f>
        <v>0</v>
      </c>
      <c r="BN328">
        <f>'Ввод данных'!BQ332</f>
        <v>0</v>
      </c>
      <c r="BO328">
        <f>'Ввод данных'!BR332</f>
        <v>0</v>
      </c>
      <c r="BP328" s="3" t="b">
        <f>IF('Ввод данных'!BS332=4,1,(IF('Ввод данных'!BS332=3,2,(IF('Ввод данных'!BS332=2,3,(IF('Ввод данных'!BS332=1,4)))))))</f>
        <v>0</v>
      </c>
      <c r="BQ328">
        <f>'Ввод данных'!BT332</f>
        <v>0</v>
      </c>
      <c r="BR328">
        <f>'Ввод данных'!BU332</f>
        <v>0</v>
      </c>
      <c r="BS328">
        <f>'Ввод данных'!BV332</f>
        <v>0</v>
      </c>
      <c r="BT328" s="45">
        <f>'Ввод данных'!BH332</f>
        <v>0</v>
      </c>
      <c r="BU328" s="45">
        <f>'Ввод данных'!G332</f>
        <v>0</v>
      </c>
      <c r="BV328" s="45">
        <f>'Ввод данных'!AV332</f>
        <v>0</v>
      </c>
    </row>
    <row r="329" spans="1:74" x14ac:dyDescent="0.25">
      <c r="A329" s="3" t="b">
        <f>IF('Ввод данных'!D333=4,1,(IF('Ввод данных'!D333=3,2,(IF('Ввод данных'!D333=2,3,(IF('Ввод данных'!D333=1,4)))))))</f>
        <v>0</v>
      </c>
      <c r="B329">
        <f>'Ввод данных'!E333</f>
        <v>0</v>
      </c>
      <c r="C329">
        <f>'Ввод данных'!F333</f>
        <v>0</v>
      </c>
      <c r="D329" s="1" t="b">
        <f>IF('Ввод данных'!G333=4,1,(IF('Ввод данных'!G333=1,1,(IF('Ввод данных'!G333=2,0,(IF('Ввод данных'!G333=3,0)))))))</f>
        <v>0</v>
      </c>
      <c r="E329" s="3" t="b">
        <f>IF('Ввод данных'!H333=4,1,(IF('Ввод данных'!H333=3,2,(IF('Ввод данных'!H333=2,3,(IF('Ввод данных'!H333=1,4)))))))</f>
        <v>0</v>
      </c>
      <c r="F329">
        <f>'Ввод данных'!I333</f>
        <v>0</v>
      </c>
      <c r="G329">
        <f>'Ввод данных'!J333</f>
        <v>0</v>
      </c>
      <c r="H329">
        <f>'Ввод данных'!K333</f>
        <v>0</v>
      </c>
      <c r="I329">
        <f>'Ввод данных'!L333</f>
        <v>0</v>
      </c>
      <c r="J329">
        <f>'Ввод данных'!M333</f>
        <v>0</v>
      </c>
      <c r="K329">
        <f>'Ввод данных'!N333</f>
        <v>0</v>
      </c>
      <c r="L329">
        <f>'Ввод данных'!O333</f>
        <v>0</v>
      </c>
      <c r="M329">
        <f>'Ввод данных'!P333</f>
        <v>0</v>
      </c>
      <c r="N329">
        <f>'Ввод данных'!Q333</f>
        <v>0</v>
      </c>
      <c r="O329" s="2">
        <f>'Ввод данных'!R333</f>
        <v>0</v>
      </c>
      <c r="P329">
        <f>'Ввод данных'!S333</f>
        <v>0</v>
      </c>
      <c r="Q329" s="1" t="b">
        <f>IF('Ввод данных'!T333=4,1,(IF('Ввод данных'!T333=1,1,(IF('Ввод данных'!T333=2,0,(IF('Ввод данных'!T333=3,0)))))))</f>
        <v>0</v>
      </c>
      <c r="R329" s="3" t="b">
        <f>IF('Ввод данных'!U333=4,1,(IF('Ввод данных'!U333=3,2,(IF('Ввод данных'!U333=2,3,(IF('Ввод данных'!U333=1,4)))))))</f>
        <v>0</v>
      </c>
      <c r="S329">
        <f>'Ввод данных'!V333</f>
        <v>0</v>
      </c>
      <c r="T329">
        <f>'Ввод данных'!W333</f>
        <v>0</v>
      </c>
      <c r="U329" s="3" t="b">
        <f>IF('Ввод данных'!X333=4,1,(IF('Ввод данных'!X333=3,2,(IF('Ввод данных'!X333=2,3,(IF('Ввод данных'!X333=1,4)))))))</f>
        <v>0</v>
      </c>
      <c r="V329" s="3" t="b">
        <f>IF('Ввод данных'!Y333=4,1,(IF('Ввод данных'!Y333=3,2,(IF('Ввод данных'!Y333=2,3,(IF('Ввод данных'!Y333=1,4)))))))</f>
        <v>0</v>
      </c>
      <c r="W329" s="3" t="b">
        <f>IF('Ввод данных'!Z333=4,1,(IF('Ввод данных'!Z333=3,2,(IF('Ввод данных'!Z333=2,3,(IF('Ввод данных'!Z333=1,4)))))))</f>
        <v>0</v>
      </c>
      <c r="X329">
        <f>'Ввод данных'!AA333</f>
        <v>0</v>
      </c>
      <c r="Y329">
        <f>'Ввод данных'!AB333</f>
        <v>0</v>
      </c>
      <c r="Z329">
        <f>'Ввод данных'!AC333</f>
        <v>0</v>
      </c>
      <c r="AA329">
        <f>'Ввод данных'!AD333</f>
        <v>0</v>
      </c>
      <c r="AB329" s="1" t="b">
        <f>IF('Ввод данных'!AE333=4,1,(IF('Ввод данных'!AE333=1,1,(IF('Ввод данных'!AE333=2,0,(IF('Ввод данных'!AE333=3,0)))))))</f>
        <v>0</v>
      </c>
      <c r="AC329">
        <f>'Ввод данных'!AF333</f>
        <v>0</v>
      </c>
      <c r="AD329">
        <f>'Ввод данных'!AG333</f>
        <v>0</v>
      </c>
      <c r="AE329" s="3" t="b">
        <f>IF('Ввод данных'!AH333=4,1,(IF('Ввод данных'!AH333=3,2,(IF('Ввод данных'!AH333=2,3,(IF('Ввод данных'!AH333=1,4)))))))</f>
        <v>0</v>
      </c>
      <c r="AF329">
        <f>'Ввод данных'!AI333</f>
        <v>0</v>
      </c>
      <c r="AG329">
        <f>'Ввод данных'!AJ333</f>
        <v>0</v>
      </c>
      <c r="AH329">
        <f>'Ввод данных'!AK333</f>
        <v>0</v>
      </c>
      <c r="AI329" s="3" t="b">
        <f>IF('Ввод данных'!AL333=4,1,(IF('Ввод данных'!AL333=3,2,(IF('Ввод данных'!AL333=2,3,(IF('Ввод данных'!AL333=1,4)))))))</f>
        <v>0</v>
      </c>
      <c r="AJ329">
        <f>'Ввод данных'!AM333</f>
        <v>0</v>
      </c>
      <c r="AK329">
        <f>'Ввод данных'!AN333</f>
        <v>0</v>
      </c>
      <c r="AL329">
        <f>'Ввод данных'!AO333</f>
        <v>0</v>
      </c>
      <c r="AM329">
        <f>'Ввод данных'!AP333</f>
        <v>0</v>
      </c>
      <c r="AN329">
        <f>'Ввод данных'!AQ333</f>
        <v>0</v>
      </c>
      <c r="AO329">
        <f>'Ввод данных'!AR333</f>
        <v>0</v>
      </c>
      <c r="AP329" s="1" t="b">
        <f>IF('Ввод данных'!AS333=4,1,(IF('Ввод данных'!AS333=1,1,(IF('Ввод данных'!AS333=2,0,(IF('Ввод данных'!AS333=3,0)))))))</f>
        <v>0</v>
      </c>
      <c r="AQ329">
        <f>'Ввод данных'!AT333</f>
        <v>0</v>
      </c>
      <c r="AR329">
        <f>'Ввод данных'!AU333</f>
        <v>0</v>
      </c>
      <c r="AS329" s="1" t="b">
        <f>IF('Ввод данных'!AV333=4,1,(IF('Ввод данных'!AV333=1,1,(IF('Ввод данных'!AV333=2,0,(IF('Ввод данных'!AV333=3,0)))))))</f>
        <v>0</v>
      </c>
      <c r="AT329" s="3" t="b">
        <f>IF('Ввод данных'!AW333=4,1,(IF('Ввод данных'!AW333=3,2,(IF('Ввод данных'!AW333=2,3,(IF('Ввод данных'!AW333=1,4)))))))</f>
        <v>0</v>
      </c>
      <c r="AU329">
        <f>'Ввод данных'!AX333</f>
        <v>0</v>
      </c>
      <c r="AV329">
        <f>'Ввод данных'!AY333</f>
        <v>0</v>
      </c>
      <c r="AW329">
        <f>'Ввод данных'!AZ333</f>
        <v>0</v>
      </c>
      <c r="AX329">
        <f>'Ввод данных'!BA333</f>
        <v>0</v>
      </c>
      <c r="AY329" s="3" t="b">
        <f>IF('Ввод данных'!BB333=4,1,(IF('Ввод данных'!BB333=3,2,(IF('Ввод данных'!BB333=2,3,(IF('Ввод данных'!BB333=1,4)))))))</f>
        <v>0</v>
      </c>
      <c r="AZ329">
        <f>'Ввод данных'!BC333</f>
        <v>0</v>
      </c>
      <c r="BA329" s="3" t="b">
        <f>IF('Ввод данных'!BD333=4,1,(IF('Ввод данных'!BD333=3,2,(IF('Ввод данных'!BD333=2,3,(IF('Ввод данных'!BD333=1,4)))))))</f>
        <v>0</v>
      </c>
      <c r="BB329">
        <f>'Ввод данных'!BE333</f>
        <v>0</v>
      </c>
      <c r="BC329">
        <f>'Ввод данных'!BF333</f>
        <v>0</v>
      </c>
      <c r="BD329" s="3" t="b">
        <f>IF('Ввод данных'!BG333=4,1,(IF('Ввод данных'!BG333=3,2,(IF('Ввод данных'!BG333=2,3,(IF('Ввод данных'!BG333=1,4)))))))</f>
        <v>0</v>
      </c>
      <c r="BE329" s="1" t="b">
        <f>IF('Ввод данных'!BH333=4,1,(IF('Ввод данных'!BH333=1,1,(IF('Ввод данных'!BH333=2,0,(IF('Ввод данных'!BH333=3,0)))))))</f>
        <v>0</v>
      </c>
      <c r="BF329" s="2">
        <f>'Ввод данных'!BI333</f>
        <v>0</v>
      </c>
      <c r="BG329">
        <f>'Ввод данных'!BJ333</f>
        <v>0</v>
      </c>
      <c r="BH329">
        <f>'Ввод данных'!BK333</f>
        <v>0</v>
      </c>
      <c r="BI329">
        <f>'Ввод данных'!BL333</f>
        <v>0</v>
      </c>
      <c r="BJ329">
        <f>'Ввод данных'!BM333</f>
        <v>0</v>
      </c>
      <c r="BK329">
        <f>'Ввод данных'!BN333</f>
        <v>0</v>
      </c>
      <c r="BL329">
        <f>'Ввод данных'!BO333</f>
        <v>0</v>
      </c>
      <c r="BM329" s="1" t="b">
        <f>IF('Ввод данных'!BP333=4,1,(IF('Ввод данных'!BP333=1,1,(IF('Ввод данных'!BP333=2,0,(IF('Ввод данных'!BP333=3,0)))))))</f>
        <v>0</v>
      </c>
      <c r="BN329">
        <f>'Ввод данных'!BQ333</f>
        <v>0</v>
      </c>
      <c r="BO329">
        <f>'Ввод данных'!BR333</f>
        <v>0</v>
      </c>
      <c r="BP329" s="3" t="b">
        <f>IF('Ввод данных'!BS333=4,1,(IF('Ввод данных'!BS333=3,2,(IF('Ввод данных'!BS333=2,3,(IF('Ввод данных'!BS333=1,4)))))))</f>
        <v>0</v>
      </c>
      <c r="BQ329">
        <f>'Ввод данных'!BT333</f>
        <v>0</v>
      </c>
      <c r="BR329">
        <f>'Ввод данных'!BU333</f>
        <v>0</v>
      </c>
      <c r="BS329">
        <f>'Ввод данных'!BV333</f>
        <v>0</v>
      </c>
      <c r="BT329" s="45">
        <f>'Ввод данных'!BH333</f>
        <v>0</v>
      </c>
      <c r="BU329" s="45">
        <f>'Ввод данных'!G333</f>
        <v>0</v>
      </c>
      <c r="BV329" s="45">
        <f>'Ввод данных'!AV333</f>
        <v>0</v>
      </c>
    </row>
    <row r="330" spans="1:74" x14ac:dyDescent="0.25">
      <c r="A330" s="3" t="b">
        <f>IF('Ввод данных'!D334=4,1,(IF('Ввод данных'!D334=3,2,(IF('Ввод данных'!D334=2,3,(IF('Ввод данных'!D334=1,4)))))))</f>
        <v>0</v>
      </c>
      <c r="B330">
        <f>'Ввод данных'!E334</f>
        <v>0</v>
      </c>
      <c r="C330">
        <f>'Ввод данных'!F334</f>
        <v>0</v>
      </c>
      <c r="D330" s="1" t="b">
        <f>IF('Ввод данных'!G334=4,1,(IF('Ввод данных'!G334=1,1,(IF('Ввод данных'!G334=2,0,(IF('Ввод данных'!G334=3,0)))))))</f>
        <v>0</v>
      </c>
      <c r="E330" s="3" t="b">
        <f>IF('Ввод данных'!H334=4,1,(IF('Ввод данных'!H334=3,2,(IF('Ввод данных'!H334=2,3,(IF('Ввод данных'!H334=1,4)))))))</f>
        <v>0</v>
      </c>
      <c r="F330">
        <f>'Ввод данных'!I334</f>
        <v>0</v>
      </c>
      <c r="G330">
        <f>'Ввод данных'!J334</f>
        <v>0</v>
      </c>
      <c r="H330">
        <f>'Ввод данных'!K334</f>
        <v>0</v>
      </c>
      <c r="I330">
        <f>'Ввод данных'!L334</f>
        <v>0</v>
      </c>
      <c r="J330">
        <f>'Ввод данных'!M334</f>
        <v>0</v>
      </c>
      <c r="K330">
        <f>'Ввод данных'!N334</f>
        <v>0</v>
      </c>
      <c r="L330">
        <f>'Ввод данных'!O334</f>
        <v>0</v>
      </c>
      <c r="M330">
        <f>'Ввод данных'!P334</f>
        <v>0</v>
      </c>
      <c r="N330">
        <f>'Ввод данных'!Q334</f>
        <v>0</v>
      </c>
      <c r="O330" s="2">
        <f>'Ввод данных'!R334</f>
        <v>0</v>
      </c>
      <c r="P330">
        <f>'Ввод данных'!S334</f>
        <v>0</v>
      </c>
      <c r="Q330" s="1" t="b">
        <f>IF('Ввод данных'!T334=4,1,(IF('Ввод данных'!T334=1,1,(IF('Ввод данных'!T334=2,0,(IF('Ввод данных'!T334=3,0)))))))</f>
        <v>0</v>
      </c>
      <c r="R330" s="3" t="b">
        <f>IF('Ввод данных'!U334=4,1,(IF('Ввод данных'!U334=3,2,(IF('Ввод данных'!U334=2,3,(IF('Ввод данных'!U334=1,4)))))))</f>
        <v>0</v>
      </c>
      <c r="S330">
        <f>'Ввод данных'!V334</f>
        <v>0</v>
      </c>
      <c r="T330">
        <f>'Ввод данных'!W334</f>
        <v>0</v>
      </c>
      <c r="U330" s="3" t="b">
        <f>IF('Ввод данных'!X334=4,1,(IF('Ввод данных'!X334=3,2,(IF('Ввод данных'!X334=2,3,(IF('Ввод данных'!X334=1,4)))))))</f>
        <v>0</v>
      </c>
      <c r="V330" s="3" t="b">
        <f>IF('Ввод данных'!Y334=4,1,(IF('Ввод данных'!Y334=3,2,(IF('Ввод данных'!Y334=2,3,(IF('Ввод данных'!Y334=1,4)))))))</f>
        <v>0</v>
      </c>
      <c r="W330" s="3" t="b">
        <f>IF('Ввод данных'!Z334=4,1,(IF('Ввод данных'!Z334=3,2,(IF('Ввод данных'!Z334=2,3,(IF('Ввод данных'!Z334=1,4)))))))</f>
        <v>0</v>
      </c>
      <c r="X330">
        <f>'Ввод данных'!AA334</f>
        <v>0</v>
      </c>
      <c r="Y330">
        <f>'Ввод данных'!AB334</f>
        <v>0</v>
      </c>
      <c r="Z330">
        <f>'Ввод данных'!AC334</f>
        <v>0</v>
      </c>
      <c r="AA330">
        <f>'Ввод данных'!AD334</f>
        <v>0</v>
      </c>
      <c r="AB330" s="1" t="b">
        <f>IF('Ввод данных'!AE334=4,1,(IF('Ввод данных'!AE334=1,1,(IF('Ввод данных'!AE334=2,0,(IF('Ввод данных'!AE334=3,0)))))))</f>
        <v>0</v>
      </c>
      <c r="AC330">
        <f>'Ввод данных'!AF334</f>
        <v>0</v>
      </c>
      <c r="AD330">
        <f>'Ввод данных'!AG334</f>
        <v>0</v>
      </c>
      <c r="AE330" s="3" t="b">
        <f>IF('Ввод данных'!AH334=4,1,(IF('Ввод данных'!AH334=3,2,(IF('Ввод данных'!AH334=2,3,(IF('Ввод данных'!AH334=1,4)))))))</f>
        <v>0</v>
      </c>
      <c r="AF330">
        <f>'Ввод данных'!AI334</f>
        <v>0</v>
      </c>
      <c r="AG330">
        <f>'Ввод данных'!AJ334</f>
        <v>0</v>
      </c>
      <c r="AH330">
        <f>'Ввод данных'!AK334</f>
        <v>0</v>
      </c>
      <c r="AI330" s="3" t="b">
        <f>IF('Ввод данных'!AL334=4,1,(IF('Ввод данных'!AL334=3,2,(IF('Ввод данных'!AL334=2,3,(IF('Ввод данных'!AL334=1,4)))))))</f>
        <v>0</v>
      </c>
      <c r="AJ330">
        <f>'Ввод данных'!AM334</f>
        <v>0</v>
      </c>
      <c r="AK330">
        <f>'Ввод данных'!AN334</f>
        <v>0</v>
      </c>
      <c r="AL330">
        <f>'Ввод данных'!AO334</f>
        <v>0</v>
      </c>
      <c r="AM330">
        <f>'Ввод данных'!AP334</f>
        <v>0</v>
      </c>
      <c r="AN330">
        <f>'Ввод данных'!AQ334</f>
        <v>0</v>
      </c>
      <c r="AO330">
        <f>'Ввод данных'!AR334</f>
        <v>0</v>
      </c>
      <c r="AP330" s="1" t="b">
        <f>IF('Ввод данных'!AS334=4,1,(IF('Ввод данных'!AS334=1,1,(IF('Ввод данных'!AS334=2,0,(IF('Ввод данных'!AS334=3,0)))))))</f>
        <v>0</v>
      </c>
      <c r="AQ330">
        <f>'Ввод данных'!AT334</f>
        <v>0</v>
      </c>
      <c r="AR330">
        <f>'Ввод данных'!AU334</f>
        <v>0</v>
      </c>
      <c r="AS330" s="1" t="b">
        <f>IF('Ввод данных'!AV334=4,1,(IF('Ввод данных'!AV334=1,1,(IF('Ввод данных'!AV334=2,0,(IF('Ввод данных'!AV334=3,0)))))))</f>
        <v>0</v>
      </c>
      <c r="AT330" s="3" t="b">
        <f>IF('Ввод данных'!AW334=4,1,(IF('Ввод данных'!AW334=3,2,(IF('Ввод данных'!AW334=2,3,(IF('Ввод данных'!AW334=1,4)))))))</f>
        <v>0</v>
      </c>
      <c r="AU330">
        <f>'Ввод данных'!AX334</f>
        <v>0</v>
      </c>
      <c r="AV330">
        <f>'Ввод данных'!AY334</f>
        <v>0</v>
      </c>
      <c r="AW330">
        <f>'Ввод данных'!AZ334</f>
        <v>0</v>
      </c>
      <c r="AX330">
        <f>'Ввод данных'!BA334</f>
        <v>0</v>
      </c>
      <c r="AY330" s="3" t="b">
        <f>IF('Ввод данных'!BB334=4,1,(IF('Ввод данных'!BB334=3,2,(IF('Ввод данных'!BB334=2,3,(IF('Ввод данных'!BB334=1,4)))))))</f>
        <v>0</v>
      </c>
      <c r="AZ330">
        <f>'Ввод данных'!BC334</f>
        <v>0</v>
      </c>
      <c r="BA330" s="3" t="b">
        <f>IF('Ввод данных'!BD334=4,1,(IF('Ввод данных'!BD334=3,2,(IF('Ввод данных'!BD334=2,3,(IF('Ввод данных'!BD334=1,4)))))))</f>
        <v>0</v>
      </c>
      <c r="BB330">
        <f>'Ввод данных'!BE334</f>
        <v>0</v>
      </c>
      <c r="BC330">
        <f>'Ввод данных'!BF334</f>
        <v>0</v>
      </c>
      <c r="BD330" s="3" t="b">
        <f>IF('Ввод данных'!BG334=4,1,(IF('Ввод данных'!BG334=3,2,(IF('Ввод данных'!BG334=2,3,(IF('Ввод данных'!BG334=1,4)))))))</f>
        <v>0</v>
      </c>
      <c r="BE330" s="1" t="b">
        <f>IF('Ввод данных'!BH334=4,1,(IF('Ввод данных'!BH334=1,1,(IF('Ввод данных'!BH334=2,0,(IF('Ввод данных'!BH334=3,0)))))))</f>
        <v>0</v>
      </c>
      <c r="BF330" s="2">
        <f>'Ввод данных'!BI334</f>
        <v>0</v>
      </c>
      <c r="BG330">
        <f>'Ввод данных'!BJ334</f>
        <v>0</v>
      </c>
      <c r="BH330">
        <f>'Ввод данных'!BK334</f>
        <v>0</v>
      </c>
      <c r="BI330">
        <f>'Ввод данных'!BL334</f>
        <v>0</v>
      </c>
      <c r="BJ330">
        <f>'Ввод данных'!BM334</f>
        <v>0</v>
      </c>
      <c r="BK330">
        <f>'Ввод данных'!BN334</f>
        <v>0</v>
      </c>
      <c r="BL330">
        <f>'Ввод данных'!BO334</f>
        <v>0</v>
      </c>
      <c r="BM330" s="1" t="b">
        <f>IF('Ввод данных'!BP334=4,1,(IF('Ввод данных'!BP334=1,1,(IF('Ввод данных'!BP334=2,0,(IF('Ввод данных'!BP334=3,0)))))))</f>
        <v>0</v>
      </c>
      <c r="BN330">
        <f>'Ввод данных'!BQ334</f>
        <v>0</v>
      </c>
      <c r="BO330">
        <f>'Ввод данных'!BR334</f>
        <v>0</v>
      </c>
      <c r="BP330" s="3" t="b">
        <f>IF('Ввод данных'!BS334=4,1,(IF('Ввод данных'!BS334=3,2,(IF('Ввод данных'!BS334=2,3,(IF('Ввод данных'!BS334=1,4)))))))</f>
        <v>0</v>
      </c>
      <c r="BQ330">
        <f>'Ввод данных'!BT334</f>
        <v>0</v>
      </c>
      <c r="BR330">
        <f>'Ввод данных'!BU334</f>
        <v>0</v>
      </c>
      <c r="BS330">
        <f>'Ввод данных'!BV334</f>
        <v>0</v>
      </c>
      <c r="BT330" s="45">
        <f>'Ввод данных'!BH334</f>
        <v>0</v>
      </c>
      <c r="BU330" s="45">
        <f>'Ввод данных'!G334</f>
        <v>0</v>
      </c>
      <c r="BV330" s="45">
        <f>'Ввод данных'!AV334</f>
        <v>0</v>
      </c>
    </row>
    <row r="331" spans="1:74" x14ac:dyDescent="0.25">
      <c r="A331" s="3" t="b">
        <f>IF('Ввод данных'!D335=4,1,(IF('Ввод данных'!D335=3,2,(IF('Ввод данных'!D335=2,3,(IF('Ввод данных'!D335=1,4)))))))</f>
        <v>0</v>
      </c>
      <c r="B331">
        <f>'Ввод данных'!E335</f>
        <v>0</v>
      </c>
      <c r="C331">
        <f>'Ввод данных'!F335</f>
        <v>0</v>
      </c>
      <c r="D331" s="1" t="b">
        <f>IF('Ввод данных'!G335=4,1,(IF('Ввод данных'!G335=1,1,(IF('Ввод данных'!G335=2,0,(IF('Ввод данных'!G335=3,0)))))))</f>
        <v>0</v>
      </c>
      <c r="E331" s="3" t="b">
        <f>IF('Ввод данных'!H335=4,1,(IF('Ввод данных'!H335=3,2,(IF('Ввод данных'!H335=2,3,(IF('Ввод данных'!H335=1,4)))))))</f>
        <v>0</v>
      </c>
      <c r="F331">
        <f>'Ввод данных'!I335</f>
        <v>0</v>
      </c>
      <c r="G331">
        <f>'Ввод данных'!J335</f>
        <v>0</v>
      </c>
      <c r="H331">
        <f>'Ввод данных'!K335</f>
        <v>0</v>
      </c>
      <c r="I331">
        <f>'Ввод данных'!L335</f>
        <v>0</v>
      </c>
      <c r="J331">
        <f>'Ввод данных'!M335</f>
        <v>0</v>
      </c>
      <c r="K331">
        <f>'Ввод данных'!N335</f>
        <v>0</v>
      </c>
      <c r="L331">
        <f>'Ввод данных'!O335</f>
        <v>0</v>
      </c>
      <c r="M331">
        <f>'Ввод данных'!P335</f>
        <v>0</v>
      </c>
      <c r="N331">
        <f>'Ввод данных'!Q335</f>
        <v>0</v>
      </c>
      <c r="O331" s="2">
        <f>'Ввод данных'!R335</f>
        <v>0</v>
      </c>
      <c r="P331">
        <f>'Ввод данных'!S335</f>
        <v>0</v>
      </c>
      <c r="Q331" s="1" t="b">
        <f>IF('Ввод данных'!T335=4,1,(IF('Ввод данных'!T335=1,1,(IF('Ввод данных'!T335=2,0,(IF('Ввод данных'!T335=3,0)))))))</f>
        <v>0</v>
      </c>
      <c r="R331" s="3" t="b">
        <f>IF('Ввод данных'!U335=4,1,(IF('Ввод данных'!U335=3,2,(IF('Ввод данных'!U335=2,3,(IF('Ввод данных'!U335=1,4)))))))</f>
        <v>0</v>
      </c>
      <c r="S331">
        <f>'Ввод данных'!V335</f>
        <v>0</v>
      </c>
      <c r="T331">
        <f>'Ввод данных'!W335</f>
        <v>0</v>
      </c>
      <c r="U331" s="3" t="b">
        <f>IF('Ввод данных'!X335=4,1,(IF('Ввод данных'!X335=3,2,(IF('Ввод данных'!X335=2,3,(IF('Ввод данных'!X335=1,4)))))))</f>
        <v>0</v>
      </c>
      <c r="V331" s="3" t="b">
        <f>IF('Ввод данных'!Y335=4,1,(IF('Ввод данных'!Y335=3,2,(IF('Ввод данных'!Y335=2,3,(IF('Ввод данных'!Y335=1,4)))))))</f>
        <v>0</v>
      </c>
      <c r="W331" s="3" t="b">
        <f>IF('Ввод данных'!Z335=4,1,(IF('Ввод данных'!Z335=3,2,(IF('Ввод данных'!Z335=2,3,(IF('Ввод данных'!Z335=1,4)))))))</f>
        <v>0</v>
      </c>
      <c r="X331">
        <f>'Ввод данных'!AA335</f>
        <v>0</v>
      </c>
      <c r="Y331">
        <f>'Ввод данных'!AB335</f>
        <v>0</v>
      </c>
      <c r="Z331">
        <f>'Ввод данных'!AC335</f>
        <v>0</v>
      </c>
      <c r="AA331">
        <f>'Ввод данных'!AD335</f>
        <v>0</v>
      </c>
      <c r="AB331" s="1" t="b">
        <f>IF('Ввод данных'!AE335=4,1,(IF('Ввод данных'!AE335=1,1,(IF('Ввод данных'!AE335=2,0,(IF('Ввод данных'!AE335=3,0)))))))</f>
        <v>0</v>
      </c>
      <c r="AC331">
        <f>'Ввод данных'!AF335</f>
        <v>0</v>
      </c>
      <c r="AD331">
        <f>'Ввод данных'!AG335</f>
        <v>0</v>
      </c>
      <c r="AE331" s="3" t="b">
        <f>IF('Ввод данных'!AH335=4,1,(IF('Ввод данных'!AH335=3,2,(IF('Ввод данных'!AH335=2,3,(IF('Ввод данных'!AH335=1,4)))))))</f>
        <v>0</v>
      </c>
      <c r="AF331">
        <f>'Ввод данных'!AI335</f>
        <v>0</v>
      </c>
      <c r="AG331">
        <f>'Ввод данных'!AJ335</f>
        <v>0</v>
      </c>
      <c r="AH331">
        <f>'Ввод данных'!AK335</f>
        <v>0</v>
      </c>
      <c r="AI331" s="3" t="b">
        <f>IF('Ввод данных'!AL335=4,1,(IF('Ввод данных'!AL335=3,2,(IF('Ввод данных'!AL335=2,3,(IF('Ввод данных'!AL335=1,4)))))))</f>
        <v>0</v>
      </c>
      <c r="AJ331">
        <f>'Ввод данных'!AM335</f>
        <v>0</v>
      </c>
      <c r="AK331">
        <f>'Ввод данных'!AN335</f>
        <v>0</v>
      </c>
      <c r="AL331">
        <f>'Ввод данных'!AO335</f>
        <v>0</v>
      </c>
      <c r="AM331">
        <f>'Ввод данных'!AP335</f>
        <v>0</v>
      </c>
      <c r="AN331">
        <f>'Ввод данных'!AQ335</f>
        <v>0</v>
      </c>
      <c r="AO331">
        <f>'Ввод данных'!AR335</f>
        <v>0</v>
      </c>
      <c r="AP331" s="1" t="b">
        <f>IF('Ввод данных'!AS335=4,1,(IF('Ввод данных'!AS335=1,1,(IF('Ввод данных'!AS335=2,0,(IF('Ввод данных'!AS335=3,0)))))))</f>
        <v>0</v>
      </c>
      <c r="AQ331">
        <f>'Ввод данных'!AT335</f>
        <v>0</v>
      </c>
      <c r="AR331">
        <f>'Ввод данных'!AU335</f>
        <v>0</v>
      </c>
      <c r="AS331" s="1" t="b">
        <f>IF('Ввод данных'!AV335=4,1,(IF('Ввод данных'!AV335=1,1,(IF('Ввод данных'!AV335=2,0,(IF('Ввод данных'!AV335=3,0)))))))</f>
        <v>0</v>
      </c>
      <c r="AT331" s="3" t="b">
        <f>IF('Ввод данных'!AW335=4,1,(IF('Ввод данных'!AW335=3,2,(IF('Ввод данных'!AW335=2,3,(IF('Ввод данных'!AW335=1,4)))))))</f>
        <v>0</v>
      </c>
      <c r="AU331">
        <f>'Ввод данных'!AX335</f>
        <v>0</v>
      </c>
      <c r="AV331">
        <f>'Ввод данных'!AY335</f>
        <v>0</v>
      </c>
      <c r="AW331">
        <f>'Ввод данных'!AZ335</f>
        <v>0</v>
      </c>
      <c r="AX331">
        <f>'Ввод данных'!BA335</f>
        <v>0</v>
      </c>
      <c r="AY331" s="3" t="b">
        <f>IF('Ввод данных'!BB335=4,1,(IF('Ввод данных'!BB335=3,2,(IF('Ввод данных'!BB335=2,3,(IF('Ввод данных'!BB335=1,4)))))))</f>
        <v>0</v>
      </c>
      <c r="AZ331">
        <f>'Ввод данных'!BC335</f>
        <v>0</v>
      </c>
      <c r="BA331" s="3" t="b">
        <f>IF('Ввод данных'!BD335=4,1,(IF('Ввод данных'!BD335=3,2,(IF('Ввод данных'!BD335=2,3,(IF('Ввод данных'!BD335=1,4)))))))</f>
        <v>0</v>
      </c>
      <c r="BB331">
        <f>'Ввод данных'!BE335</f>
        <v>0</v>
      </c>
      <c r="BC331">
        <f>'Ввод данных'!BF335</f>
        <v>0</v>
      </c>
      <c r="BD331" s="3" t="b">
        <f>IF('Ввод данных'!BG335=4,1,(IF('Ввод данных'!BG335=3,2,(IF('Ввод данных'!BG335=2,3,(IF('Ввод данных'!BG335=1,4)))))))</f>
        <v>0</v>
      </c>
      <c r="BE331" s="1" t="b">
        <f>IF('Ввод данных'!BH335=4,1,(IF('Ввод данных'!BH335=1,1,(IF('Ввод данных'!BH335=2,0,(IF('Ввод данных'!BH335=3,0)))))))</f>
        <v>0</v>
      </c>
      <c r="BF331" s="2">
        <f>'Ввод данных'!BI335</f>
        <v>0</v>
      </c>
      <c r="BG331">
        <f>'Ввод данных'!BJ335</f>
        <v>0</v>
      </c>
      <c r="BH331">
        <f>'Ввод данных'!BK335</f>
        <v>0</v>
      </c>
      <c r="BI331">
        <f>'Ввод данных'!BL335</f>
        <v>0</v>
      </c>
      <c r="BJ331">
        <f>'Ввод данных'!BM335</f>
        <v>0</v>
      </c>
      <c r="BK331">
        <f>'Ввод данных'!BN335</f>
        <v>0</v>
      </c>
      <c r="BL331">
        <f>'Ввод данных'!BO335</f>
        <v>0</v>
      </c>
      <c r="BM331" s="1" t="b">
        <f>IF('Ввод данных'!BP335=4,1,(IF('Ввод данных'!BP335=1,1,(IF('Ввод данных'!BP335=2,0,(IF('Ввод данных'!BP335=3,0)))))))</f>
        <v>0</v>
      </c>
      <c r="BN331">
        <f>'Ввод данных'!BQ335</f>
        <v>0</v>
      </c>
      <c r="BO331">
        <f>'Ввод данных'!BR335</f>
        <v>0</v>
      </c>
      <c r="BP331" s="3" t="b">
        <f>IF('Ввод данных'!BS335=4,1,(IF('Ввод данных'!BS335=3,2,(IF('Ввод данных'!BS335=2,3,(IF('Ввод данных'!BS335=1,4)))))))</f>
        <v>0</v>
      </c>
      <c r="BQ331">
        <f>'Ввод данных'!BT335</f>
        <v>0</v>
      </c>
      <c r="BR331">
        <f>'Ввод данных'!BU335</f>
        <v>0</v>
      </c>
      <c r="BS331">
        <f>'Ввод данных'!BV335</f>
        <v>0</v>
      </c>
      <c r="BT331" s="45">
        <f>'Ввод данных'!BH335</f>
        <v>0</v>
      </c>
      <c r="BU331" s="45">
        <f>'Ввод данных'!G335</f>
        <v>0</v>
      </c>
      <c r="BV331" s="45">
        <f>'Ввод данных'!AV335</f>
        <v>0</v>
      </c>
    </row>
    <row r="332" spans="1:74" x14ac:dyDescent="0.25">
      <c r="A332" s="3" t="b">
        <f>IF('Ввод данных'!D336=4,1,(IF('Ввод данных'!D336=3,2,(IF('Ввод данных'!D336=2,3,(IF('Ввод данных'!D336=1,4)))))))</f>
        <v>0</v>
      </c>
      <c r="B332">
        <f>'Ввод данных'!E336</f>
        <v>0</v>
      </c>
      <c r="C332">
        <f>'Ввод данных'!F336</f>
        <v>0</v>
      </c>
      <c r="D332" s="1" t="b">
        <f>IF('Ввод данных'!G336=4,1,(IF('Ввод данных'!G336=1,1,(IF('Ввод данных'!G336=2,0,(IF('Ввод данных'!G336=3,0)))))))</f>
        <v>0</v>
      </c>
      <c r="E332" s="3" t="b">
        <f>IF('Ввод данных'!H336=4,1,(IF('Ввод данных'!H336=3,2,(IF('Ввод данных'!H336=2,3,(IF('Ввод данных'!H336=1,4)))))))</f>
        <v>0</v>
      </c>
      <c r="F332">
        <f>'Ввод данных'!I336</f>
        <v>0</v>
      </c>
      <c r="G332">
        <f>'Ввод данных'!J336</f>
        <v>0</v>
      </c>
      <c r="H332">
        <f>'Ввод данных'!K336</f>
        <v>0</v>
      </c>
      <c r="I332">
        <f>'Ввод данных'!L336</f>
        <v>0</v>
      </c>
      <c r="J332">
        <f>'Ввод данных'!M336</f>
        <v>0</v>
      </c>
      <c r="K332">
        <f>'Ввод данных'!N336</f>
        <v>0</v>
      </c>
      <c r="L332">
        <f>'Ввод данных'!O336</f>
        <v>0</v>
      </c>
      <c r="M332">
        <f>'Ввод данных'!P336</f>
        <v>0</v>
      </c>
      <c r="N332">
        <f>'Ввод данных'!Q336</f>
        <v>0</v>
      </c>
      <c r="O332" s="2">
        <f>'Ввод данных'!R336</f>
        <v>0</v>
      </c>
      <c r="P332">
        <f>'Ввод данных'!S336</f>
        <v>0</v>
      </c>
      <c r="Q332" s="1" t="b">
        <f>IF('Ввод данных'!T336=4,1,(IF('Ввод данных'!T336=1,1,(IF('Ввод данных'!T336=2,0,(IF('Ввод данных'!T336=3,0)))))))</f>
        <v>0</v>
      </c>
      <c r="R332" s="3" t="b">
        <f>IF('Ввод данных'!U336=4,1,(IF('Ввод данных'!U336=3,2,(IF('Ввод данных'!U336=2,3,(IF('Ввод данных'!U336=1,4)))))))</f>
        <v>0</v>
      </c>
      <c r="S332">
        <f>'Ввод данных'!V336</f>
        <v>0</v>
      </c>
      <c r="T332">
        <f>'Ввод данных'!W336</f>
        <v>0</v>
      </c>
      <c r="U332" s="3" t="b">
        <f>IF('Ввод данных'!X336=4,1,(IF('Ввод данных'!X336=3,2,(IF('Ввод данных'!X336=2,3,(IF('Ввод данных'!X336=1,4)))))))</f>
        <v>0</v>
      </c>
      <c r="V332" s="3" t="b">
        <f>IF('Ввод данных'!Y336=4,1,(IF('Ввод данных'!Y336=3,2,(IF('Ввод данных'!Y336=2,3,(IF('Ввод данных'!Y336=1,4)))))))</f>
        <v>0</v>
      </c>
      <c r="W332" s="3" t="b">
        <f>IF('Ввод данных'!Z336=4,1,(IF('Ввод данных'!Z336=3,2,(IF('Ввод данных'!Z336=2,3,(IF('Ввод данных'!Z336=1,4)))))))</f>
        <v>0</v>
      </c>
      <c r="X332">
        <f>'Ввод данных'!AA336</f>
        <v>0</v>
      </c>
      <c r="Y332">
        <f>'Ввод данных'!AB336</f>
        <v>0</v>
      </c>
      <c r="Z332">
        <f>'Ввод данных'!AC336</f>
        <v>0</v>
      </c>
      <c r="AA332">
        <f>'Ввод данных'!AD336</f>
        <v>0</v>
      </c>
      <c r="AB332" s="1" t="b">
        <f>IF('Ввод данных'!AE336=4,1,(IF('Ввод данных'!AE336=1,1,(IF('Ввод данных'!AE336=2,0,(IF('Ввод данных'!AE336=3,0)))))))</f>
        <v>0</v>
      </c>
      <c r="AC332">
        <f>'Ввод данных'!AF336</f>
        <v>0</v>
      </c>
      <c r="AD332">
        <f>'Ввод данных'!AG336</f>
        <v>0</v>
      </c>
      <c r="AE332" s="3" t="b">
        <f>IF('Ввод данных'!AH336=4,1,(IF('Ввод данных'!AH336=3,2,(IF('Ввод данных'!AH336=2,3,(IF('Ввод данных'!AH336=1,4)))))))</f>
        <v>0</v>
      </c>
      <c r="AF332">
        <f>'Ввод данных'!AI336</f>
        <v>0</v>
      </c>
      <c r="AG332">
        <f>'Ввод данных'!AJ336</f>
        <v>0</v>
      </c>
      <c r="AH332">
        <f>'Ввод данных'!AK336</f>
        <v>0</v>
      </c>
      <c r="AI332" s="3" t="b">
        <f>IF('Ввод данных'!AL336=4,1,(IF('Ввод данных'!AL336=3,2,(IF('Ввод данных'!AL336=2,3,(IF('Ввод данных'!AL336=1,4)))))))</f>
        <v>0</v>
      </c>
      <c r="AJ332">
        <f>'Ввод данных'!AM336</f>
        <v>0</v>
      </c>
      <c r="AK332">
        <f>'Ввод данных'!AN336</f>
        <v>0</v>
      </c>
      <c r="AL332">
        <f>'Ввод данных'!AO336</f>
        <v>0</v>
      </c>
      <c r="AM332">
        <f>'Ввод данных'!AP336</f>
        <v>0</v>
      </c>
      <c r="AN332">
        <f>'Ввод данных'!AQ336</f>
        <v>0</v>
      </c>
      <c r="AO332">
        <f>'Ввод данных'!AR336</f>
        <v>0</v>
      </c>
      <c r="AP332" s="1" t="b">
        <f>IF('Ввод данных'!AS336=4,1,(IF('Ввод данных'!AS336=1,1,(IF('Ввод данных'!AS336=2,0,(IF('Ввод данных'!AS336=3,0)))))))</f>
        <v>0</v>
      </c>
      <c r="AQ332">
        <f>'Ввод данных'!AT336</f>
        <v>0</v>
      </c>
      <c r="AR332">
        <f>'Ввод данных'!AU336</f>
        <v>0</v>
      </c>
      <c r="AS332" s="1" t="b">
        <f>IF('Ввод данных'!AV336=4,1,(IF('Ввод данных'!AV336=1,1,(IF('Ввод данных'!AV336=2,0,(IF('Ввод данных'!AV336=3,0)))))))</f>
        <v>0</v>
      </c>
      <c r="AT332" s="3" t="b">
        <f>IF('Ввод данных'!AW336=4,1,(IF('Ввод данных'!AW336=3,2,(IF('Ввод данных'!AW336=2,3,(IF('Ввод данных'!AW336=1,4)))))))</f>
        <v>0</v>
      </c>
      <c r="AU332">
        <f>'Ввод данных'!AX336</f>
        <v>0</v>
      </c>
      <c r="AV332">
        <f>'Ввод данных'!AY336</f>
        <v>0</v>
      </c>
      <c r="AW332">
        <f>'Ввод данных'!AZ336</f>
        <v>0</v>
      </c>
      <c r="AX332">
        <f>'Ввод данных'!BA336</f>
        <v>0</v>
      </c>
      <c r="AY332" s="3" t="b">
        <f>IF('Ввод данных'!BB336=4,1,(IF('Ввод данных'!BB336=3,2,(IF('Ввод данных'!BB336=2,3,(IF('Ввод данных'!BB336=1,4)))))))</f>
        <v>0</v>
      </c>
      <c r="AZ332">
        <f>'Ввод данных'!BC336</f>
        <v>0</v>
      </c>
      <c r="BA332" s="3" t="b">
        <f>IF('Ввод данных'!BD336=4,1,(IF('Ввод данных'!BD336=3,2,(IF('Ввод данных'!BD336=2,3,(IF('Ввод данных'!BD336=1,4)))))))</f>
        <v>0</v>
      </c>
      <c r="BB332">
        <f>'Ввод данных'!BE336</f>
        <v>0</v>
      </c>
      <c r="BC332">
        <f>'Ввод данных'!BF336</f>
        <v>0</v>
      </c>
      <c r="BD332" s="3" t="b">
        <f>IF('Ввод данных'!BG336=4,1,(IF('Ввод данных'!BG336=3,2,(IF('Ввод данных'!BG336=2,3,(IF('Ввод данных'!BG336=1,4)))))))</f>
        <v>0</v>
      </c>
      <c r="BE332" s="1" t="b">
        <f>IF('Ввод данных'!BH336=4,1,(IF('Ввод данных'!BH336=1,1,(IF('Ввод данных'!BH336=2,0,(IF('Ввод данных'!BH336=3,0)))))))</f>
        <v>0</v>
      </c>
      <c r="BF332" s="2">
        <f>'Ввод данных'!BI336</f>
        <v>0</v>
      </c>
      <c r="BG332">
        <f>'Ввод данных'!BJ336</f>
        <v>0</v>
      </c>
      <c r="BH332">
        <f>'Ввод данных'!BK336</f>
        <v>0</v>
      </c>
      <c r="BI332">
        <f>'Ввод данных'!BL336</f>
        <v>0</v>
      </c>
      <c r="BJ332">
        <f>'Ввод данных'!BM336</f>
        <v>0</v>
      </c>
      <c r="BK332">
        <f>'Ввод данных'!BN336</f>
        <v>0</v>
      </c>
      <c r="BL332">
        <f>'Ввод данных'!BO336</f>
        <v>0</v>
      </c>
      <c r="BM332" s="1" t="b">
        <f>IF('Ввод данных'!BP336=4,1,(IF('Ввод данных'!BP336=1,1,(IF('Ввод данных'!BP336=2,0,(IF('Ввод данных'!BP336=3,0)))))))</f>
        <v>0</v>
      </c>
      <c r="BN332">
        <f>'Ввод данных'!BQ336</f>
        <v>0</v>
      </c>
      <c r="BO332">
        <f>'Ввод данных'!BR336</f>
        <v>0</v>
      </c>
      <c r="BP332" s="3" t="b">
        <f>IF('Ввод данных'!BS336=4,1,(IF('Ввод данных'!BS336=3,2,(IF('Ввод данных'!BS336=2,3,(IF('Ввод данных'!BS336=1,4)))))))</f>
        <v>0</v>
      </c>
      <c r="BQ332">
        <f>'Ввод данных'!BT336</f>
        <v>0</v>
      </c>
      <c r="BR332">
        <f>'Ввод данных'!BU336</f>
        <v>0</v>
      </c>
      <c r="BS332">
        <f>'Ввод данных'!BV336</f>
        <v>0</v>
      </c>
      <c r="BT332" s="45">
        <f>'Ввод данных'!BH336</f>
        <v>0</v>
      </c>
      <c r="BU332" s="45">
        <f>'Ввод данных'!G336</f>
        <v>0</v>
      </c>
      <c r="BV332" s="45">
        <f>'Ввод данных'!AV336</f>
        <v>0</v>
      </c>
    </row>
    <row r="333" spans="1:74" x14ac:dyDescent="0.25">
      <c r="A333" s="3" t="b">
        <f>IF('Ввод данных'!D337=4,1,(IF('Ввод данных'!D337=3,2,(IF('Ввод данных'!D337=2,3,(IF('Ввод данных'!D337=1,4)))))))</f>
        <v>0</v>
      </c>
      <c r="B333">
        <f>'Ввод данных'!E337</f>
        <v>0</v>
      </c>
      <c r="C333">
        <f>'Ввод данных'!F337</f>
        <v>0</v>
      </c>
      <c r="D333" s="1" t="b">
        <f>IF('Ввод данных'!G337=4,1,(IF('Ввод данных'!G337=1,1,(IF('Ввод данных'!G337=2,0,(IF('Ввод данных'!G337=3,0)))))))</f>
        <v>0</v>
      </c>
      <c r="E333" s="3" t="b">
        <f>IF('Ввод данных'!H337=4,1,(IF('Ввод данных'!H337=3,2,(IF('Ввод данных'!H337=2,3,(IF('Ввод данных'!H337=1,4)))))))</f>
        <v>0</v>
      </c>
      <c r="F333">
        <f>'Ввод данных'!I337</f>
        <v>0</v>
      </c>
      <c r="G333">
        <f>'Ввод данных'!J337</f>
        <v>0</v>
      </c>
      <c r="H333">
        <f>'Ввод данных'!K337</f>
        <v>0</v>
      </c>
      <c r="I333">
        <f>'Ввод данных'!L337</f>
        <v>0</v>
      </c>
      <c r="J333">
        <f>'Ввод данных'!M337</f>
        <v>0</v>
      </c>
      <c r="K333">
        <f>'Ввод данных'!N337</f>
        <v>0</v>
      </c>
      <c r="L333">
        <f>'Ввод данных'!O337</f>
        <v>0</v>
      </c>
      <c r="M333">
        <f>'Ввод данных'!P337</f>
        <v>0</v>
      </c>
      <c r="N333">
        <f>'Ввод данных'!Q337</f>
        <v>0</v>
      </c>
      <c r="O333" s="2">
        <f>'Ввод данных'!R337</f>
        <v>0</v>
      </c>
      <c r="P333">
        <f>'Ввод данных'!S337</f>
        <v>0</v>
      </c>
      <c r="Q333" s="1" t="b">
        <f>IF('Ввод данных'!T337=4,1,(IF('Ввод данных'!T337=1,1,(IF('Ввод данных'!T337=2,0,(IF('Ввод данных'!T337=3,0)))))))</f>
        <v>0</v>
      </c>
      <c r="R333" s="3" t="b">
        <f>IF('Ввод данных'!U337=4,1,(IF('Ввод данных'!U337=3,2,(IF('Ввод данных'!U337=2,3,(IF('Ввод данных'!U337=1,4)))))))</f>
        <v>0</v>
      </c>
      <c r="S333">
        <f>'Ввод данных'!V337</f>
        <v>0</v>
      </c>
      <c r="T333">
        <f>'Ввод данных'!W337</f>
        <v>0</v>
      </c>
      <c r="U333" s="3" t="b">
        <f>IF('Ввод данных'!X337=4,1,(IF('Ввод данных'!X337=3,2,(IF('Ввод данных'!X337=2,3,(IF('Ввод данных'!X337=1,4)))))))</f>
        <v>0</v>
      </c>
      <c r="V333" s="3" t="b">
        <f>IF('Ввод данных'!Y337=4,1,(IF('Ввод данных'!Y337=3,2,(IF('Ввод данных'!Y337=2,3,(IF('Ввод данных'!Y337=1,4)))))))</f>
        <v>0</v>
      </c>
      <c r="W333" s="3" t="b">
        <f>IF('Ввод данных'!Z337=4,1,(IF('Ввод данных'!Z337=3,2,(IF('Ввод данных'!Z337=2,3,(IF('Ввод данных'!Z337=1,4)))))))</f>
        <v>0</v>
      </c>
      <c r="X333">
        <f>'Ввод данных'!AA337</f>
        <v>0</v>
      </c>
      <c r="Y333">
        <f>'Ввод данных'!AB337</f>
        <v>0</v>
      </c>
      <c r="Z333">
        <f>'Ввод данных'!AC337</f>
        <v>0</v>
      </c>
      <c r="AA333">
        <f>'Ввод данных'!AD337</f>
        <v>0</v>
      </c>
      <c r="AB333" s="1" t="b">
        <f>IF('Ввод данных'!AE337=4,1,(IF('Ввод данных'!AE337=1,1,(IF('Ввод данных'!AE337=2,0,(IF('Ввод данных'!AE337=3,0)))))))</f>
        <v>0</v>
      </c>
      <c r="AC333">
        <f>'Ввод данных'!AF337</f>
        <v>0</v>
      </c>
      <c r="AD333">
        <f>'Ввод данных'!AG337</f>
        <v>0</v>
      </c>
      <c r="AE333" s="3" t="b">
        <f>IF('Ввод данных'!AH337=4,1,(IF('Ввод данных'!AH337=3,2,(IF('Ввод данных'!AH337=2,3,(IF('Ввод данных'!AH337=1,4)))))))</f>
        <v>0</v>
      </c>
      <c r="AF333">
        <f>'Ввод данных'!AI337</f>
        <v>0</v>
      </c>
      <c r="AG333">
        <f>'Ввод данных'!AJ337</f>
        <v>0</v>
      </c>
      <c r="AH333">
        <f>'Ввод данных'!AK337</f>
        <v>0</v>
      </c>
      <c r="AI333" s="3" t="b">
        <f>IF('Ввод данных'!AL337=4,1,(IF('Ввод данных'!AL337=3,2,(IF('Ввод данных'!AL337=2,3,(IF('Ввод данных'!AL337=1,4)))))))</f>
        <v>0</v>
      </c>
      <c r="AJ333">
        <f>'Ввод данных'!AM337</f>
        <v>0</v>
      </c>
      <c r="AK333">
        <f>'Ввод данных'!AN337</f>
        <v>0</v>
      </c>
      <c r="AL333">
        <f>'Ввод данных'!AO337</f>
        <v>0</v>
      </c>
      <c r="AM333">
        <f>'Ввод данных'!AP337</f>
        <v>0</v>
      </c>
      <c r="AN333">
        <f>'Ввод данных'!AQ337</f>
        <v>0</v>
      </c>
      <c r="AO333">
        <f>'Ввод данных'!AR337</f>
        <v>0</v>
      </c>
      <c r="AP333" s="1" t="b">
        <f>IF('Ввод данных'!AS337=4,1,(IF('Ввод данных'!AS337=1,1,(IF('Ввод данных'!AS337=2,0,(IF('Ввод данных'!AS337=3,0)))))))</f>
        <v>0</v>
      </c>
      <c r="AQ333">
        <f>'Ввод данных'!AT337</f>
        <v>0</v>
      </c>
      <c r="AR333">
        <f>'Ввод данных'!AU337</f>
        <v>0</v>
      </c>
      <c r="AS333" s="1" t="b">
        <f>IF('Ввод данных'!AV337=4,1,(IF('Ввод данных'!AV337=1,1,(IF('Ввод данных'!AV337=2,0,(IF('Ввод данных'!AV337=3,0)))))))</f>
        <v>0</v>
      </c>
      <c r="AT333" s="3" t="b">
        <f>IF('Ввод данных'!AW337=4,1,(IF('Ввод данных'!AW337=3,2,(IF('Ввод данных'!AW337=2,3,(IF('Ввод данных'!AW337=1,4)))))))</f>
        <v>0</v>
      </c>
      <c r="AU333">
        <f>'Ввод данных'!AX337</f>
        <v>0</v>
      </c>
      <c r="AV333">
        <f>'Ввод данных'!AY337</f>
        <v>0</v>
      </c>
      <c r="AW333">
        <f>'Ввод данных'!AZ337</f>
        <v>0</v>
      </c>
      <c r="AX333">
        <f>'Ввод данных'!BA337</f>
        <v>0</v>
      </c>
      <c r="AY333" s="3" t="b">
        <f>IF('Ввод данных'!BB337=4,1,(IF('Ввод данных'!BB337=3,2,(IF('Ввод данных'!BB337=2,3,(IF('Ввод данных'!BB337=1,4)))))))</f>
        <v>0</v>
      </c>
      <c r="AZ333">
        <f>'Ввод данных'!BC337</f>
        <v>0</v>
      </c>
      <c r="BA333" s="3" t="b">
        <f>IF('Ввод данных'!BD337=4,1,(IF('Ввод данных'!BD337=3,2,(IF('Ввод данных'!BD337=2,3,(IF('Ввод данных'!BD337=1,4)))))))</f>
        <v>0</v>
      </c>
      <c r="BB333">
        <f>'Ввод данных'!BE337</f>
        <v>0</v>
      </c>
      <c r="BC333">
        <f>'Ввод данных'!BF337</f>
        <v>0</v>
      </c>
      <c r="BD333" s="3" t="b">
        <f>IF('Ввод данных'!BG337=4,1,(IF('Ввод данных'!BG337=3,2,(IF('Ввод данных'!BG337=2,3,(IF('Ввод данных'!BG337=1,4)))))))</f>
        <v>0</v>
      </c>
      <c r="BE333" s="1" t="b">
        <f>IF('Ввод данных'!BH337=4,1,(IF('Ввод данных'!BH337=1,1,(IF('Ввод данных'!BH337=2,0,(IF('Ввод данных'!BH337=3,0)))))))</f>
        <v>0</v>
      </c>
      <c r="BF333" s="2">
        <f>'Ввод данных'!BI337</f>
        <v>0</v>
      </c>
      <c r="BG333">
        <f>'Ввод данных'!BJ337</f>
        <v>0</v>
      </c>
      <c r="BH333">
        <f>'Ввод данных'!BK337</f>
        <v>0</v>
      </c>
      <c r="BI333">
        <f>'Ввод данных'!BL337</f>
        <v>0</v>
      </c>
      <c r="BJ333">
        <f>'Ввод данных'!BM337</f>
        <v>0</v>
      </c>
      <c r="BK333">
        <f>'Ввод данных'!BN337</f>
        <v>0</v>
      </c>
      <c r="BL333">
        <f>'Ввод данных'!BO337</f>
        <v>0</v>
      </c>
      <c r="BM333" s="1" t="b">
        <f>IF('Ввод данных'!BP337=4,1,(IF('Ввод данных'!BP337=1,1,(IF('Ввод данных'!BP337=2,0,(IF('Ввод данных'!BP337=3,0)))))))</f>
        <v>0</v>
      </c>
      <c r="BN333">
        <f>'Ввод данных'!BQ337</f>
        <v>0</v>
      </c>
      <c r="BO333">
        <f>'Ввод данных'!BR337</f>
        <v>0</v>
      </c>
      <c r="BP333" s="3" t="b">
        <f>IF('Ввод данных'!BS337=4,1,(IF('Ввод данных'!BS337=3,2,(IF('Ввод данных'!BS337=2,3,(IF('Ввод данных'!BS337=1,4)))))))</f>
        <v>0</v>
      </c>
      <c r="BQ333">
        <f>'Ввод данных'!BT337</f>
        <v>0</v>
      </c>
      <c r="BR333">
        <f>'Ввод данных'!BU337</f>
        <v>0</v>
      </c>
      <c r="BS333">
        <f>'Ввод данных'!BV337</f>
        <v>0</v>
      </c>
      <c r="BT333" s="45">
        <f>'Ввод данных'!BH337</f>
        <v>0</v>
      </c>
      <c r="BU333" s="45">
        <f>'Ввод данных'!G337</f>
        <v>0</v>
      </c>
      <c r="BV333" s="45">
        <f>'Ввод данных'!AV337</f>
        <v>0</v>
      </c>
    </row>
    <row r="334" spans="1:74" x14ac:dyDescent="0.25">
      <c r="A334" s="3" t="b">
        <f>IF('Ввод данных'!D338=4,1,(IF('Ввод данных'!D338=3,2,(IF('Ввод данных'!D338=2,3,(IF('Ввод данных'!D338=1,4)))))))</f>
        <v>0</v>
      </c>
      <c r="B334">
        <f>'Ввод данных'!E338</f>
        <v>0</v>
      </c>
      <c r="C334">
        <f>'Ввод данных'!F338</f>
        <v>0</v>
      </c>
      <c r="D334" s="1" t="b">
        <f>IF('Ввод данных'!G338=4,1,(IF('Ввод данных'!G338=1,1,(IF('Ввод данных'!G338=2,0,(IF('Ввод данных'!G338=3,0)))))))</f>
        <v>0</v>
      </c>
      <c r="E334" s="3" t="b">
        <f>IF('Ввод данных'!H338=4,1,(IF('Ввод данных'!H338=3,2,(IF('Ввод данных'!H338=2,3,(IF('Ввод данных'!H338=1,4)))))))</f>
        <v>0</v>
      </c>
      <c r="F334">
        <f>'Ввод данных'!I338</f>
        <v>0</v>
      </c>
      <c r="G334">
        <f>'Ввод данных'!J338</f>
        <v>0</v>
      </c>
      <c r="H334">
        <f>'Ввод данных'!K338</f>
        <v>0</v>
      </c>
      <c r="I334">
        <f>'Ввод данных'!L338</f>
        <v>0</v>
      </c>
      <c r="J334">
        <f>'Ввод данных'!M338</f>
        <v>0</v>
      </c>
      <c r="K334">
        <f>'Ввод данных'!N338</f>
        <v>0</v>
      </c>
      <c r="L334">
        <f>'Ввод данных'!O338</f>
        <v>0</v>
      </c>
      <c r="M334">
        <f>'Ввод данных'!P338</f>
        <v>0</v>
      </c>
      <c r="N334">
        <f>'Ввод данных'!Q338</f>
        <v>0</v>
      </c>
      <c r="O334" s="2">
        <f>'Ввод данных'!R338</f>
        <v>0</v>
      </c>
      <c r="P334">
        <f>'Ввод данных'!S338</f>
        <v>0</v>
      </c>
      <c r="Q334" s="1" t="b">
        <f>IF('Ввод данных'!T338=4,1,(IF('Ввод данных'!T338=1,1,(IF('Ввод данных'!T338=2,0,(IF('Ввод данных'!T338=3,0)))))))</f>
        <v>0</v>
      </c>
      <c r="R334" s="3" t="b">
        <f>IF('Ввод данных'!U338=4,1,(IF('Ввод данных'!U338=3,2,(IF('Ввод данных'!U338=2,3,(IF('Ввод данных'!U338=1,4)))))))</f>
        <v>0</v>
      </c>
      <c r="S334">
        <f>'Ввод данных'!V338</f>
        <v>0</v>
      </c>
      <c r="T334">
        <f>'Ввод данных'!W338</f>
        <v>0</v>
      </c>
      <c r="U334" s="3" t="b">
        <f>IF('Ввод данных'!X338=4,1,(IF('Ввод данных'!X338=3,2,(IF('Ввод данных'!X338=2,3,(IF('Ввод данных'!X338=1,4)))))))</f>
        <v>0</v>
      </c>
      <c r="V334" s="3" t="b">
        <f>IF('Ввод данных'!Y338=4,1,(IF('Ввод данных'!Y338=3,2,(IF('Ввод данных'!Y338=2,3,(IF('Ввод данных'!Y338=1,4)))))))</f>
        <v>0</v>
      </c>
      <c r="W334" s="3" t="b">
        <f>IF('Ввод данных'!Z338=4,1,(IF('Ввод данных'!Z338=3,2,(IF('Ввод данных'!Z338=2,3,(IF('Ввод данных'!Z338=1,4)))))))</f>
        <v>0</v>
      </c>
      <c r="X334">
        <f>'Ввод данных'!AA338</f>
        <v>0</v>
      </c>
      <c r="Y334">
        <f>'Ввод данных'!AB338</f>
        <v>0</v>
      </c>
      <c r="Z334">
        <f>'Ввод данных'!AC338</f>
        <v>0</v>
      </c>
      <c r="AA334">
        <f>'Ввод данных'!AD338</f>
        <v>0</v>
      </c>
      <c r="AB334" s="1" t="b">
        <f>IF('Ввод данных'!AE338=4,1,(IF('Ввод данных'!AE338=1,1,(IF('Ввод данных'!AE338=2,0,(IF('Ввод данных'!AE338=3,0)))))))</f>
        <v>0</v>
      </c>
      <c r="AC334">
        <f>'Ввод данных'!AF338</f>
        <v>0</v>
      </c>
      <c r="AD334">
        <f>'Ввод данных'!AG338</f>
        <v>0</v>
      </c>
      <c r="AE334" s="3" t="b">
        <f>IF('Ввод данных'!AH338=4,1,(IF('Ввод данных'!AH338=3,2,(IF('Ввод данных'!AH338=2,3,(IF('Ввод данных'!AH338=1,4)))))))</f>
        <v>0</v>
      </c>
      <c r="AF334">
        <f>'Ввод данных'!AI338</f>
        <v>0</v>
      </c>
      <c r="AG334">
        <f>'Ввод данных'!AJ338</f>
        <v>0</v>
      </c>
      <c r="AH334">
        <f>'Ввод данных'!AK338</f>
        <v>0</v>
      </c>
      <c r="AI334" s="3" t="b">
        <f>IF('Ввод данных'!AL338=4,1,(IF('Ввод данных'!AL338=3,2,(IF('Ввод данных'!AL338=2,3,(IF('Ввод данных'!AL338=1,4)))))))</f>
        <v>0</v>
      </c>
      <c r="AJ334">
        <f>'Ввод данных'!AM338</f>
        <v>0</v>
      </c>
      <c r="AK334">
        <f>'Ввод данных'!AN338</f>
        <v>0</v>
      </c>
      <c r="AL334">
        <f>'Ввод данных'!AO338</f>
        <v>0</v>
      </c>
      <c r="AM334">
        <f>'Ввод данных'!AP338</f>
        <v>0</v>
      </c>
      <c r="AN334">
        <f>'Ввод данных'!AQ338</f>
        <v>0</v>
      </c>
      <c r="AO334">
        <f>'Ввод данных'!AR338</f>
        <v>0</v>
      </c>
      <c r="AP334" s="1" t="b">
        <f>IF('Ввод данных'!AS338=4,1,(IF('Ввод данных'!AS338=1,1,(IF('Ввод данных'!AS338=2,0,(IF('Ввод данных'!AS338=3,0)))))))</f>
        <v>0</v>
      </c>
      <c r="AQ334">
        <f>'Ввод данных'!AT338</f>
        <v>0</v>
      </c>
      <c r="AR334">
        <f>'Ввод данных'!AU338</f>
        <v>0</v>
      </c>
      <c r="AS334" s="1" t="b">
        <f>IF('Ввод данных'!AV338=4,1,(IF('Ввод данных'!AV338=1,1,(IF('Ввод данных'!AV338=2,0,(IF('Ввод данных'!AV338=3,0)))))))</f>
        <v>0</v>
      </c>
      <c r="AT334" s="3" t="b">
        <f>IF('Ввод данных'!AW338=4,1,(IF('Ввод данных'!AW338=3,2,(IF('Ввод данных'!AW338=2,3,(IF('Ввод данных'!AW338=1,4)))))))</f>
        <v>0</v>
      </c>
      <c r="AU334">
        <f>'Ввод данных'!AX338</f>
        <v>0</v>
      </c>
      <c r="AV334">
        <f>'Ввод данных'!AY338</f>
        <v>0</v>
      </c>
      <c r="AW334">
        <f>'Ввод данных'!AZ338</f>
        <v>0</v>
      </c>
      <c r="AX334">
        <f>'Ввод данных'!BA338</f>
        <v>0</v>
      </c>
      <c r="AY334" s="3" t="b">
        <f>IF('Ввод данных'!BB338=4,1,(IF('Ввод данных'!BB338=3,2,(IF('Ввод данных'!BB338=2,3,(IF('Ввод данных'!BB338=1,4)))))))</f>
        <v>0</v>
      </c>
      <c r="AZ334">
        <f>'Ввод данных'!BC338</f>
        <v>0</v>
      </c>
      <c r="BA334" s="3" t="b">
        <f>IF('Ввод данных'!BD338=4,1,(IF('Ввод данных'!BD338=3,2,(IF('Ввод данных'!BD338=2,3,(IF('Ввод данных'!BD338=1,4)))))))</f>
        <v>0</v>
      </c>
      <c r="BB334">
        <f>'Ввод данных'!BE338</f>
        <v>0</v>
      </c>
      <c r="BC334">
        <f>'Ввод данных'!BF338</f>
        <v>0</v>
      </c>
      <c r="BD334" s="3" t="b">
        <f>IF('Ввод данных'!BG338=4,1,(IF('Ввод данных'!BG338=3,2,(IF('Ввод данных'!BG338=2,3,(IF('Ввод данных'!BG338=1,4)))))))</f>
        <v>0</v>
      </c>
      <c r="BE334" s="1" t="b">
        <f>IF('Ввод данных'!BH338=4,1,(IF('Ввод данных'!BH338=1,1,(IF('Ввод данных'!BH338=2,0,(IF('Ввод данных'!BH338=3,0)))))))</f>
        <v>0</v>
      </c>
      <c r="BF334" s="2">
        <f>'Ввод данных'!BI338</f>
        <v>0</v>
      </c>
      <c r="BG334">
        <f>'Ввод данных'!BJ338</f>
        <v>0</v>
      </c>
      <c r="BH334">
        <f>'Ввод данных'!BK338</f>
        <v>0</v>
      </c>
      <c r="BI334">
        <f>'Ввод данных'!BL338</f>
        <v>0</v>
      </c>
      <c r="BJ334">
        <f>'Ввод данных'!BM338</f>
        <v>0</v>
      </c>
      <c r="BK334">
        <f>'Ввод данных'!BN338</f>
        <v>0</v>
      </c>
      <c r="BL334">
        <f>'Ввод данных'!BO338</f>
        <v>0</v>
      </c>
      <c r="BM334" s="1" t="b">
        <f>IF('Ввод данных'!BP338=4,1,(IF('Ввод данных'!BP338=1,1,(IF('Ввод данных'!BP338=2,0,(IF('Ввод данных'!BP338=3,0)))))))</f>
        <v>0</v>
      </c>
      <c r="BN334">
        <f>'Ввод данных'!BQ338</f>
        <v>0</v>
      </c>
      <c r="BO334">
        <f>'Ввод данных'!BR338</f>
        <v>0</v>
      </c>
      <c r="BP334" s="3" t="b">
        <f>IF('Ввод данных'!BS338=4,1,(IF('Ввод данных'!BS338=3,2,(IF('Ввод данных'!BS338=2,3,(IF('Ввод данных'!BS338=1,4)))))))</f>
        <v>0</v>
      </c>
      <c r="BQ334">
        <f>'Ввод данных'!BT338</f>
        <v>0</v>
      </c>
      <c r="BR334">
        <f>'Ввод данных'!BU338</f>
        <v>0</v>
      </c>
      <c r="BS334">
        <f>'Ввод данных'!BV338</f>
        <v>0</v>
      </c>
      <c r="BT334" s="45">
        <f>'Ввод данных'!BH338</f>
        <v>0</v>
      </c>
      <c r="BU334" s="45">
        <f>'Ввод данных'!G338</f>
        <v>0</v>
      </c>
      <c r="BV334" s="45">
        <f>'Ввод данных'!AV338</f>
        <v>0</v>
      </c>
    </row>
    <row r="335" spans="1:74" x14ac:dyDescent="0.25">
      <c r="A335" s="3" t="b">
        <f>IF('Ввод данных'!D339=4,1,(IF('Ввод данных'!D339=3,2,(IF('Ввод данных'!D339=2,3,(IF('Ввод данных'!D339=1,4)))))))</f>
        <v>0</v>
      </c>
      <c r="B335">
        <f>'Ввод данных'!E339</f>
        <v>0</v>
      </c>
      <c r="C335">
        <f>'Ввод данных'!F339</f>
        <v>0</v>
      </c>
      <c r="D335" s="1" t="b">
        <f>IF('Ввод данных'!G339=4,1,(IF('Ввод данных'!G339=1,1,(IF('Ввод данных'!G339=2,0,(IF('Ввод данных'!G339=3,0)))))))</f>
        <v>0</v>
      </c>
      <c r="E335" s="3" t="b">
        <f>IF('Ввод данных'!H339=4,1,(IF('Ввод данных'!H339=3,2,(IF('Ввод данных'!H339=2,3,(IF('Ввод данных'!H339=1,4)))))))</f>
        <v>0</v>
      </c>
      <c r="F335">
        <f>'Ввод данных'!I339</f>
        <v>0</v>
      </c>
      <c r="G335">
        <f>'Ввод данных'!J339</f>
        <v>0</v>
      </c>
      <c r="H335">
        <f>'Ввод данных'!K339</f>
        <v>0</v>
      </c>
      <c r="I335">
        <f>'Ввод данных'!L339</f>
        <v>0</v>
      </c>
      <c r="J335">
        <f>'Ввод данных'!M339</f>
        <v>0</v>
      </c>
      <c r="K335">
        <f>'Ввод данных'!N339</f>
        <v>0</v>
      </c>
      <c r="L335">
        <f>'Ввод данных'!O339</f>
        <v>0</v>
      </c>
      <c r="M335">
        <f>'Ввод данных'!P339</f>
        <v>0</v>
      </c>
      <c r="N335">
        <f>'Ввод данных'!Q339</f>
        <v>0</v>
      </c>
      <c r="O335" s="2">
        <f>'Ввод данных'!R339</f>
        <v>0</v>
      </c>
      <c r="P335">
        <f>'Ввод данных'!S339</f>
        <v>0</v>
      </c>
      <c r="Q335" s="1" t="b">
        <f>IF('Ввод данных'!T339=4,1,(IF('Ввод данных'!T339=1,1,(IF('Ввод данных'!T339=2,0,(IF('Ввод данных'!T339=3,0)))))))</f>
        <v>0</v>
      </c>
      <c r="R335" s="3" t="b">
        <f>IF('Ввод данных'!U339=4,1,(IF('Ввод данных'!U339=3,2,(IF('Ввод данных'!U339=2,3,(IF('Ввод данных'!U339=1,4)))))))</f>
        <v>0</v>
      </c>
      <c r="S335">
        <f>'Ввод данных'!V339</f>
        <v>0</v>
      </c>
      <c r="T335">
        <f>'Ввод данных'!W339</f>
        <v>0</v>
      </c>
      <c r="U335" s="3" t="b">
        <f>IF('Ввод данных'!X339=4,1,(IF('Ввод данных'!X339=3,2,(IF('Ввод данных'!X339=2,3,(IF('Ввод данных'!X339=1,4)))))))</f>
        <v>0</v>
      </c>
      <c r="V335" s="3" t="b">
        <f>IF('Ввод данных'!Y339=4,1,(IF('Ввод данных'!Y339=3,2,(IF('Ввод данных'!Y339=2,3,(IF('Ввод данных'!Y339=1,4)))))))</f>
        <v>0</v>
      </c>
      <c r="W335" s="3" t="b">
        <f>IF('Ввод данных'!Z339=4,1,(IF('Ввод данных'!Z339=3,2,(IF('Ввод данных'!Z339=2,3,(IF('Ввод данных'!Z339=1,4)))))))</f>
        <v>0</v>
      </c>
      <c r="X335">
        <f>'Ввод данных'!AA339</f>
        <v>0</v>
      </c>
      <c r="Y335">
        <f>'Ввод данных'!AB339</f>
        <v>0</v>
      </c>
      <c r="Z335">
        <f>'Ввод данных'!AC339</f>
        <v>0</v>
      </c>
      <c r="AA335">
        <f>'Ввод данных'!AD339</f>
        <v>0</v>
      </c>
      <c r="AB335" s="1" t="b">
        <f>IF('Ввод данных'!AE339=4,1,(IF('Ввод данных'!AE339=1,1,(IF('Ввод данных'!AE339=2,0,(IF('Ввод данных'!AE339=3,0)))))))</f>
        <v>0</v>
      </c>
      <c r="AC335">
        <f>'Ввод данных'!AF339</f>
        <v>0</v>
      </c>
      <c r="AD335">
        <f>'Ввод данных'!AG339</f>
        <v>0</v>
      </c>
      <c r="AE335" s="3" t="b">
        <f>IF('Ввод данных'!AH339=4,1,(IF('Ввод данных'!AH339=3,2,(IF('Ввод данных'!AH339=2,3,(IF('Ввод данных'!AH339=1,4)))))))</f>
        <v>0</v>
      </c>
      <c r="AF335">
        <f>'Ввод данных'!AI339</f>
        <v>0</v>
      </c>
      <c r="AG335">
        <f>'Ввод данных'!AJ339</f>
        <v>0</v>
      </c>
      <c r="AH335">
        <f>'Ввод данных'!AK339</f>
        <v>0</v>
      </c>
      <c r="AI335" s="3" t="b">
        <f>IF('Ввод данных'!AL339=4,1,(IF('Ввод данных'!AL339=3,2,(IF('Ввод данных'!AL339=2,3,(IF('Ввод данных'!AL339=1,4)))))))</f>
        <v>0</v>
      </c>
      <c r="AJ335">
        <f>'Ввод данных'!AM339</f>
        <v>0</v>
      </c>
      <c r="AK335">
        <f>'Ввод данных'!AN339</f>
        <v>0</v>
      </c>
      <c r="AL335">
        <f>'Ввод данных'!AO339</f>
        <v>0</v>
      </c>
      <c r="AM335">
        <f>'Ввод данных'!AP339</f>
        <v>0</v>
      </c>
      <c r="AN335">
        <f>'Ввод данных'!AQ339</f>
        <v>0</v>
      </c>
      <c r="AO335">
        <f>'Ввод данных'!AR339</f>
        <v>0</v>
      </c>
      <c r="AP335" s="1" t="b">
        <f>IF('Ввод данных'!AS339=4,1,(IF('Ввод данных'!AS339=1,1,(IF('Ввод данных'!AS339=2,0,(IF('Ввод данных'!AS339=3,0)))))))</f>
        <v>0</v>
      </c>
      <c r="AQ335">
        <f>'Ввод данных'!AT339</f>
        <v>0</v>
      </c>
      <c r="AR335">
        <f>'Ввод данных'!AU339</f>
        <v>0</v>
      </c>
      <c r="AS335" s="1" t="b">
        <f>IF('Ввод данных'!AV339=4,1,(IF('Ввод данных'!AV339=1,1,(IF('Ввод данных'!AV339=2,0,(IF('Ввод данных'!AV339=3,0)))))))</f>
        <v>0</v>
      </c>
      <c r="AT335" s="3" t="b">
        <f>IF('Ввод данных'!AW339=4,1,(IF('Ввод данных'!AW339=3,2,(IF('Ввод данных'!AW339=2,3,(IF('Ввод данных'!AW339=1,4)))))))</f>
        <v>0</v>
      </c>
      <c r="AU335">
        <f>'Ввод данных'!AX339</f>
        <v>0</v>
      </c>
      <c r="AV335">
        <f>'Ввод данных'!AY339</f>
        <v>0</v>
      </c>
      <c r="AW335">
        <f>'Ввод данных'!AZ339</f>
        <v>0</v>
      </c>
      <c r="AX335">
        <f>'Ввод данных'!BA339</f>
        <v>0</v>
      </c>
      <c r="AY335" s="3" t="b">
        <f>IF('Ввод данных'!BB339=4,1,(IF('Ввод данных'!BB339=3,2,(IF('Ввод данных'!BB339=2,3,(IF('Ввод данных'!BB339=1,4)))))))</f>
        <v>0</v>
      </c>
      <c r="AZ335">
        <f>'Ввод данных'!BC339</f>
        <v>0</v>
      </c>
      <c r="BA335" s="3" t="b">
        <f>IF('Ввод данных'!BD339=4,1,(IF('Ввод данных'!BD339=3,2,(IF('Ввод данных'!BD339=2,3,(IF('Ввод данных'!BD339=1,4)))))))</f>
        <v>0</v>
      </c>
      <c r="BB335">
        <f>'Ввод данных'!BE339</f>
        <v>0</v>
      </c>
      <c r="BC335">
        <f>'Ввод данных'!BF339</f>
        <v>0</v>
      </c>
      <c r="BD335" s="3" t="b">
        <f>IF('Ввод данных'!BG339=4,1,(IF('Ввод данных'!BG339=3,2,(IF('Ввод данных'!BG339=2,3,(IF('Ввод данных'!BG339=1,4)))))))</f>
        <v>0</v>
      </c>
      <c r="BE335" s="1" t="b">
        <f>IF('Ввод данных'!BH339=4,1,(IF('Ввод данных'!BH339=1,1,(IF('Ввод данных'!BH339=2,0,(IF('Ввод данных'!BH339=3,0)))))))</f>
        <v>0</v>
      </c>
      <c r="BF335" s="2">
        <f>'Ввод данных'!BI339</f>
        <v>0</v>
      </c>
      <c r="BG335">
        <f>'Ввод данных'!BJ339</f>
        <v>0</v>
      </c>
      <c r="BH335">
        <f>'Ввод данных'!BK339</f>
        <v>0</v>
      </c>
      <c r="BI335">
        <f>'Ввод данных'!BL339</f>
        <v>0</v>
      </c>
      <c r="BJ335">
        <f>'Ввод данных'!BM339</f>
        <v>0</v>
      </c>
      <c r="BK335">
        <f>'Ввод данных'!BN339</f>
        <v>0</v>
      </c>
      <c r="BL335">
        <f>'Ввод данных'!BO339</f>
        <v>0</v>
      </c>
      <c r="BM335" s="1" t="b">
        <f>IF('Ввод данных'!BP339=4,1,(IF('Ввод данных'!BP339=1,1,(IF('Ввод данных'!BP339=2,0,(IF('Ввод данных'!BP339=3,0)))))))</f>
        <v>0</v>
      </c>
      <c r="BN335">
        <f>'Ввод данных'!BQ339</f>
        <v>0</v>
      </c>
      <c r="BO335">
        <f>'Ввод данных'!BR339</f>
        <v>0</v>
      </c>
      <c r="BP335" s="3" t="b">
        <f>IF('Ввод данных'!BS339=4,1,(IF('Ввод данных'!BS339=3,2,(IF('Ввод данных'!BS339=2,3,(IF('Ввод данных'!BS339=1,4)))))))</f>
        <v>0</v>
      </c>
      <c r="BQ335">
        <f>'Ввод данных'!BT339</f>
        <v>0</v>
      </c>
      <c r="BR335">
        <f>'Ввод данных'!BU339</f>
        <v>0</v>
      </c>
      <c r="BS335">
        <f>'Ввод данных'!BV339</f>
        <v>0</v>
      </c>
      <c r="BT335" s="45">
        <f>'Ввод данных'!BH339</f>
        <v>0</v>
      </c>
      <c r="BU335" s="45">
        <f>'Ввод данных'!G339</f>
        <v>0</v>
      </c>
      <c r="BV335" s="45">
        <f>'Ввод данных'!AV339</f>
        <v>0</v>
      </c>
    </row>
    <row r="336" spans="1:74" x14ac:dyDescent="0.25">
      <c r="A336" s="3" t="b">
        <f>IF('Ввод данных'!D340=4,1,(IF('Ввод данных'!D340=3,2,(IF('Ввод данных'!D340=2,3,(IF('Ввод данных'!D340=1,4)))))))</f>
        <v>0</v>
      </c>
      <c r="B336">
        <f>'Ввод данных'!E340</f>
        <v>0</v>
      </c>
      <c r="C336">
        <f>'Ввод данных'!F340</f>
        <v>0</v>
      </c>
      <c r="D336" s="1" t="b">
        <f>IF('Ввод данных'!G340=4,1,(IF('Ввод данных'!G340=1,1,(IF('Ввод данных'!G340=2,0,(IF('Ввод данных'!G340=3,0)))))))</f>
        <v>0</v>
      </c>
      <c r="E336" s="3" t="b">
        <f>IF('Ввод данных'!H340=4,1,(IF('Ввод данных'!H340=3,2,(IF('Ввод данных'!H340=2,3,(IF('Ввод данных'!H340=1,4)))))))</f>
        <v>0</v>
      </c>
      <c r="F336">
        <f>'Ввод данных'!I340</f>
        <v>0</v>
      </c>
      <c r="G336">
        <f>'Ввод данных'!J340</f>
        <v>0</v>
      </c>
      <c r="H336">
        <f>'Ввод данных'!K340</f>
        <v>0</v>
      </c>
      <c r="I336">
        <f>'Ввод данных'!L340</f>
        <v>0</v>
      </c>
      <c r="J336">
        <f>'Ввод данных'!M340</f>
        <v>0</v>
      </c>
      <c r="K336">
        <f>'Ввод данных'!N340</f>
        <v>0</v>
      </c>
      <c r="L336">
        <f>'Ввод данных'!O340</f>
        <v>0</v>
      </c>
      <c r="M336">
        <f>'Ввод данных'!P340</f>
        <v>0</v>
      </c>
      <c r="N336">
        <f>'Ввод данных'!Q340</f>
        <v>0</v>
      </c>
      <c r="O336" s="2">
        <f>'Ввод данных'!R340</f>
        <v>0</v>
      </c>
      <c r="P336">
        <f>'Ввод данных'!S340</f>
        <v>0</v>
      </c>
      <c r="Q336" s="1" t="b">
        <f>IF('Ввод данных'!T340=4,1,(IF('Ввод данных'!T340=1,1,(IF('Ввод данных'!T340=2,0,(IF('Ввод данных'!T340=3,0)))))))</f>
        <v>0</v>
      </c>
      <c r="R336" s="3" t="b">
        <f>IF('Ввод данных'!U340=4,1,(IF('Ввод данных'!U340=3,2,(IF('Ввод данных'!U340=2,3,(IF('Ввод данных'!U340=1,4)))))))</f>
        <v>0</v>
      </c>
      <c r="S336">
        <f>'Ввод данных'!V340</f>
        <v>0</v>
      </c>
      <c r="T336">
        <f>'Ввод данных'!W340</f>
        <v>0</v>
      </c>
      <c r="U336" s="3" t="b">
        <f>IF('Ввод данных'!X340=4,1,(IF('Ввод данных'!X340=3,2,(IF('Ввод данных'!X340=2,3,(IF('Ввод данных'!X340=1,4)))))))</f>
        <v>0</v>
      </c>
      <c r="V336" s="3" t="b">
        <f>IF('Ввод данных'!Y340=4,1,(IF('Ввод данных'!Y340=3,2,(IF('Ввод данных'!Y340=2,3,(IF('Ввод данных'!Y340=1,4)))))))</f>
        <v>0</v>
      </c>
      <c r="W336" s="3" t="b">
        <f>IF('Ввод данных'!Z340=4,1,(IF('Ввод данных'!Z340=3,2,(IF('Ввод данных'!Z340=2,3,(IF('Ввод данных'!Z340=1,4)))))))</f>
        <v>0</v>
      </c>
      <c r="X336">
        <f>'Ввод данных'!AA340</f>
        <v>0</v>
      </c>
      <c r="Y336">
        <f>'Ввод данных'!AB340</f>
        <v>0</v>
      </c>
      <c r="Z336">
        <f>'Ввод данных'!AC340</f>
        <v>0</v>
      </c>
      <c r="AA336">
        <f>'Ввод данных'!AD340</f>
        <v>0</v>
      </c>
      <c r="AB336" s="1" t="b">
        <f>IF('Ввод данных'!AE340=4,1,(IF('Ввод данных'!AE340=1,1,(IF('Ввод данных'!AE340=2,0,(IF('Ввод данных'!AE340=3,0)))))))</f>
        <v>0</v>
      </c>
      <c r="AC336">
        <f>'Ввод данных'!AF340</f>
        <v>0</v>
      </c>
      <c r="AD336">
        <f>'Ввод данных'!AG340</f>
        <v>0</v>
      </c>
      <c r="AE336" s="3" t="b">
        <f>IF('Ввод данных'!AH340=4,1,(IF('Ввод данных'!AH340=3,2,(IF('Ввод данных'!AH340=2,3,(IF('Ввод данных'!AH340=1,4)))))))</f>
        <v>0</v>
      </c>
      <c r="AF336">
        <f>'Ввод данных'!AI340</f>
        <v>0</v>
      </c>
      <c r="AG336">
        <f>'Ввод данных'!AJ340</f>
        <v>0</v>
      </c>
      <c r="AH336">
        <f>'Ввод данных'!AK340</f>
        <v>0</v>
      </c>
      <c r="AI336" s="3" t="b">
        <f>IF('Ввод данных'!AL340=4,1,(IF('Ввод данных'!AL340=3,2,(IF('Ввод данных'!AL340=2,3,(IF('Ввод данных'!AL340=1,4)))))))</f>
        <v>0</v>
      </c>
      <c r="AJ336">
        <f>'Ввод данных'!AM340</f>
        <v>0</v>
      </c>
      <c r="AK336">
        <f>'Ввод данных'!AN340</f>
        <v>0</v>
      </c>
      <c r="AL336">
        <f>'Ввод данных'!AO340</f>
        <v>0</v>
      </c>
      <c r="AM336">
        <f>'Ввод данных'!AP340</f>
        <v>0</v>
      </c>
      <c r="AN336">
        <f>'Ввод данных'!AQ340</f>
        <v>0</v>
      </c>
      <c r="AO336">
        <f>'Ввод данных'!AR340</f>
        <v>0</v>
      </c>
      <c r="AP336" s="1" t="b">
        <f>IF('Ввод данных'!AS340=4,1,(IF('Ввод данных'!AS340=1,1,(IF('Ввод данных'!AS340=2,0,(IF('Ввод данных'!AS340=3,0)))))))</f>
        <v>0</v>
      </c>
      <c r="AQ336">
        <f>'Ввод данных'!AT340</f>
        <v>0</v>
      </c>
      <c r="AR336">
        <f>'Ввод данных'!AU340</f>
        <v>0</v>
      </c>
      <c r="AS336" s="1" t="b">
        <f>IF('Ввод данных'!AV340=4,1,(IF('Ввод данных'!AV340=1,1,(IF('Ввод данных'!AV340=2,0,(IF('Ввод данных'!AV340=3,0)))))))</f>
        <v>0</v>
      </c>
      <c r="AT336" s="3" t="b">
        <f>IF('Ввод данных'!AW340=4,1,(IF('Ввод данных'!AW340=3,2,(IF('Ввод данных'!AW340=2,3,(IF('Ввод данных'!AW340=1,4)))))))</f>
        <v>0</v>
      </c>
      <c r="AU336">
        <f>'Ввод данных'!AX340</f>
        <v>0</v>
      </c>
      <c r="AV336">
        <f>'Ввод данных'!AY340</f>
        <v>0</v>
      </c>
      <c r="AW336">
        <f>'Ввод данных'!AZ340</f>
        <v>0</v>
      </c>
      <c r="AX336">
        <f>'Ввод данных'!BA340</f>
        <v>0</v>
      </c>
      <c r="AY336" s="3" t="b">
        <f>IF('Ввод данных'!BB340=4,1,(IF('Ввод данных'!BB340=3,2,(IF('Ввод данных'!BB340=2,3,(IF('Ввод данных'!BB340=1,4)))))))</f>
        <v>0</v>
      </c>
      <c r="AZ336">
        <f>'Ввод данных'!BC340</f>
        <v>0</v>
      </c>
      <c r="BA336" s="3" t="b">
        <f>IF('Ввод данных'!BD340=4,1,(IF('Ввод данных'!BD340=3,2,(IF('Ввод данных'!BD340=2,3,(IF('Ввод данных'!BD340=1,4)))))))</f>
        <v>0</v>
      </c>
      <c r="BB336">
        <f>'Ввод данных'!BE340</f>
        <v>0</v>
      </c>
      <c r="BC336">
        <f>'Ввод данных'!BF340</f>
        <v>0</v>
      </c>
      <c r="BD336" s="3" t="b">
        <f>IF('Ввод данных'!BG340=4,1,(IF('Ввод данных'!BG340=3,2,(IF('Ввод данных'!BG340=2,3,(IF('Ввод данных'!BG340=1,4)))))))</f>
        <v>0</v>
      </c>
      <c r="BE336" s="1" t="b">
        <f>IF('Ввод данных'!BH340=4,1,(IF('Ввод данных'!BH340=1,1,(IF('Ввод данных'!BH340=2,0,(IF('Ввод данных'!BH340=3,0)))))))</f>
        <v>0</v>
      </c>
      <c r="BF336" s="2">
        <f>'Ввод данных'!BI340</f>
        <v>0</v>
      </c>
      <c r="BG336">
        <f>'Ввод данных'!BJ340</f>
        <v>0</v>
      </c>
      <c r="BH336">
        <f>'Ввод данных'!BK340</f>
        <v>0</v>
      </c>
      <c r="BI336">
        <f>'Ввод данных'!BL340</f>
        <v>0</v>
      </c>
      <c r="BJ336">
        <f>'Ввод данных'!BM340</f>
        <v>0</v>
      </c>
      <c r="BK336">
        <f>'Ввод данных'!BN340</f>
        <v>0</v>
      </c>
      <c r="BL336">
        <f>'Ввод данных'!BO340</f>
        <v>0</v>
      </c>
      <c r="BM336" s="1" t="b">
        <f>IF('Ввод данных'!BP340=4,1,(IF('Ввод данных'!BP340=1,1,(IF('Ввод данных'!BP340=2,0,(IF('Ввод данных'!BP340=3,0)))))))</f>
        <v>0</v>
      </c>
      <c r="BN336">
        <f>'Ввод данных'!BQ340</f>
        <v>0</v>
      </c>
      <c r="BO336">
        <f>'Ввод данных'!BR340</f>
        <v>0</v>
      </c>
      <c r="BP336" s="3" t="b">
        <f>IF('Ввод данных'!BS340=4,1,(IF('Ввод данных'!BS340=3,2,(IF('Ввод данных'!BS340=2,3,(IF('Ввод данных'!BS340=1,4)))))))</f>
        <v>0</v>
      </c>
      <c r="BQ336">
        <f>'Ввод данных'!BT340</f>
        <v>0</v>
      </c>
      <c r="BR336">
        <f>'Ввод данных'!BU340</f>
        <v>0</v>
      </c>
      <c r="BS336">
        <f>'Ввод данных'!BV340</f>
        <v>0</v>
      </c>
      <c r="BT336" s="45">
        <f>'Ввод данных'!BH340</f>
        <v>0</v>
      </c>
      <c r="BU336" s="45">
        <f>'Ввод данных'!G340</f>
        <v>0</v>
      </c>
      <c r="BV336" s="45">
        <f>'Ввод данных'!AV340</f>
        <v>0</v>
      </c>
    </row>
    <row r="337" spans="1:74" x14ac:dyDescent="0.25">
      <c r="A337" s="3" t="b">
        <f>IF('Ввод данных'!D341=4,1,(IF('Ввод данных'!D341=3,2,(IF('Ввод данных'!D341=2,3,(IF('Ввод данных'!D341=1,4)))))))</f>
        <v>0</v>
      </c>
      <c r="B337">
        <f>'Ввод данных'!E341</f>
        <v>0</v>
      </c>
      <c r="C337">
        <f>'Ввод данных'!F341</f>
        <v>0</v>
      </c>
      <c r="D337" s="1" t="b">
        <f>IF('Ввод данных'!G341=4,1,(IF('Ввод данных'!G341=1,1,(IF('Ввод данных'!G341=2,0,(IF('Ввод данных'!G341=3,0)))))))</f>
        <v>0</v>
      </c>
      <c r="E337" s="3" t="b">
        <f>IF('Ввод данных'!H341=4,1,(IF('Ввод данных'!H341=3,2,(IF('Ввод данных'!H341=2,3,(IF('Ввод данных'!H341=1,4)))))))</f>
        <v>0</v>
      </c>
      <c r="F337">
        <f>'Ввод данных'!I341</f>
        <v>0</v>
      </c>
      <c r="G337">
        <f>'Ввод данных'!J341</f>
        <v>0</v>
      </c>
      <c r="H337">
        <f>'Ввод данных'!K341</f>
        <v>0</v>
      </c>
      <c r="I337">
        <f>'Ввод данных'!L341</f>
        <v>0</v>
      </c>
      <c r="J337">
        <f>'Ввод данных'!M341</f>
        <v>0</v>
      </c>
      <c r="K337">
        <f>'Ввод данных'!N341</f>
        <v>0</v>
      </c>
      <c r="L337">
        <f>'Ввод данных'!O341</f>
        <v>0</v>
      </c>
      <c r="M337">
        <f>'Ввод данных'!P341</f>
        <v>0</v>
      </c>
      <c r="N337">
        <f>'Ввод данных'!Q341</f>
        <v>0</v>
      </c>
      <c r="O337" s="2">
        <f>'Ввод данных'!R341</f>
        <v>0</v>
      </c>
      <c r="P337">
        <f>'Ввод данных'!S341</f>
        <v>0</v>
      </c>
      <c r="Q337" s="1" t="b">
        <f>IF('Ввод данных'!T341=4,1,(IF('Ввод данных'!T341=1,1,(IF('Ввод данных'!T341=2,0,(IF('Ввод данных'!T341=3,0)))))))</f>
        <v>0</v>
      </c>
      <c r="R337" s="3" t="b">
        <f>IF('Ввод данных'!U341=4,1,(IF('Ввод данных'!U341=3,2,(IF('Ввод данных'!U341=2,3,(IF('Ввод данных'!U341=1,4)))))))</f>
        <v>0</v>
      </c>
      <c r="S337">
        <f>'Ввод данных'!V341</f>
        <v>0</v>
      </c>
      <c r="T337">
        <f>'Ввод данных'!W341</f>
        <v>0</v>
      </c>
      <c r="U337" s="3" t="b">
        <f>IF('Ввод данных'!X341=4,1,(IF('Ввод данных'!X341=3,2,(IF('Ввод данных'!X341=2,3,(IF('Ввод данных'!X341=1,4)))))))</f>
        <v>0</v>
      </c>
      <c r="V337" s="3" t="b">
        <f>IF('Ввод данных'!Y341=4,1,(IF('Ввод данных'!Y341=3,2,(IF('Ввод данных'!Y341=2,3,(IF('Ввод данных'!Y341=1,4)))))))</f>
        <v>0</v>
      </c>
      <c r="W337" s="3" t="b">
        <f>IF('Ввод данных'!Z341=4,1,(IF('Ввод данных'!Z341=3,2,(IF('Ввод данных'!Z341=2,3,(IF('Ввод данных'!Z341=1,4)))))))</f>
        <v>0</v>
      </c>
      <c r="X337">
        <f>'Ввод данных'!AA341</f>
        <v>0</v>
      </c>
      <c r="Y337">
        <f>'Ввод данных'!AB341</f>
        <v>0</v>
      </c>
      <c r="Z337">
        <f>'Ввод данных'!AC341</f>
        <v>0</v>
      </c>
      <c r="AA337">
        <f>'Ввод данных'!AD341</f>
        <v>0</v>
      </c>
      <c r="AB337" s="1" t="b">
        <f>IF('Ввод данных'!AE341=4,1,(IF('Ввод данных'!AE341=1,1,(IF('Ввод данных'!AE341=2,0,(IF('Ввод данных'!AE341=3,0)))))))</f>
        <v>0</v>
      </c>
      <c r="AC337">
        <f>'Ввод данных'!AF341</f>
        <v>0</v>
      </c>
      <c r="AD337">
        <f>'Ввод данных'!AG341</f>
        <v>0</v>
      </c>
      <c r="AE337" s="3" t="b">
        <f>IF('Ввод данных'!AH341=4,1,(IF('Ввод данных'!AH341=3,2,(IF('Ввод данных'!AH341=2,3,(IF('Ввод данных'!AH341=1,4)))))))</f>
        <v>0</v>
      </c>
      <c r="AF337">
        <f>'Ввод данных'!AI341</f>
        <v>0</v>
      </c>
      <c r="AG337">
        <f>'Ввод данных'!AJ341</f>
        <v>0</v>
      </c>
      <c r="AH337">
        <f>'Ввод данных'!AK341</f>
        <v>0</v>
      </c>
      <c r="AI337" s="3" t="b">
        <f>IF('Ввод данных'!AL341=4,1,(IF('Ввод данных'!AL341=3,2,(IF('Ввод данных'!AL341=2,3,(IF('Ввод данных'!AL341=1,4)))))))</f>
        <v>0</v>
      </c>
      <c r="AJ337">
        <f>'Ввод данных'!AM341</f>
        <v>0</v>
      </c>
      <c r="AK337">
        <f>'Ввод данных'!AN341</f>
        <v>0</v>
      </c>
      <c r="AL337">
        <f>'Ввод данных'!AO341</f>
        <v>0</v>
      </c>
      <c r="AM337">
        <f>'Ввод данных'!AP341</f>
        <v>0</v>
      </c>
      <c r="AN337">
        <f>'Ввод данных'!AQ341</f>
        <v>0</v>
      </c>
      <c r="AO337">
        <f>'Ввод данных'!AR341</f>
        <v>0</v>
      </c>
      <c r="AP337" s="1" t="b">
        <f>IF('Ввод данных'!AS341=4,1,(IF('Ввод данных'!AS341=1,1,(IF('Ввод данных'!AS341=2,0,(IF('Ввод данных'!AS341=3,0)))))))</f>
        <v>0</v>
      </c>
      <c r="AQ337">
        <f>'Ввод данных'!AT341</f>
        <v>0</v>
      </c>
      <c r="AR337">
        <f>'Ввод данных'!AU341</f>
        <v>0</v>
      </c>
      <c r="AS337" s="1" t="b">
        <f>IF('Ввод данных'!AV341=4,1,(IF('Ввод данных'!AV341=1,1,(IF('Ввод данных'!AV341=2,0,(IF('Ввод данных'!AV341=3,0)))))))</f>
        <v>0</v>
      </c>
      <c r="AT337" s="3" t="b">
        <f>IF('Ввод данных'!AW341=4,1,(IF('Ввод данных'!AW341=3,2,(IF('Ввод данных'!AW341=2,3,(IF('Ввод данных'!AW341=1,4)))))))</f>
        <v>0</v>
      </c>
      <c r="AU337">
        <f>'Ввод данных'!AX341</f>
        <v>0</v>
      </c>
      <c r="AV337">
        <f>'Ввод данных'!AY341</f>
        <v>0</v>
      </c>
      <c r="AW337">
        <f>'Ввод данных'!AZ341</f>
        <v>0</v>
      </c>
      <c r="AX337">
        <f>'Ввод данных'!BA341</f>
        <v>0</v>
      </c>
      <c r="AY337" s="3" t="b">
        <f>IF('Ввод данных'!BB341=4,1,(IF('Ввод данных'!BB341=3,2,(IF('Ввод данных'!BB341=2,3,(IF('Ввод данных'!BB341=1,4)))))))</f>
        <v>0</v>
      </c>
      <c r="AZ337">
        <f>'Ввод данных'!BC341</f>
        <v>0</v>
      </c>
      <c r="BA337" s="3" t="b">
        <f>IF('Ввод данных'!BD341=4,1,(IF('Ввод данных'!BD341=3,2,(IF('Ввод данных'!BD341=2,3,(IF('Ввод данных'!BD341=1,4)))))))</f>
        <v>0</v>
      </c>
      <c r="BB337">
        <f>'Ввод данных'!BE341</f>
        <v>0</v>
      </c>
      <c r="BC337">
        <f>'Ввод данных'!BF341</f>
        <v>0</v>
      </c>
      <c r="BD337" s="3" t="b">
        <f>IF('Ввод данных'!BG341=4,1,(IF('Ввод данных'!BG341=3,2,(IF('Ввод данных'!BG341=2,3,(IF('Ввод данных'!BG341=1,4)))))))</f>
        <v>0</v>
      </c>
      <c r="BE337" s="1" t="b">
        <f>IF('Ввод данных'!BH341=4,1,(IF('Ввод данных'!BH341=1,1,(IF('Ввод данных'!BH341=2,0,(IF('Ввод данных'!BH341=3,0)))))))</f>
        <v>0</v>
      </c>
      <c r="BF337" s="2">
        <f>'Ввод данных'!BI341</f>
        <v>0</v>
      </c>
      <c r="BG337">
        <f>'Ввод данных'!BJ341</f>
        <v>0</v>
      </c>
      <c r="BH337">
        <f>'Ввод данных'!BK341</f>
        <v>0</v>
      </c>
      <c r="BI337">
        <f>'Ввод данных'!BL341</f>
        <v>0</v>
      </c>
      <c r="BJ337">
        <f>'Ввод данных'!BM341</f>
        <v>0</v>
      </c>
      <c r="BK337">
        <f>'Ввод данных'!BN341</f>
        <v>0</v>
      </c>
      <c r="BL337">
        <f>'Ввод данных'!BO341</f>
        <v>0</v>
      </c>
      <c r="BM337" s="1" t="b">
        <f>IF('Ввод данных'!BP341=4,1,(IF('Ввод данных'!BP341=1,1,(IF('Ввод данных'!BP341=2,0,(IF('Ввод данных'!BP341=3,0)))))))</f>
        <v>0</v>
      </c>
      <c r="BN337">
        <f>'Ввод данных'!BQ341</f>
        <v>0</v>
      </c>
      <c r="BO337">
        <f>'Ввод данных'!BR341</f>
        <v>0</v>
      </c>
      <c r="BP337" s="3" t="b">
        <f>IF('Ввод данных'!BS341=4,1,(IF('Ввод данных'!BS341=3,2,(IF('Ввод данных'!BS341=2,3,(IF('Ввод данных'!BS341=1,4)))))))</f>
        <v>0</v>
      </c>
      <c r="BQ337">
        <f>'Ввод данных'!BT341</f>
        <v>0</v>
      </c>
      <c r="BR337">
        <f>'Ввод данных'!BU341</f>
        <v>0</v>
      </c>
      <c r="BS337">
        <f>'Ввод данных'!BV341</f>
        <v>0</v>
      </c>
      <c r="BT337" s="45">
        <f>'Ввод данных'!BH341</f>
        <v>0</v>
      </c>
      <c r="BU337" s="45">
        <f>'Ввод данных'!G341</f>
        <v>0</v>
      </c>
      <c r="BV337" s="45">
        <f>'Ввод данных'!AV341</f>
        <v>0</v>
      </c>
    </row>
    <row r="338" spans="1:74" x14ac:dyDescent="0.25">
      <c r="A338" s="3" t="b">
        <f>IF('Ввод данных'!D342=4,1,(IF('Ввод данных'!D342=3,2,(IF('Ввод данных'!D342=2,3,(IF('Ввод данных'!D342=1,4)))))))</f>
        <v>0</v>
      </c>
      <c r="B338">
        <f>'Ввод данных'!E342</f>
        <v>0</v>
      </c>
      <c r="C338">
        <f>'Ввод данных'!F342</f>
        <v>0</v>
      </c>
      <c r="D338" s="1" t="b">
        <f>IF('Ввод данных'!G342=4,1,(IF('Ввод данных'!G342=1,1,(IF('Ввод данных'!G342=2,0,(IF('Ввод данных'!G342=3,0)))))))</f>
        <v>0</v>
      </c>
      <c r="E338" s="3" t="b">
        <f>IF('Ввод данных'!H342=4,1,(IF('Ввод данных'!H342=3,2,(IF('Ввод данных'!H342=2,3,(IF('Ввод данных'!H342=1,4)))))))</f>
        <v>0</v>
      </c>
      <c r="F338">
        <f>'Ввод данных'!I342</f>
        <v>0</v>
      </c>
      <c r="G338">
        <f>'Ввод данных'!J342</f>
        <v>0</v>
      </c>
      <c r="H338">
        <f>'Ввод данных'!K342</f>
        <v>0</v>
      </c>
      <c r="I338">
        <f>'Ввод данных'!L342</f>
        <v>0</v>
      </c>
      <c r="J338">
        <f>'Ввод данных'!M342</f>
        <v>0</v>
      </c>
      <c r="K338">
        <f>'Ввод данных'!N342</f>
        <v>0</v>
      </c>
      <c r="L338">
        <f>'Ввод данных'!O342</f>
        <v>0</v>
      </c>
      <c r="M338">
        <f>'Ввод данных'!P342</f>
        <v>0</v>
      </c>
      <c r="N338">
        <f>'Ввод данных'!Q342</f>
        <v>0</v>
      </c>
      <c r="O338" s="2">
        <f>'Ввод данных'!R342</f>
        <v>0</v>
      </c>
      <c r="P338">
        <f>'Ввод данных'!S342</f>
        <v>0</v>
      </c>
      <c r="Q338" s="1" t="b">
        <f>IF('Ввод данных'!T342=4,1,(IF('Ввод данных'!T342=1,1,(IF('Ввод данных'!T342=2,0,(IF('Ввод данных'!T342=3,0)))))))</f>
        <v>0</v>
      </c>
      <c r="R338" s="3" t="b">
        <f>IF('Ввод данных'!U342=4,1,(IF('Ввод данных'!U342=3,2,(IF('Ввод данных'!U342=2,3,(IF('Ввод данных'!U342=1,4)))))))</f>
        <v>0</v>
      </c>
      <c r="S338">
        <f>'Ввод данных'!V342</f>
        <v>0</v>
      </c>
      <c r="T338">
        <f>'Ввод данных'!W342</f>
        <v>0</v>
      </c>
      <c r="U338" s="3" t="b">
        <f>IF('Ввод данных'!X342=4,1,(IF('Ввод данных'!X342=3,2,(IF('Ввод данных'!X342=2,3,(IF('Ввод данных'!X342=1,4)))))))</f>
        <v>0</v>
      </c>
      <c r="V338" s="3" t="b">
        <f>IF('Ввод данных'!Y342=4,1,(IF('Ввод данных'!Y342=3,2,(IF('Ввод данных'!Y342=2,3,(IF('Ввод данных'!Y342=1,4)))))))</f>
        <v>0</v>
      </c>
      <c r="W338" s="3" t="b">
        <f>IF('Ввод данных'!Z342=4,1,(IF('Ввод данных'!Z342=3,2,(IF('Ввод данных'!Z342=2,3,(IF('Ввод данных'!Z342=1,4)))))))</f>
        <v>0</v>
      </c>
      <c r="X338">
        <f>'Ввод данных'!AA342</f>
        <v>0</v>
      </c>
      <c r="Y338">
        <f>'Ввод данных'!AB342</f>
        <v>0</v>
      </c>
      <c r="Z338">
        <f>'Ввод данных'!AC342</f>
        <v>0</v>
      </c>
      <c r="AA338">
        <f>'Ввод данных'!AD342</f>
        <v>0</v>
      </c>
      <c r="AB338" s="1" t="b">
        <f>IF('Ввод данных'!AE342=4,1,(IF('Ввод данных'!AE342=1,1,(IF('Ввод данных'!AE342=2,0,(IF('Ввод данных'!AE342=3,0)))))))</f>
        <v>0</v>
      </c>
      <c r="AC338">
        <f>'Ввод данных'!AF342</f>
        <v>0</v>
      </c>
      <c r="AD338">
        <f>'Ввод данных'!AG342</f>
        <v>0</v>
      </c>
      <c r="AE338" s="3" t="b">
        <f>IF('Ввод данных'!AH342=4,1,(IF('Ввод данных'!AH342=3,2,(IF('Ввод данных'!AH342=2,3,(IF('Ввод данных'!AH342=1,4)))))))</f>
        <v>0</v>
      </c>
      <c r="AF338">
        <f>'Ввод данных'!AI342</f>
        <v>0</v>
      </c>
      <c r="AG338">
        <f>'Ввод данных'!AJ342</f>
        <v>0</v>
      </c>
      <c r="AH338">
        <f>'Ввод данных'!AK342</f>
        <v>0</v>
      </c>
      <c r="AI338" s="3" t="b">
        <f>IF('Ввод данных'!AL342=4,1,(IF('Ввод данных'!AL342=3,2,(IF('Ввод данных'!AL342=2,3,(IF('Ввод данных'!AL342=1,4)))))))</f>
        <v>0</v>
      </c>
      <c r="AJ338">
        <f>'Ввод данных'!AM342</f>
        <v>0</v>
      </c>
      <c r="AK338">
        <f>'Ввод данных'!AN342</f>
        <v>0</v>
      </c>
      <c r="AL338">
        <f>'Ввод данных'!AO342</f>
        <v>0</v>
      </c>
      <c r="AM338">
        <f>'Ввод данных'!AP342</f>
        <v>0</v>
      </c>
      <c r="AN338">
        <f>'Ввод данных'!AQ342</f>
        <v>0</v>
      </c>
      <c r="AO338">
        <f>'Ввод данных'!AR342</f>
        <v>0</v>
      </c>
      <c r="AP338" s="1" t="b">
        <f>IF('Ввод данных'!AS342=4,1,(IF('Ввод данных'!AS342=1,1,(IF('Ввод данных'!AS342=2,0,(IF('Ввод данных'!AS342=3,0)))))))</f>
        <v>0</v>
      </c>
      <c r="AQ338">
        <f>'Ввод данных'!AT342</f>
        <v>0</v>
      </c>
      <c r="AR338">
        <f>'Ввод данных'!AU342</f>
        <v>0</v>
      </c>
      <c r="AS338" s="1" t="b">
        <f>IF('Ввод данных'!AV342=4,1,(IF('Ввод данных'!AV342=1,1,(IF('Ввод данных'!AV342=2,0,(IF('Ввод данных'!AV342=3,0)))))))</f>
        <v>0</v>
      </c>
      <c r="AT338" s="3" t="b">
        <f>IF('Ввод данных'!AW342=4,1,(IF('Ввод данных'!AW342=3,2,(IF('Ввод данных'!AW342=2,3,(IF('Ввод данных'!AW342=1,4)))))))</f>
        <v>0</v>
      </c>
      <c r="AU338">
        <f>'Ввод данных'!AX342</f>
        <v>0</v>
      </c>
      <c r="AV338">
        <f>'Ввод данных'!AY342</f>
        <v>0</v>
      </c>
      <c r="AW338">
        <f>'Ввод данных'!AZ342</f>
        <v>0</v>
      </c>
      <c r="AX338">
        <f>'Ввод данных'!BA342</f>
        <v>0</v>
      </c>
      <c r="AY338" s="3" t="b">
        <f>IF('Ввод данных'!BB342=4,1,(IF('Ввод данных'!BB342=3,2,(IF('Ввод данных'!BB342=2,3,(IF('Ввод данных'!BB342=1,4)))))))</f>
        <v>0</v>
      </c>
      <c r="AZ338">
        <f>'Ввод данных'!BC342</f>
        <v>0</v>
      </c>
      <c r="BA338" s="3" t="b">
        <f>IF('Ввод данных'!BD342=4,1,(IF('Ввод данных'!BD342=3,2,(IF('Ввод данных'!BD342=2,3,(IF('Ввод данных'!BD342=1,4)))))))</f>
        <v>0</v>
      </c>
      <c r="BB338">
        <f>'Ввод данных'!BE342</f>
        <v>0</v>
      </c>
      <c r="BC338">
        <f>'Ввод данных'!BF342</f>
        <v>0</v>
      </c>
      <c r="BD338" s="3" t="b">
        <f>IF('Ввод данных'!BG342=4,1,(IF('Ввод данных'!BG342=3,2,(IF('Ввод данных'!BG342=2,3,(IF('Ввод данных'!BG342=1,4)))))))</f>
        <v>0</v>
      </c>
      <c r="BE338" s="1" t="b">
        <f>IF('Ввод данных'!BH342=4,1,(IF('Ввод данных'!BH342=1,1,(IF('Ввод данных'!BH342=2,0,(IF('Ввод данных'!BH342=3,0)))))))</f>
        <v>0</v>
      </c>
      <c r="BF338" s="2">
        <f>'Ввод данных'!BI342</f>
        <v>0</v>
      </c>
      <c r="BG338">
        <f>'Ввод данных'!BJ342</f>
        <v>0</v>
      </c>
      <c r="BH338">
        <f>'Ввод данных'!BK342</f>
        <v>0</v>
      </c>
      <c r="BI338">
        <f>'Ввод данных'!BL342</f>
        <v>0</v>
      </c>
      <c r="BJ338">
        <f>'Ввод данных'!BM342</f>
        <v>0</v>
      </c>
      <c r="BK338">
        <f>'Ввод данных'!BN342</f>
        <v>0</v>
      </c>
      <c r="BL338">
        <f>'Ввод данных'!BO342</f>
        <v>0</v>
      </c>
      <c r="BM338" s="1" t="b">
        <f>IF('Ввод данных'!BP342=4,1,(IF('Ввод данных'!BP342=1,1,(IF('Ввод данных'!BP342=2,0,(IF('Ввод данных'!BP342=3,0)))))))</f>
        <v>0</v>
      </c>
      <c r="BN338">
        <f>'Ввод данных'!BQ342</f>
        <v>0</v>
      </c>
      <c r="BO338">
        <f>'Ввод данных'!BR342</f>
        <v>0</v>
      </c>
      <c r="BP338" s="3" t="b">
        <f>IF('Ввод данных'!BS342=4,1,(IF('Ввод данных'!BS342=3,2,(IF('Ввод данных'!BS342=2,3,(IF('Ввод данных'!BS342=1,4)))))))</f>
        <v>0</v>
      </c>
      <c r="BQ338">
        <f>'Ввод данных'!BT342</f>
        <v>0</v>
      </c>
      <c r="BR338">
        <f>'Ввод данных'!BU342</f>
        <v>0</v>
      </c>
      <c r="BS338">
        <f>'Ввод данных'!BV342</f>
        <v>0</v>
      </c>
      <c r="BT338" s="45">
        <f>'Ввод данных'!BH342</f>
        <v>0</v>
      </c>
      <c r="BU338" s="45">
        <f>'Ввод данных'!G342</f>
        <v>0</v>
      </c>
      <c r="BV338" s="45">
        <f>'Ввод данных'!AV342</f>
        <v>0</v>
      </c>
    </row>
    <row r="339" spans="1:74" x14ac:dyDescent="0.25">
      <c r="A339" s="3" t="b">
        <f>IF('Ввод данных'!D343=4,1,(IF('Ввод данных'!D343=3,2,(IF('Ввод данных'!D343=2,3,(IF('Ввод данных'!D343=1,4)))))))</f>
        <v>0</v>
      </c>
      <c r="B339">
        <f>'Ввод данных'!E343</f>
        <v>0</v>
      </c>
      <c r="C339">
        <f>'Ввод данных'!F343</f>
        <v>0</v>
      </c>
      <c r="D339" s="1" t="b">
        <f>IF('Ввод данных'!G343=4,1,(IF('Ввод данных'!G343=1,1,(IF('Ввод данных'!G343=2,0,(IF('Ввод данных'!G343=3,0)))))))</f>
        <v>0</v>
      </c>
      <c r="E339" s="3" t="b">
        <f>IF('Ввод данных'!H343=4,1,(IF('Ввод данных'!H343=3,2,(IF('Ввод данных'!H343=2,3,(IF('Ввод данных'!H343=1,4)))))))</f>
        <v>0</v>
      </c>
      <c r="F339">
        <f>'Ввод данных'!I343</f>
        <v>0</v>
      </c>
      <c r="G339">
        <f>'Ввод данных'!J343</f>
        <v>0</v>
      </c>
      <c r="H339">
        <f>'Ввод данных'!K343</f>
        <v>0</v>
      </c>
      <c r="I339">
        <f>'Ввод данных'!L343</f>
        <v>0</v>
      </c>
      <c r="J339">
        <f>'Ввод данных'!M343</f>
        <v>0</v>
      </c>
      <c r="K339">
        <f>'Ввод данных'!N343</f>
        <v>0</v>
      </c>
      <c r="L339">
        <f>'Ввод данных'!O343</f>
        <v>0</v>
      </c>
      <c r="M339">
        <f>'Ввод данных'!P343</f>
        <v>0</v>
      </c>
      <c r="N339">
        <f>'Ввод данных'!Q343</f>
        <v>0</v>
      </c>
      <c r="O339" s="2">
        <f>'Ввод данных'!R343</f>
        <v>0</v>
      </c>
      <c r="P339">
        <f>'Ввод данных'!S343</f>
        <v>0</v>
      </c>
      <c r="Q339" s="1" t="b">
        <f>IF('Ввод данных'!T343=4,1,(IF('Ввод данных'!T343=1,1,(IF('Ввод данных'!T343=2,0,(IF('Ввод данных'!T343=3,0)))))))</f>
        <v>0</v>
      </c>
      <c r="R339" s="3" t="b">
        <f>IF('Ввод данных'!U343=4,1,(IF('Ввод данных'!U343=3,2,(IF('Ввод данных'!U343=2,3,(IF('Ввод данных'!U343=1,4)))))))</f>
        <v>0</v>
      </c>
      <c r="S339">
        <f>'Ввод данных'!V343</f>
        <v>0</v>
      </c>
      <c r="T339">
        <f>'Ввод данных'!W343</f>
        <v>0</v>
      </c>
      <c r="U339" s="3" t="b">
        <f>IF('Ввод данных'!X343=4,1,(IF('Ввод данных'!X343=3,2,(IF('Ввод данных'!X343=2,3,(IF('Ввод данных'!X343=1,4)))))))</f>
        <v>0</v>
      </c>
      <c r="V339" s="3" t="b">
        <f>IF('Ввод данных'!Y343=4,1,(IF('Ввод данных'!Y343=3,2,(IF('Ввод данных'!Y343=2,3,(IF('Ввод данных'!Y343=1,4)))))))</f>
        <v>0</v>
      </c>
      <c r="W339" s="3" t="b">
        <f>IF('Ввод данных'!Z343=4,1,(IF('Ввод данных'!Z343=3,2,(IF('Ввод данных'!Z343=2,3,(IF('Ввод данных'!Z343=1,4)))))))</f>
        <v>0</v>
      </c>
      <c r="X339">
        <f>'Ввод данных'!AA343</f>
        <v>0</v>
      </c>
      <c r="Y339">
        <f>'Ввод данных'!AB343</f>
        <v>0</v>
      </c>
      <c r="Z339">
        <f>'Ввод данных'!AC343</f>
        <v>0</v>
      </c>
      <c r="AA339">
        <f>'Ввод данных'!AD343</f>
        <v>0</v>
      </c>
      <c r="AB339" s="1" t="b">
        <f>IF('Ввод данных'!AE343=4,1,(IF('Ввод данных'!AE343=1,1,(IF('Ввод данных'!AE343=2,0,(IF('Ввод данных'!AE343=3,0)))))))</f>
        <v>0</v>
      </c>
      <c r="AC339">
        <f>'Ввод данных'!AF343</f>
        <v>0</v>
      </c>
      <c r="AD339">
        <f>'Ввод данных'!AG343</f>
        <v>0</v>
      </c>
      <c r="AE339" s="3" t="b">
        <f>IF('Ввод данных'!AH343=4,1,(IF('Ввод данных'!AH343=3,2,(IF('Ввод данных'!AH343=2,3,(IF('Ввод данных'!AH343=1,4)))))))</f>
        <v>0</v>
      </c>
      <c r="AF339">
        <f>'Ввод данных'!AI343</f>
        <v>0</v>
      </c>
      <c r="AG339">
        <f>'Ввод данных'!AJ343</f>
        <v>0</v>
      </c>
      <c r="AH339">
        <f>'Ввод данных'!AK343</f>
        <v>0</v>
      </c>
      <c r="AI339" s="3" t="b">
        <f>IF('Ввод данных'!AL343=4,1,(IF('Ввод данных'!AL343=3,2,(IF('Ввод данных'!AL343=2,3,(IF('Ввод данных'!AL343=1,4)))))))</f>
        <v>0</v>
      </c>
      <c r="AJ339">
        <f>'Ввод данных'!AM343</f>
        <v>0</v>
      </c>
      <c r="AK339">
        <f>'Ввод данных'!AN343</f>
        <v>0</v>
      </c>
      <c r="AL339">
        <f>'Ввод данных'!AO343</f>
        <v>0</v>
      </c>
      <c r="AM339">
        <f>'Ввод данных'!AP343</f>
        <v>0</v>
      </c>
      <c r="AN339">
        <f>'Ввод данных'!AQ343</f>
        <v>0</v>
      </c>
      <c r="AO339">
        <f>'Ввод данных'!AR343</f>
        <v>0</v>
      </c>
      <c r="AP339" s="1" t="b">
        <f>IF('Ввод данных'!AS343=4,1,(IF('Ввод данных'!AS343=1,1,(IF('Ввод данных'!AS343=2,0,(IF('Ввод данных'!AS343=3,0)))))))</f>
        <v>0</v>
      </c>
      <c r="AQ339">
        <f>'Ввод данных'!AT343</f>
        <v>0</v>
      </c>
      <c r="AR339">
        <f>'Ввод данных'!AU343</f>
        <v>0</v>
      </c>
      <c r="AS339" s="1" t="b">
        <f>IF('Ввод данных'!AV343=4,1,(IF('Ввод данных'!AV343=1,1,(IF('Ввод данных'!AV343=2,0,(IF('Ввод данных'!AV343=3,0)))))))</f>
        <v>0</v>
      </c>
      <c r="AT339" s="3" t="b">
        <f>IF('Ввод данных'!AW343=4,1,(IF('Ввод данных'!AW343=3,2,(IF('Ввод данных'!AW343=2,3,(IF('Ввод данных'!AW343=1,4)))))))</f>
        <v>0</v>
      </c>
      <c r="AU339">
        <f>'Ввод данных'!AX343</f>
        <v>0</v>
      </c>
      <c r="AV339">
        <f>'Ввод данных'!AY343</f>
        <v>0</v>
      </c>
      <c r="AW339">
        <f>'Ввод данных'!AZ343</f>
        <v>0</v>
      </c>
      <c r="AX339">
        <f>'Ввод данных'!BA343</f>
        <v>0</v>
      </c>
      <c r="AY339" s="3" t="b">
        <f>IF('Ввод данных'!BB343=4,1,(IF('Ввод данных'!BB343=3,2,(IF('Ввод данных'!BB343=2,3,(IF('Ввод данных'!BB343=1,4)))))))</f>
        <v>0</v>
      </c>
      <c r="AZ339">
        <f>'Ввод данных'!BC343</f>
        <v>0</v>
      </c>
      <c r="BA339" s="3" t="b">
        <f>IF('Ввод данных'!BD343=4,1,(IF('Ввод данных'!BD343=3,2,(IF('Ввод данных'!BD343=2,3,(IF('Ввод данных'!BD343=1,4)))))))</f>
        <v>0</v>
      </c>
      <c r="BB339">
        <f>'Ввод данных'!BE343</f>
        <v>0</v>
      </c>
      <c r="BC339">
        <f>'Ввод данных'!BF343</f>
        <v>0</v>
      </c>
      <c r="BD339" s="3" t="b">
        <f>IF('Ввод данных'!BG343=4,1,(IF('Ввод данных'!BG343=3,2,(IF('Ввод данных'!BG343=2,3,(IF('Ввод данных'!BG343=1,4)))))))</f>
        <v>0</v>
      </c>
      <c r="BE339" s="1" t="b">
        <f>IF('Ввод данных'!BH343=4,1,(IF('Ввод данных'!BH343=1,1,(IF('Ввод данных'!BH343=2,0,(IF('Ввод данных'!BH343=3,0)))))))</f>
        <v>0</v>
      </c>
      <c r="BF339" s="2">
        <f>'Ввод данных'!BI343</f>
        <v>0</v>
      </c>
      <c r="BG339">
        <f>'Ввод данных'!BJ343</f>
        <v>0</v>
      </c>
      <c r="BH339">
        <f>'Ввод данных'!BK343</f>
        <v>0</v>
      </c>
      <c r="BI339">
        <f>'Ввод данных'!BL343</f>
        <v>0</v>
      </c>
      <c r="BJ339">
        <f>'Ввод данных'!BM343</f>
        <v>0</v>
      </c>
      <c r="BK339">
        <f>'Ввод данных'!BN343</f>
        <v>0</v>
      </c>
      <c r="BL339">
        <f>'Ввод данных'!BO343</f>
        <v>0</v>
      </c>
      <c r="BM339" s="1" t="b">
        <f>IF('Ввод данных'!BP343=4,1,(IF('Ввод данных'!BP343=1,1,(IF('Ввод данных'!BP343=2,0,(IF('Ввод данных'!BP343=3,0)))))))</f>
        <v>0</v>
      </c>
      <c r="BN339">
        <f>'Ввод данных'!BQ343</f>
        <v>0</v>
      </c>
      <c r="BO339">
        <f>'Ввод данных'!BR343</f>
        <v>0</v>
      </c>
      <c r="BP339" s="3" t="b">
        <f>IF('Ввод данных'!BS343=4,1,(IF('Ввод данных'!BS343=3,2,(IF('Ввод данных'!BS343=2,3,(IF('Ввод данных'!BS343=1,4)))))))</f>
        <v>0</v>
      </c>
      <c r="BQ339">
        <f>'Ввод данных'!BT343</f>
        <v>0</v>
      </c>
      <c r="BR339">
        <f>'Ввод данных'!BU343</f>
        <v>0</v>
      </c>
      <c r="BS339">
        <f>'Ввод данных'!BV343</f>
        <v>0</v>
      </c>
      <c r="BT339" s="45">
        <f>'Ввод данных'!BH343</f>
        <v>0</v>
      </c>
      <c r="BU339" s="45">
        <f>'Ввод данных'!G343</f>
        <v>0</v>
      </c>
      <c r="BV339" s="45">
        <f>'Ввод данных'!AV343</f>
        <v>0</v>
      </c>
    </row>
    <row r="340" spans="1:74" x14ac:dyDescent="0.25">
      <c r="A340" s="3" t="b">
        <f>IF('Ввод данных'!D344=4,1,(IF('Ввод данных'!D344=3,2,(IF('Ввод данных'!D344=2,3,(IF('Ввод данных'!D344=1,4)))))))</f>
        <v>0</v>
      </c>
      <c r="B340">
        <f>'Ввод данных'!E344</f>
        <v>0</v>
      </c>
      <c r="C340">
        <f>'Ввод данных'!F344</f>
        <v>0</v>
      </c>
      <c r="D340" s="1" t="b">
        <f>IF('Ввод данных'!G344=4,1,(IF('Ввод данных'!G344=1,1,(IF('Ввод данных'!G344=2,0,(IF('Ввод данных'!G344=3,0)))))))</f>
        <v>0</v>
      </c>
      <c r="E340" s="3" t="b">
        <f>IF('Ввод данных'!H344=4,1,(IF('Ввод данных'!H344=3,2,(IF('Ввод данных'!H344=2,3,(IF('Ввод данных'!H344=1,4)))))))</f>
        <v>0</v>
      </c>
      <c r="F340">
        <f>'Ввод данных'!I344</f>
        <v>0</v>
      </c>
      <c r="G340">
        <f>'Ввод данных'!J344</f>
        <v>0</v>
      </c>
      <c r="H340">
        <f>'Ввод данных'!K344</f>
        <v>0</v>
      </c>
      <c r="I340">
        <f>'Ввод данных'!L344</f>
        <v>0</v>
      </c>
      <c r="J340">
        <f>'Ввод данных'!M344</f>
        <v>0</v>
      </c>
      <c r="K340">
        <f>'Ввод данных'!N344</f>
        <v>0</v>
      </c>
      <c r="L340">
        <f>'Ввод данных'!O344</f>
        <v>0</v>
      </c>
      <c r="M340">
        <f>'Ввод данных'!P344</f>
        <v>0</v>
      </c>
      <c r="N340">
        <f>'Ввод данных'!Q344</f>
        <v>0</v>
      </c>
      <c r="O340" s="2">
        <f>'Ввод данных'!R344</f>
        <v>0</v>
      </c>
      <c r="P340">
        <f>'Ввод данных'!S344</f>
        <v>0</v>
      </c>
      <c r="Q340" s="1" t="b">
        <f>IF('Ввод данных'!T344=4,1,(IF('Ввод данных'!T344=1,1,(IF('Ввод данных'!T344=2,0,(IF('Ввод данных'!T344=3,0)))))))</f>
        <v>0</v>
      </c>
      <c r="R340" s="3" t="b">
        <f>IF('Ввод данных'!U344=4,1,(IF('Ввод данных'!U344=3,2,(IF('Ввод данных'!U344=2,3,(IF('Ввод данных'!U344=1,4)))))))</f>
        <v>0</v>
      </c>
      <c r="S340">
        <f>'Ввод данных'!V344</f>
        <v>0</v>
      </c>
      <c r="T340">
        <f>'Ввод данных'!W344</f>
        <v>0</v>
      </c>
      <c r="U340" s="3" t="b">
        <f>IF('Ввод данных'!X344=4,1,(IF('Ввод данных'!X344=3,2,(IF('Ввод данных'!X344=2,3,(IF('Ввод данных'!X344=1,4)))))))</f>
        <v>0</v>
      </c>
      <c r="V340" s="3" t="b">
        <f>IF('Ввод данных'!Y344=4,1,(IF('Ввод данных'!Y344=3,2,(IF('Ввод данных'!Y344=2,3,(IF('Ввод данных'!Y344=1,4)))))))</f>
        <v>0</v>
      </c>
      <c r="W340" s="3" t="b">
        <f>IF('Ввод данных'!Z344=4,1,(IF('Ввод данных'!Z344=3,2,(IF('Ввод данных'!Z344=2,3,(IF('Ввод данных'!Z344=1,4)))))))</f>
        <v>0</v>
      </c>
      <c r="X340">
        <f>'Ввод данных'!AA344</f>
        <v>0</v>
      </c>
      <c r="Y340">
        <f>'Ввод данных'!AB344</f>
        <v>0</v>
      </c>
      <c r="Z340">
        <f>'Ввод данных'!AC344</f>
        <v>0</v>
      </c>
      <c r="AA340">
        <f>'Ввод данных'!AD344</f>
        <v>0</v>
      </c>
      <c r="AB340" s="1" t="b">
        <f>IF('Ввод данных'!AE344=4,1,(IF('Ввод данных'!AE344=1,1,(IF('Ввод данных'!AE344=2,0,(IF('Ввод данных'!AE344=3,0)))))))</f>
        <v>0</v>
      </c>
      <c r="AC340">
        <f>'Ввод данных'!AF344</f>
        <v>0</v>
      </c>
      <c r="AD340">
        <f>'Ввод данных'!AG344</f>
        <v>0</v>
      </c>
      <c r="AE340" s="3" t="b">
        <f>IF('Ввод данных'!AH344=4,1,(IF('Ввод данных'!AH344=3,2,(IF('Ввод данных'!AH344=2,3,(IF('Ввод данных'!AH344=1,4)))))))</f>
        <v>0</v>
      </c>
      <c r="AF340">
        <f>'Ввод данных'!AI344</f>
        <v>0</v>
      </c>
      <c r="AG340">
        <f>'Ввод данных'!AJ344</f>
        <v>0</v>
      </c>
      <c r="AH340">
        <f>'Ввод данных'!AK344</f>
        <v>0</v>
      </c>
      <c r="AI340" s="3" t="b">
        <f>IF('Ввод данных'!AL344=4,1,(IF('Ввод данных'!AL344=3,2,(IF('Ввод данных'!AL344=2,3,(IF('Ввод данных'!AL344=1,4)))))))</f>
        <v>0</v>
      </c>
      <c r="AJ340">
        <f>'Ввод данных'!AM344</f>
        <v>0</v>
      </c>
      <c r="AK340">
        <f>'Ввод данных'!AN344</f>
        <v>0</v>
      </c>
      <c r="AL340">
        <f>'Ввод данных'!AO344</f>
        <v>0</v>
      </c>
      <c r="AM340">
        <f>'Ввод данных'!AP344</f>
        <v>0</v>
      </c>
      <c r="AN340">
        <f>'Ввод данных'!AQ344</f>
        <v>0</v>
      </c>
      <c r="AO340">
        <f>'Ввод данных'!AR344</f>
        <v>0</v>
      </c>
      <c r="AP340" s="1" t="b">
        <f>IF('Ввод данных'!AS344=4,1,(IF('Ввод данных'!AS344=1,1,(IF('Ввод данных'!AS344=2,0,(IF('Ввод данных'!AS344=3,0)))))))</f>
        <v>0</v>
      </c>
      <c r="AQ340">
        <f>'Ввод данных'!AT344</f>
        <v>0</v>
      </c>
      <c r="AR340">
        <f>'Ввод данных'!AU344</f>
        <v>0</v>
      </c>
      <c r="AS340" s="1" t="b">
        <f>IF('Ввод данных'!AV344=4,1,(IF('Ввод данных'!AV344=1,1,(IF('Ввод данных'!AV344=2,0,(IF('Ввод данных'!AV344=3,0)))))))</f>
        <v>0</v>
      </c>
      <c r="AT340" s="3" t="b">
        <f>IF('Ввод данных'!AW344=4,1,(IF('Ввод данных'!AW344=3,2,(IF('Ввод данных'!AW344=2,3,(IF('Ввод данных'!AW344=1,4)))))))</f>
        <v>0</v>
      </c>
      <c r="AU340">
        <f>'Ввод данных'!AX344</f>
        <v>0</v>
      </c>
      <c r="AV340">
        <f>'Ввод данных'!AY344</f>
        <v>0</v>
      </c>
      <c r="AW340">
        <f>'Ввод данных'!AZ344</f>
        <v>0</v>
      </c>
      <c r="AX340">
        <f>'Ввод данных'!BA344</f>
        <v>0</v>
      </c>
      <c r="AY340" s="3" t="b">
        <f>IF('Ввод данных'!BB344=4,1,(IF('Ввод данных'!BB344=3,2,(IF('Ввод данных'!BB344=2,3,(IF('Ввод данных'!BB344=1,4)))))))</f>
        <v>0</v>
      </c>
      <c r="AZ340">
        <f>'Ввод данных'!BC344</f>
        <v>0</v>
      </c>
      <c r="BA340" s="3" t="b">
        <f>IF('Ввод данных'!BD344=4,1,(IF('Ввод данных'!BD344=3,2,(IF('Ввод данных'!BD344=2,3,(IF('Ввод данных'!BD344=1,4)))))))</f>
        <v>0</v>
      </c>
      <c r="BB340">
        <f>'Ввод данных'!BE344</f>
        <v>0</v>
      </c>
      <c r="BC340">
        <f>'Ввод данных'!BF344</f>
        <v>0</v>
      </c>
      <c r="BD340" s="3" t="b">
        <f>IF('Ввод данных'!BG344=4,1,(IF('Ввод данных'!BG344=3,2,(IF('Ввод данных'!BG344=2,3,(IF('Ввод данных'!BG344=1,4)))))))</f>
        <v>0</v>
      </c>
      <c r="BE340" s="1" t="b">
        <f>IF('Ввод данных'!BH344=4,1,(IF('Ввод данных'!BH344=1,1,(IF('Ввод данных'!BH344=2,0,(IF('Ввод данных'!BH344=3,0)))))))</f>
        <v>0</v>
      </c>
      <c r="BF340" s="2">
        <f>'Ввод данных'!BI344</f>
        <v>0</v>
      </c>
      <c r="BG340">
        <f>'Ввод данных'!BJ344</f>
        <v>0</v>
      </c>
      <c r="BH340">
        <f>'Ввод данных'!BK344</f>
        <v>0</v>
      </c>
      <c r="BI340">
        <f>'Ввод данных'!BL344</f>
        <v>0</v>
      </c>
      <c r="BJ340">
        <f>'Ввод данных'!BM344</f>
        <v>0</v>
      </c>
      <c r="BK340">
        <f>'Ввод данных'!BN344</f>
        <v>0</v>
      </c>
      <c r="BL340">
        <f>'Ввод данных'!BO344</f>
        <v>0</v>
      </c>
      <c r="BM340" s="1" t="b">
        <f>IF('Ввод данных'!BP344=4,1,(IF('Ввод данных'!BP344=1,1,(IF('Ввод данных'!BP344=2,0,(IF('Ввод данных'!BP344=3,0)))))))</f>
        <v>0</v>
      </c>
      <c r="BN340">
        <f>'Ввод данных'!BQ344</f>
        <v>0</v>
      </c>
      <c r="BO340">
        <f>'Ввод данных'!BR344</f>
        <v>0</v>
      </c>
      <c r="BP340" s="3" t="b">
        <f>IF('Ввод данных'!BS344=4,1,(IF('Ввод данных'!BS344=3,2,(IF('Ввод данных'!BS344=2,3,(IF('Ввод данных'!BS344=1,4)))))))</f>
        <v>0</v>
      </c>
      <c r="BQ340">
        <f>'Ввод данных'!BT344</f>
        <v>0</v>
      </c>
      <c r="BR340">
        <f>'Ввод данных'!BU344</f>
        <v>0</v>
      </c>
      <c r="BS340">
        <f>'Ввод данных'!BV344</f>
        <v>0</v>
      </c>
      <c r="BT340" s="45">
        <f>'Ввод данных'!BH344</f>
        <v>0</v>
      </c>
      <c r="BU340" s="45">
        <f>'Ввод данных'!G344</f>
        <v>0</v>
      </c>
      <c r="BV340" s="45">
        <f>'Ввод данных'!AV344</f>
        <v>0</v>
      </c>
    </row>
    <row r="341" spans="1:74" x14ac:dyDescent="0.25">
      <c r="A341" s="3" t="b">
        <f>IF('Ввод данных'!D345=4,1,(IF('Ввод данных'!D345=3,2,(IF('Ввод данных'!D345=2,3,(IF('Ввод данных'!D345=1,4)))))))</f>
        <v>0</v>
      </c>
      <c r="B341">
        <f>'Ввод данных'!E345</f>
        <v>0</v>
      </c>
      <c r="C341">
        <f>'Ввод данных'!F345</f>
        <v>0</v>
      </c>
      <c r="D341" s="1" t="b">
        <f>IF('Ввод данных'!G345=4,1,(IF('Ввод данных'!G345=1,1,(IF('Ввод данных'!G345=2,0,(IF('Ввод данных'!G345=3,0)))))))</f>
        <v>0</v>
      </c>
      <c r="E341" s="3" t="b">
        <f>IF('Ввод данных'!H345=4,1,(IF('Ввод данных'!H345=3,2,(IF('Ввод данных'!H345=2,3,(IF('Ввод данных'!H345=1,4)))))))</f>
        <v>0</v>
      </c>
      <c r="F341">
        <f>'Ввод данных'!I345</f>
        <v>0</v>
      </c>
      <c r="G341">
        <f>'Ввод данных'!J345</f>
        <v>0</v>
      </c>
      <c r="H341">
        <f>'Ввод данных'!K345</f>
        <v>0</v>
      </c>
      <c r="I341">
        <f>'Ввод данных'!L345</f>
        <v>0</v>
      </c>
      <c r="J341">
        <f>'Ввод данных'!M345</f>
        <v>0</v>
      </c>
      <c r="K341">
        <f>'Ввод данных'!N345</f>
        <v>0</v>
      </c>
      <c r="L341">
        <f>'Ввод данных'!O345</f>
        <v>0</v>
      </c>
      <c r="M341">
        <f>'Ввод данных'!P345</f>
        <v>0</v>
      </c>
      <c r="N341">
        <f>'Ввод данных'!Q345</f>
        <v>0</v>
      </c>
      <c r="O341" s="2">
        <f>'Ввод данных'!R345</f>
        <v>0</v>
      </c>
      <c r="P341">
        <f>'Ввод данных'!S345</f>
        <v>0</v>
      </c>
      <c r="Q341" s="1" t="b">
        <f>IF('Ввод данных'!T345=4,1,(IF('Ввод данных'!T345=1,1,(IF('Ввод данных'!T345=2,0,(IF('Ввод данных'!T345=3,0)))))))</f>
        <v>0</v>
      </c>
      <c r="R341" s="3" t="b">
        <f>IF('Ввод данных'!U345=4,1,(IF('Ввод данных'!U345=3,2,(IF('Ввод данных'!U345=2,3,(IF('Ввод данных'!U345=1,4)))))))</f>
        <v>0</v>
      </c>
      <c r="S341">
        <f>'Ввод данных'!V345</f>
        <v>0</v>
      </c>
      <c r="T341">
        <f>'Ввод данных'!W345</f>
        <v>0</v>
      </c>
      <c r="U341" s="3" t="b">
        <f>IF('Ввод данных'!X345=4,1,(IF('Ввод данных'!X345=3,2,(IF('Ввод данных'!X345=2,3,(IF('Ввод данных'!X345=1,4)))))))</f>
        <v>0</v>
      </c>
      <c r="V341" s="3" t="b">
        <f>IF('Ввод данных'!Y345=4,1,(IF('Ввод данных'!Y345=3,2,(IF('Ввод данных'!Y345=2,3,(IF('Ввод данных'!Y345=1,4)))))))</f>
        <v>0</v>
      </c>
      <c r="W341" s="3" t="b">
        <f>IF('Ввод данных'!Z345=4,1,(IF('Ввод данных'!Z345=3,2,(IF('Ввод данных'!Z345=2,3,(IF('Ввод данных'!Z345=1,4)))))))</f>
        <v>0</v>
      </c>
      <c r="X341">
        <f>'Ввод данных'!AA345</f>
        <v>0</v>
      </c>
      <c r="Y341">
        <f>'Ввод данных'!AB345</f>
        <v>0</v>
      </c>
      <c r="Z341">
        <f>'Ввод данных'!AC345</f>
        <v>0</v>
      </c>
      <c r="AA341">
        <f>'Ввод данных'!AD345</f>
        <v>0</v>
      </c>
      <c r="AB341" s="1" t="b">
        <f>IF('Ввод данных'!AE345=4,1,(IF('Ввод данных'!AE345=1,1,(IF('Ввод данных'!AE345=2,0,(IF('Ввод данных'!AE345=3,0)))))))</f>
        <v>0</v>
      </c>
      <c r="AC341">
        <f>'Ввод данных'!AF345</f>
        <v>0</v>
      </c>
      <c r="AD341">
        <f>'Ввод данных'!AG345</f>
        <v>0</v>
      </c>
      <c r="AE341" s="3" t="b">
        <f>IF('Ввод данных'!AH345=4,1,(IF('Ввод данных'!AH345=3,2,(IF('Ввод данных'!AH345=2,3,(IF('Ввод данных'!AH345=1,4)))))))</f>
        <v>0</v>
      </c>
      <c r="AF341">
        <f>'Ввод данных'!AI345</f>
        <v>0</v>
      </c>
      <c r="AG341">
        <f>'Ввод данных'!AJ345</f>
        <v>0</v>
      </c>
      <c r="AH341">
        <f>'Ввод данных'!AK345</f>
        <v>0</v>
      </c>
      <c r="AI341" s="3" t="b">
        <f>IF('Ввод данных'!AL345=4,1,(IF('Ввод данных'!AL345=3,2,(IF('Ввод данных'!AL345=2,3,(IF('Ввод данных'!AL345=1,4)))))))</f>
        <v>0</v>
      </c>
      <c r="AJ341">
        <f>'Ввод данных'!AM345</f>
        <v>0</v>
      </c>
      <c r="AK341">
        <f>'Ввод данных'!AN345</f>
        <v>0</v>
      </c>
      <c r="AL341">
        <f>'Ввод данных'!AO345</f>
        <v>0</v>
      </c>
      <c r="AM341">
        <f>'Ввод данных'!AP345</f>
        <v>0</v>
      </c>
      <c r="AN341">
        <f>'Ввод данных'!AQ345</f>
        <v>0</v>
      </c>
      <c r="AO341">
        <f>'Ввод данных'!AR345</f>
        <v>0</v>
      </c>
      <c r="AP341" s="1" t="b">
        <f>IF('Ввод данных'!AS345=4,1,(IF('Ввод данных'!AS345=1,1,(IF('Ввод данных'!AS345=2,0,(IF('Ввод данных'!AS345=3,0)))))))</f>
        <v>0</v>
      </c>
      <c r="AQ341">
        <f>'Ввод данных'!AT345</f>
        <v>0</v>
      </c>
      <c r="AR341">
        <f>'Ввод данных'!AU345</f>
        <v>0</v>
      </c>
      <c r="AS341" s="1" t="b">
        <f>IF('Ввод данных'!AV345=4,1,(IF('Ввод данных'!AV345=1,1,(IF('Ввод данных'!AV345=2,0,(IF('Ввод данных'!AV345=3,0)))))))</f>
        <v>0</v>
      </c>
      <c r="AT341" s="3" t="b">
        <f>IF('Ввод данных'!AW345=4,1,(IF('Ввод данных'!AW345=3,2,(IF('Ввод данных'!AW345=2,3,(IF('Ввод данных'!AW345=1,4)))))))</f>
        <v>0</v>
      </c>
      <c r="AU341">
        <f>'Ввод данных'!AX345</f>
        <v>0</v>
      </c>
      <c r="AV341">
        <f>'Ввод данных'!AY345</f>
        <v>0</v>
      </c>
      <c r="AW341">
        <f>'Ввод данных'!AZ345</f>
        <v>0</v>
      </c>
      <c r="AX341">
        <f>'Ввод данных'!BA345</f>
        <v>0</v>
      </c>
      <c r="AY341" s="3" t="b">
        <f>IF('Ввод данных'!BB345=4,1,(IF('Ввод данных'!BB345=3,2,(IF('Ввод данных'!BB345=2,3,(IF('Ввод данных'!BB345=1,4)))))))</f>
        <v>0</v>
      </c>
      <c r="AZ341">
        <f>'Ввод данных'!BC345</f>
        <v>0</v>
      </c>
      <c r="BA341" s="3" t="b">
        <f>IF('Ввод данных'!BD345=4,1,(IF('Ввод данных'!BD345=3,2,(IF('Ввод данных'!BD345=2,3,(IF('Ввод данных'!BD345=1,4)))))))</f>
        <v>0</v>
      </c>
      <c r="BB341">
        <f>'Ввод данных'!BE345</f>
        <v>0</v>
      </c>
      <c r="BC341">
        <f>'Ввод данных'!BF345</f>
        <v>0</v>
      </c>
      <c r="BD341" s="3" t="b">
        <f>IF('Ввод данных'!BG345=4,1,(IF('Ввод данных'!BG345=3,2,(IF('Ввод данных'!BG345=2,3,(IF('Ввод данных'!BG345=1,4)))))))</f>
        <v>0</v>
      </c>
      <c r="BE341" s="1" t="b">
        <f>IF('Ввод данных'!BH345=4,1,(IF('Ввод данных'!BH345=1,1,(IF('Ввод данных'!BH345=2,0,(IF('Ввод данных'!BH345=3,0)))))))</f>
        <v>0</v>
      </c>
      <c r="BF341" s="2">
        <f>'Ввод данных'!BI345</f>
        <v>0</v>
      </c>
      <c r="BG341">
        <f>'Ввод данных'!BJ345</f>
        <v>0</v>
      </c>
      <c r="BH341">
        <f>'Ввод данных'!BK345</f>
        <v>0</v>
      </c>
      <c r="BI341">
        <f>'Ввод данных'!BL345</f>
        <v>0</v>
      </c>
      <c r="BJ341">
        <f>'Ввод данных'!BM345</f>
        <v>0</v>
      </c>
      <c r="BK341">
        <f>'Ввод данных'!BN345</f>
        <v>0</v>
      </c>
      <c r="BL341">
        <f>'Ввод данных'!BO345</f>
        <v>0</v>
      </c>
      <c r="BM341" s="1" t="b">
        <f>IF('Ввод данных'!BP345=4,1,(IF('Ввод данных'!BP345=1,1,(IF('Ввод данных'!BP345=2,0,(IF('Ввод данных'!BP345=3,0)))))))</f>
        <v>0</v>
      </c>
      <c r="BN341">
        <f>'Ввод данных'!BQ345</f>
        <v>0</v>
      </c>
      <c r="BO341">
        <f>'Ввод данных'!BR345</f>
        <v>0</v>
      </c>
      <c r="BP341" s="3" t="b">
        <f>IF('Ввод данных'!BS345=4,1,(IF('Ввод данных'!BS345=3,2,(IF('Ввод данных'!BS345=2,3,(IF('Ввод данных'!BS345=1,4)))))))</f>
        <v>0</v>
      </c>
      <c r="BQ341">
        <f>'Ввод данных'!BT345</f>
        <v>0</v>
      </c>
      <c r="BR341">
        <f>'Ввод данных'!BU345</f>
        <v>0</v>
      </c>
      <c r="BS341">
        <f>'Ввод данных'!BV345</f>
        <v>0</v>
      </c>
      <c r="BT341" s="45">
        <f>'Ввод данных'!BH345</f>
        <v>0</v>
      </c>
      <c r="BU341" s="45">
        <f>'Ввод данных'!G345</f>
        <v>0</v>
      </c>
      <c r="BV341" s="45">
        <f>'Ввод данных'!AV345</f>
        <v>0</v>
      </c>
    </row>
    <row r="342" spans="1:74" x14ac:dyDescent="0.25">
      <c r="A342" s="3" t="b">
        <f>IF('Ввод данных'!D346=4,1,(IF('Ввод данных'!D346=3,2,(IF('Ввод данных'!D346=2,3,(IF('Ввод данных'!D346=1,4)))))))</f>
        <v>0</v>
      </c>
      <c r="B342">
        <f>'Ввод данных'!E346</f>
        <v>0</v>
      </c>
      <c r="C342">
        <f>'Ввод данных'!F346</f>
        <v>0</v>
      </c>
      <c r="D342" s="1" t="b">
        <f>IF('Ввод данных'!G346=4,1,(IF('Ввод данных'!G346=1,1,(IF('Ввод данных'!G346=2,0,(IF('Ввод данных'!G346=3,0)))))))</f>
        <v>0</v>
      </c>
      <c r="E342" s="3" t="b">
        <f>IF('Ввод данных'!H346=4,1,(IF('Ввод данных'!H346=3,2,(IF('Ввод данных'!H346=2,3,(IF('Ввод данных'!H346=1,4)))))))</f>
        <v>0</v>
      </c>
      <c r="F342">
        <f>'Ввод данных'!I346</f>
        <v>0</v>
      </c>
      <c r="G342">
        <f>'Ввод данных'!J346</f>
        <v>0</v>
      </c>
      <c r="H342">
        <f>'Ввод данных'!K346</f>
        <v>0</v>
      </c>
      <c r="I342">
        <f>'Ввод данных'!L346</f>
        <v>0</v>
      </c>
      <c r="J342">
        <f>'Ввод данных'!M346</f>
        <v>0</v>
      </c>
      <c r="K342">
        <f>'Ввод данных'!N346</f>
        <v>0</v>
      </c>
      <c r="L342">
        <f>'Ввод данных'!O346</f>
        <v>0</v>
      </c>
      <c r="M342">
        <f>'Ввод данных'!P346</f>
        <v>0</v>
      </c>
      <c r="N342">
        <f>'Ввод данных'!Q346</f>
        <v>0</v>
      </c>
      <c r="O342" s="2">
        <f>'Ввод данных'!R346</f>
        <v>0</v>
      </c>
      <c r="P342">
        <f>'Ввод данных'!S346</f>
        <v>0</v>
      </c>
      <c r="Q342" s="1" t="b">
        <f>IF('Ввод данных'!T346=4,1,(IF('Ввод данных'!T346=1,1,(IF('Ввод данных'!T346=2,0,(IF('Ввод данных'!T346=3,0)))))))</f>
        <v>0</v>
      </c>
      <c r="R342" s="3" t="b">
        <f>IF('Ввод данных'!U346=4,1,(IF('Ввод данных'!U346=3,2,(IF('Ввод данных'!U346=2,3,(IF('Ввод данных'!U346=1,4)))))))</f>
        <v>0</v>
      </c>
      <c r="S342">
        <f>'Ввод данных'!V346</f>
        <v>0</v>
      </c>
      <c r="T342">
        <f>'Ввод данных'!W346</f>
        <v>0</v>
      </c>
      <c r="U342" s="3" t="b">
        <f>IF('Ввод данных'!X346=4,1,(IF('Ввод данных'!X346=3,2,(IF('Ввод данных'!X346=2,3,(IF('Ввод данных'!X346=1,4)))))))</f>
        <v>0</v>
      </c>
      <c r="V342" s="3" t="b">
        <f>IF('Ввод данных'!Y346=4,1,(IF('Ввод данных'!Y346=3,2,(IF('Ввод данных'!Y346=2,3,(IF('Ввод данных'!Y346=1,4)))))))</f>
        <v>0</v>
      </c>
      <c r="W342" s="3" t="b">
        <f>IF('Ввод данных'!Z346=4,1,(IF('Ввод данных'!Z346=3,2,(IF('Ввод данных'!Z346=2,3,(IF('Ввод данных'!Z346=1,4)))))))</f>
        <v>0</v>
      </c>
      <c r="X342">
        <f>'Ввод данных'!AA346</f>
        <v>0</v>
      </c>
      <c r="Y342">
        <f>'Ввод данных'!AB346</f>
        <v>0</v>
      </c>
      <c r="Z342">
        <f>'Ввод данных'!AC346</f>
        <v>0</v>
      </c>
      <c r="AA342">
        <f>'Ввод данных'!AD346</f>
        <v>0</v>
      </c>
      <c r="AB342" s="1" t="b">
        <f>IF('Ввод данных'!AE346=4,1,(IF('Ввод данных'!AE346=1,1,(IF('Ввод данных'!AE346=2,0,(IF('Ввод данных'!AE346=3,0)))))))</f>
        <v>0</v>
      </c>
      <c r="AC342">
        <f>'Ввод данных'!AF346</f>
        <v>0</v>
      </c>
      <c r="AD342">
        <f>'Ввод данных'!AG346</f>
        <v>0</v>
      </c>
      <c r="AE342" s="3" t="b">
        <f>IF('Ввод данных'!AH346=4,1,(IF('Ввод данных'!AH346=3,2,(IF('Ввод данных'!AH346=2,3,(IF('Ввод данных'!AH346=1,4)))))))</f>
        <v>0</v>
      </c>
      <c r="AF342">
        <f>'Ввод данных'!AI346</f>
        <v>0</v>
      </c>
      <c r="AG342">
        <f>'Ввод данных'!AJ346</f>
        <v>0</v>
      </c>
      <c r="AH342">
        <f>'Ввод данных'!AK346</f>
        <v>0</v>
      </c>
      <c r="AI342" s="3" t="b">
        <f>IF('Ввод данных'!AL346=4,1,(IF('Ввод данных'!AL346=3,2,(IF('Ввод данных'!AL346=2,3,(IF('Ввод данных'!AL346=1,4)))))))</f>
        <v>0</v>
      </c>
      <c r="AJ342">
        <f>'Ввод данных'!AM346</f>
        <v>0</v>
      </c>
      <c r="AK342">
        <f>'Ввод данных'!AN346</f>
        <v>0</v>
      </c>
      <c r="AL342">
        <f>'Ввод данных'!AO346</f>
        <v>0</v>
      </c>
      <c r="AM342">
        <f>'Ввод данных'!AP346</f>
        <v>0</v>
      </c>
      <c r="AN342">
        <f>'Ввод данных'!AQ346</f>
        <v>0</v>
      </c>
      <c r="AO342">
        <f>'Ввод данных'!AR346</f>
        <v>0</v>
      </c>
      <c r="AP342" s="1" t="b">
        <f>IF('Ввод данных'!AS346=4,1,(IF('Ввод данных'!AS346=1,1,(IF('Ввод данных'!AS346=2,0,(IF('Ввод данных'!AS346=3,0)))))))</f>
        <v>0</v>
      </c>
      <c r="AQ342">
        <f>'Ввод данных'!AT346</f>
        <v>0</v>
      </c>
      <c r="AR342">
        <f>'Ввод данных'!AU346</f>
        <v>0</v>
      </c>
      <c r="AS342" s="1" t="b">
        <f>IF('Ввод данных'!AV346=4,1,(IF('Ввод данных'!AV346=1,1,(IF('Ввод данных'!AV346=2,0,(IF('Ввод данных'!AV346=3,0)))))))</f>
        <v>0</v>
      </c>
      <c r="AT342" s="3" t="b">
        <f>IF('Ввод данных'!AW346=4,1,(IF('Ввод данных'!AW346=3,2,(IF('Ввод данных'!AW346=2,3,(IF('Ввод данных'!AW346=1,4)))))))</f>
        <v>0</v>
      </c>
      <c r="AU342">
        <f>'Ввод данных'!AX346</f>
        <v>0</v>
      </c>
      <c r="AV342">
        <f>'Ввод данных'!AY346</f>
        <v>0</v>
      </c>
      <c r="AW342">
        <f>'Ввод данных'!AZ346</f>
        <v>0</v>
      </c>
      <c r="AX342">
        <f>'Ввод данных'!BA346</f>
        <v>0</v>
      </c>
      <c r="AY342" s="3" t="b">
        <f>IF('Ввод данных'!BB346=4,1,(IF('Ввод данных'!BB346=3,2,(IF('Ввод данных'!BB346=2,3,(IF('Ввод данных'!BB346=1,4)))))))</f>
        <v>0</v>
      </c>
      <c r="AZ342">
        <f>'Ввод данных'!BC346</f>
        <v>0</v>
      </c>
      <c r="BA342" s="3" t="b">
        <f>IF('Ввод данных'!BD346=4,1,(IF('Ввод данных'!BD346=3,2,(IF('Ввод данных'!BD346=2,3,(IF('Ввод данных'!BD346=1,4)))))))</f>
        <v>0</v>
      </c>
      <c r="BB342">
        <f>'Ввод данных'!BE346</f>
        <v>0</v>
      </c>
      <c r="BC342">
        <f>'Ввод данных'!BF346</f>
        <v>0</v>
      </c>
      <c r="BD342" s="3" t="b">
        <f>IF('Ввод данных'!BG346=4,1,(IF('Ввод данных'!BG346=3,2,(IF('Ввод данных'!BG346=2,3,(IF('Ввод данных'!BG346=1,4)))))))</f>
        <v>0</v>
      </c>
      <c r="BE342" s="1" t="b">
        <f>IF('Ввод данных'!BH346=4,1,(IF('Ввод данных'!BH346=1,1,(IF('Ввод данных'!BH346=2,0,(IF('Ввод данных'!BH346=3,0)))))))</f>
        <v>0</v>
      </c>
      <c r="BF342" s="2">
        <f>'Ввод данных'!BI346</f>
        <v>0</v>
      </c>
      <c r="BG342">
        <f>'Ввод данных'!BJ346</f>
        <v>0</v>
      </c>
      <c r="BH342">
        <f>'Ввод данных'!BK346</f>
        <v>0</v>
      </c>
      <c r="BI342">
        <f>'Ввод данных'!BL346</f>
        <v>0</v>
      </c>
      <c r="BJ342">
        <f>'Ввод данных'!BM346</f>
        <v>0</v>
      </c>
      <c r="BK342">
        <f>'Ввод данных'!BN346</f>
        <v>0</v>
      </c>
      <c r="BL342">
        <f>'Ввод данных'!BO346</f>
        <v>0</v>
      </c>
      <c r="BM342" s="1" t="b">
        <f>IF('Ввод данных'!BP346=4,1,(IF('Ввод данных'!BP346=1,1,(IF('Ввод данных'!BP346=2,0,(IF('Ввод данных'!BP346=3,0)))))))</f>
        <v>0</v>
      </c>
      <c r="BN342">
        <f>'Ввод данных'!BQ346</f>
        <v>0</v>
      </c>
      <c r="BO342">
        <f>'Ввод данных'!BR346</f>
        <v>0</v>
      </c>
      <c r="BP342" s="3" t="b">
        <f>IF('Ввод данных'!BS346=4,1,(IF('Ввод данных'!BS346=3,2,(IF('Ввод данных'!BS346=2,3,(IF('Ввод данных'!BS346=1,4)))))))</f>
        <v>0</v>
      </c>
      <c r="BQ342">
        <f>'Ввод данных'!BT346</f>
        <v>0</v>
      </c>
      <c r="BR342">
        <f>'Ввод данных'!BU346</f>
        <v>0</v>
      </c>
      <c r="BS342">
        <f>'Ввод данных'!BV346</f>
        <v>0</v>
      </c>
      <c r="BT342" s="45">
        <f>'Ввод данных'!BH346</f>
        <v>0</v>
      </c>
      <c r="BU342" s="45">
        <f>'Ввод данных'!G346</f>
        <v>0</v>
      </c>
      <c r="BV342" s="45">
        <f>'Ввод данных'!AV346</f>
        <v>0</v>
      </c>
    </row>
    <row r="343" spans="1:74" x14ac:dyDescent="0.25">
      <c r="A343" s="3" t="b">
        <f>IF('Ввод данных'!D347=4,1,(IF('Ввод данных'!D347=3,2,(IF('Ввод данных'!D347=2,3,(IF('Ввод данных'!D347=1,4)))))))</f>
        <v>0</v>
      </c>
      <c r="B343">
        <f>'Ввод данных'!E347</f>
        <v>0</v>
      </c>
      <c r="C343">
        <f>'Ввод данных'!F347</f>
        <v>0</v>
      </c>
      <c r="D343" s="1" t="b">
        <f>IF('Ввод данных'!G347=4,1,(IF('Ввод данных'!G347=1,1,(IF('Ввод данных'!G347=2,0,(IF('Ввод данных'!G347=3,0)))))))</f>
        <v>0</v>
      </c>
      <c r="E343" s="3" t="b">
        <f>IF('Ввод данных'!H347=4,1,(IF('Ввод данных'!H347=3,2,(IF('Ввод данных'!H347=2,3,(IF('Ввод данных'!H347=1,4)))))))</f>
        <v>0</v>
      </c>
      <c r="F343">
        <f>'Ввод данных'!I347</f>
        <v>0</v>
      </c>
      <c r="G343">
        <f>'Ввод данных'!J347</f>
        <v>0</v>
      </c>
      <c r="H343">
        <f>'Ввод данных'!K347</f>
        <v>0</v>
      </c>
      <c r="I343">
        <f>'Ввод данных'!L347</f>
        <v>0</v>
      </c>
      <c r="J343">
        <f>'Ввод данных'!M347</f>
        <v>0</v>
      </c>
      <c r="K343">
        <f>'Ввод данных'!N347</f>
        <v>0</v>
      </c>
      <c r="L343">
        <f>'Ввод данных'!O347</f>
        <v>0</v>
      </c>
      <c r="M343">
        <f>'Ввод данных'!P347</f>
        <v>0</v>
      </c>
      <c r="N343">
        <f>'Ввод данных'!Q347</f>
        <v>0</v>
      </c>
      <c r="O343" s="2">
        <f>'Ввод данных'!R347</f>
        <v>0</v>
      </c>
      <c r="P343">
        <f>'Ввод данных'!S347</f>
        <v>0</v>
      </c>
      <c r="Q343" s="1" t="b">
        <f>IF('Ввод данных'!T347=4,1,(IF('Ввод данных'!T347=1,1,(IF('Ввод данных'!T347=2,0,(IF('Ввод данных'!T347=3,0)))))))</f>
        <v>0</v>
      </c>
      <c r="R343" s="3" t="b">
        <f>IF('Ввод данных'!U347=4,1,(IF('Ввод данных'!U347=3,2,(IF('Ввод данных'!U347=2,3,(IF('Ввод данных'!U347=1,4)))))))</f>
        <v>0</v>
      </c>
      <c r="S343">
        <f>'Ввод данных'!V347</f>
        <v>0</v>
      </c>
      <c r="T343">
        <f>'Ввод данных'!W347</f>
        <v>0</v>
      </c>
      <c r="U343" s="3" t="b">
        <f>IF('Ввод данных'!X347=4,1,(IF('Ввод данных'!X347=3,2,(IF('Ввод данных'!X347=2,3,(IF('Ввод данных'!X347=1,4)))))))</f>
        <v>0</v>
      </c>
      <c r="V343" s="3" t="b">
        <f>IF('Ввод данных'!Y347=4,1,(IF('Ввод данных'!Y347=3,2,(IF('Ввод данных'!Y347=2,3,(IF('Ввод данных'!Y347=1,4)))))))</f>
        <v>0</v>
      </c>
      <c r="W343" s="3" t="b">
        <f>IF('Ввод данных'!Z347=4,1,(IF('Ввод данных'!Z347=3,2,(IF('Ввод данных'!Z347=2,3,(IF('Ввод данных'!Z347=1,4)))))))</f>
        <v>0</v>
      </c>
      <c r="X343">
        <f>'Ввод данных'!AA347</f>
        <v>0</v>
      </c>
      <c r="Y343">
        <f>'Ввод данных'!AB347</f>
        <v>0</v>
      </c>
      <c r="Z343">
        <f>'Ввод данных'!AC347</f>
        <v>0</v>
      </c>
      <c r="AA343">
        <f>'Ввод данных'!AD347</f>
        <v>0</v>
      </c>
      <c r="AB343" s="1" t="b">
        <f>IF('Ввод данных'!AE347=4,1,(IF('Ввод данных'!AE347=1,1,(IF('Ввод данных'!AE347=2,0,(IF('Ввод данных'!AE347=3,0)))))))</f>
        <v>0</v>
      </c>
      <c r="AC343">
        <f>'Ввод данных'!AF347</f>
        <v>0</v>
      </c>
      <c r="AD343">
        <f>'Ввод данных'!AG347</f>
        <v>0</v>
      </c>
      <c r="AE343" s="3" t="b">
        <f>IF('Ввод данных'!AH347=4,1,(IF('Ввод данных'!AH347=3,2,(IF('Ввод данных'!AH347=2,3,(IF('Ввод данных'!AH347=1,4)))))))</f>
        <v>0</v>
      </c>
      <c r="AF343">
        <f>'Ввод данных'!AI347</f>
        <v>0</v>
      </c>
      <c r="AG343">
        <f>'Ввод данных'!AJ347</f>
        <v>0</v>
      </c>
      <c r="AH343">
        <f>'Ввод данных'!AK347</f>
        <v>0</v>
      </c>
      <c r="AI343" s="3" t="b">
        <f>IF('Ввод данных'!AL347=4,1,(IF('Ввод данных'!AL347=3,2,(IF('Ввод данных'!AL347=2,3,(IF('Ввод данных'!AL347=1,4)))))))</f>
        <v>0</v>
      </c>
      <c r="AJ343">
        <f>'Ввод данных'!AM347</f>
        <v>0</v>
      </c>
      <c r="AK343">
        <f>'Ввод данных'!AN347</f>
        <v>0</v>
      </c>
      <c r="AL343">
        <f>'Ввод данных'!AO347</f>
        <v>0</v>
      </c>
      <c r="AM343">
        <f>'Ввод данных'!AP347</f>
        <v>0</v>
      </c>
      <c r="AN343">
        <f>'Ввод данных'!AQ347</f>
        <v>0</v>
      </c>
      <c r="AO343">
        <f>'Ввод данных'!AR347</f>
        <v>0</v>
      </c>
      <c r="AP343" s="1" t="b">
        <f>IF('Ввод данных'!AS347=4,1,(IF('Ввод данных'!AS347=1,1,(IF('Ввод данных'!AS347=2,0,(IF('Ввод данных'!AS347=3,0)))))))</f>
        <v>0</v>
      </c>
      <c r="AQ343">
        <f>'Ввод данных'!AT347</f>
        <v>0</v>
      </c>
      <c r="AR343">
        <f>'Ввод данных'!AU347</f>
        <v>0</v>
      </c>
      <c r="AS343" s="1" t="b">
        <f>IF('Ввод данных'!AV347=4,1,(IF('Ввод данных'!AV347=1,1,(IF('Ввод данных'!AV347=2,0,(IF('Ввод данных'!AV347=3,0)))))))</f>
        <v>0</v>
      </c>
      <c r="AT343" s="3" t="b">
        <f>IF('Ввод данных'!AW347=4,1,(IF('Ввод данных'!AW347=3,2,(IF('Ввод данных'!AW347=2,3,(IF('Ввод данных'!AW347=1,4)))))))</f>
        <v>0</v>
      </c>
      <c r="AU343">
        <f>'Ввод данных'!AX347</f>
        <v>0</v>
      </c>
      <c r="AV343">
        <f>'Ввод данных'!AY347</f>
        <v>0</v>
      </c>
      <c r="AW343">
        <f>'Ввод данных'!AZ347</f>
        <v>0</v>
      </c>
      <c r="AX343">
        <f>'Ввод данных'!BA347</f>
        <v>0</v>
      </c>
      <c r="AY343" s="3" t="b">
        <f>IF('Ввод данных'!BB347=4,1,(IF('Ввод данных'!BB347=3,2,(IF('Ввод данных'!BB347=2,3,(IF('Ввод данных'!BB347=1,4)))))))</f>
        <v>0</v>
      </c>
      <c r="AZ343">
        <f>'Ввод данных'!BC347</f>
        <v>0</v>
      </c>
      <c r="BA343" s="3" t="b">
        <f>IF('Ввод данных'!BD347=4,1,(IF('Ввод данных'!BD347=3,2,(IF('Ввод данных'!BD347=2,3,(IF('Ввод данных'!BD347=1,4)))))))</f>
        <v>0</v>
      </c>
      <c r="BB343">
        <f>'Ввод данных'!BE347</f>
        <v>0</v>
      </c>
      <c r="BC343">
        <f>'Ввод данных'!BF347</f>
        <v>0</v>
      </c>
      <c r="BD343" s="3" t="b">
        <f>IF('Ввод данных'!BG347=4,1,(IF('Ввод данных'!BG347=3,2,(IF('Ввод данных'!BG347=2,3,(IF('Ввод данных'!BG347=1,4)))))))</f>
        <v>0</v>
      </c>
      <c r="BE343" s="1" t="b">
        <f>IF('Ввод данных'!BH347=4,1,(IF('Ввод данных'!BH347=1,1,(IF('Ввод данных'!BH347=2,0,(IF('Ввод данных'!BH347=3,0)))))))</f>
        <v>0</v>
      </c>
      <c r="BF343" s="2">
        <f>'Ввод данных'!BI347</f>
        <v>0</v>
      </c>
      <c r="BG343">
        <f>'Ввод данных'!BJ347</f>
        <v>0</v>
      </c>
      <c r="BH343">
        <f>'Ввод данных'!BK347</f>
        <v>0</v>
      </c>
      <c r="BI343">
        <f>'Ввод данных'!BL347</f>
        <v>0</v>
      </c>
      <c r="BJ343">
        <f>'Ввод данных'!BM347</f>
        <v>0</v>
      </c>
      <c r="BK343">
        <f>'Ввод данных'!BN347</f>
        <v>0</v>
      </c>
      <c r="BL343">
        <f>'Ввод данных'!BO347</f>
        <v>0</v>
      </c>
      <c r="BM343" s="1" t="b">
        <f>IF('Ввод данных'!BP347=4,1,(IF('Ввод данных'!BP347=1,1,(IF('Ввод данных'!BP347=2,0,(IF('Ввод данных'!BP347=3,0)))))))</f>
        <v>0</v>
      </c>
      <c r="BN343">
        <f>'Ввод данных'!BQ347</f>
        <v>0</v>
      </c>
      <c r="BO343">
        <f>'Ввод данных'!BR347</f>
        <v>0</v>
      </c>
      <c r="BP343" s="3" t="b">
        <f>IF('Ввод данных'!BS347=4,1,(IF('Ввод данных'!BS347=3,2,(IF('Ввод данных'!BS347=2,3,(IF('Ввод данных'!BS347=1,4)))))))</f>
        <v>0</v>
      </c>
      <c r="BQ343">
        <f>'Ввод данных'!BT347</f>
        <v>0</v>
      </c>
      <c r="BR343">
        <f>'Ввод данных'!BU347</f>
        <v>0</v>
      </c>
      <c r="BS343">
        <f>'Ввод данных'!BV347</f>
        <v>0</v>
      </c>
      <c r="BT343" s="45">
        <f>'Ввод данных'!BH347</f>
        <v>0</v>
      </c>
      <c r="BU343" s="45">
        <f>'Ввод данных'!G347</f>
        <v>0</v>
      </c>
      <c r="BV343" s="45">
        <f>'Ввод данных'!AV347</f>
        <v>0</v>
      </c>
    </row>
    <row r="344" spans="1:74" x14ac:dyDescent="0.25">
      <c r="A344" s="3" t="b">
        <f>IF('Ввод данных'!D348=4,1,(IF('Ввод данных'!D348=3,2,(IF('Ввод данных'!D348=2,3,(IF('Ввод данных'!D348=1,4)))))))</f>
        <v>0</v>
      </c>
      <c r="B344">
        <f>'Ввод данных'!E348</f>
        <v>0</v>
      </c>
      <c r="C344">
        <f>'Ввод данных'!F348</f>
        <v>0</v>
      </c>
      <c r="D344" s="1" t="b">
        <f>IF('Ввод данных'!G348=4,1,(IF('Ввод данных'!G348=1,1,(IF('Ввод данных'!G348=2,0,(IF('Ввод данных'!G348=3,0)))))))</f>
        <v>0</v>
      </c>
      <c r="E344" s="3" t="b">
        <f>IF('Ввод данных'!H348=4,1,(IF('Ввод данных'!H348=3,2,(IF('Ввод данных'!H348=2,3,(IF('Ввод данных'!H348=1,4)))))))</f>
        <v>0</v>
      </c>
      <c r="F344">
        <f>'Ввод данных'!I348</f>
        <v>0</v>
      </c>
      <c r="G344">
        <f>'Ввод данных'!J348</f>
        <v>0</v>
      </c>
      <c r="H344">
        <f>'Ввод данных'!K348</f>
        <v>0</v>
      </c>
      <c r="I344">
        <f>'Ввод данных'!L348</f>
        <v>0</v>
      </c>
      <c r="J344">
        <f>'Ввод данных'!M348</f>
        <v>0</v>
      </c>
      <c r="K344">
        <f>'Ввод данных'!N348</f>
        <v>0</v>
      </c>
      <c r="L344">
        <f>'Ввод данных'!O348</f>
        <v>0</v>
      </c>
      <c r="M344">
        <f>'Ввод данных'!P348</f>
        <v>0</v>
      </c>
      <c r="N344">
        <f>'Ввод данных'!Q348</f>
        <v>0</v>
      </c>
      <c r="O344" s="2">
        <f>'Ввод данных'!R348</f>
        <v>0</v>
      </c>
      <c r="P344">
        <f>'Ввод данных'!S348</f>
        <v>0</v>
      </c>
      <c r="Q344" s="1" t="b">
        <f>IF('Ввод данных'!T348=4,1,(IF('Ввод данных'!T348=1,1,(IF('Ввод данных'!T348=2,0,(IF('Ввод данных'!T348=3,0)))))))</f>
        <v>0</v>
      </c>
      <c r="R344" s="3" t="b">
        <f>IF('Ввод данных'!U348=4,1,(IF('Ввод данных'!U348=3,2,(IF('Ввод данных'!U348=2,3,(IF('Ввод данных'!U348=1,4)))))))</f>
        <v>0</v>
      </c>
      <c r="S344">
        <f>'Ввод данных'!V348</f>
        <v>0</v>
      </c>
      <c r="T344">
        <f>'Ввод данных'!W348</f>
        <v>0</v>
      </c>
      <c r="U344" s="3" t="b">
        <f>IF('Ввод данных'!X348=4,1,(IF('Ввод данных'!X348=3,2,(IF('Ввод данных'!X348=2,3,(IF('Ввод данных'!X348=1,4)))))))</f>
        <v>0</v>
      </c>
      <c r="V344" s="3" t="b">
        <f>IF('Ввод данных'!Y348=4,1,(IF('Ввод данных'!Y348=3,2,(IF('Ввод данных'!Y348=2,3,(IF('Ввод данных'!Y348=1,4)))))))</f>
        <v>0</v>
      </c>
      <c r="W344" s="3" t="b">
        <f>IF('Ввод данных'!Z348=4,1,(IF('Ввод данных'!Z348=3,2,(IF('Ввод данных'!Z348=2,3,(IF('Ввод данных'!Z348=1,4)))))))</f>
        <v>0</v>
      </c>
      <c r="X344">
        <f>'Ввод данных'!AA348</f>
        <v>0</v>
      </c>
      <c r="Y344">
        <f>'Ввод данных'!AB348</f>
        <v>0</v>
      </c>
      <c r="Z344">
        <f>'Ввод данных'!AC348</f>
        <v>0</v>
      </c>
      <c r="AA344">
        <f>'Ввод данных'!AD348</f>
        <v>0</v>
      </c>
      <c r="AB344" s="1" t="b">
        <f>IF('Ввод данных'!AE348=4,1,(IF('Ввод данных'!AE348=1,1,(IF('Ввод данных'!AE348=2,0,(IF('Ввод данных'!AE348=3,0)))))))</f>
        <v>0</v>
      </c>
      <c r="AC344">
        <f>'Ввод данных'!AF348</f>
        <v>0</v>
      </c>
      <c r="AD344">
        <f>'Ввод данных'!AG348</f>
        <v>0</v>
      </c>
      <c r="AE344" s="3" t="b">
        <f>IF('Ввод данных'!AH348=4,1,(IF('Ввод данных'!AH348=3,2,(IF('Ввод данных'!AH348=2,3,(IF('Ввод данных'!AH348=1,4)))))))</f>
        <v>0</v>
      </c>
      <c r="AF344">
        <f>'Ввод данных'!AI348</f>
        <v>0</v>
      </c>
      <c r="AG344">
        <f>'Ввод данных'!AJ348</f>
        <v>0</v>
      </c>
      <c r="AH344">
        <f>'Ввод данных'!AK348</f>
        <v>0</v>
      </c>
      <c r="AI344" s="3" t="b">
        <f>IF('Ввод данных'!AL348=4,1,(IF('Ввод данных'!AL348=3,2,(IF('Ввод данных'!AL348=2,3,(IF('Ввод данных'!AL348=1,4)))))))</f>
        <v>0</v>
      </c>
      <c r="AJ344">
        <f>'Ввод данных'!AM348</f>
        <v>0</v>
      </c>
      <c r="AK344">
        <f>'Ввод данных'!AN348</f>
        <v>0</v>
      </c>
      <c r="AL344">
        <f>'Ввод данных'!AO348</f>
        <v>0</v>
      </c>
      <c r="AM344">
        <f>'Ввод данных'!AP348</f>
        <v>0</v>
      </c>
      <c r="AN344">
        <f>'Ввод данных'!AQ348</f>
        <v>0</v>
      </c>
      <c r="AO344">
        <f>'Ввод данных'!AR348</f>
        <v>0</v>
      </c>
      <c r="AP344" s="1" t="b">
        <f>IF('Ввод данных'!AS348=4,1,(IF('Ввод данных'!AS348=1,1,(IF('Ввод данных'!AS348=2,0,(IF('Ввод данных'!AS348=3,0)))))))</f>
        <v>0</v>
      </c>
      <c r="AQ344">
        <f>'Ввод данных'!AT348</f>
        <v>0</v>
      </c>
      <c r="AR344">
        <f>'Ввод данных'!AU348</f>
        <v>0</v>
      </c>
      <c r="AS344" s="1" t="b">
        <f>IF('Ввод данных'!AV348=4,1,(IF('Ввод данных'!AV348=1,1,(IF('Ввод данных'!AV348=2,0,(IF('Ввод данных'!AV348=3,0)))))))</f>
        <v>0</v>
      </c>
      <c r="AT344" s="3" t="b">
        <f>IF('Ввод данных'!AW348=4,1,(IF('Ввод данных'!AW348=3,2,(IF('Ввод данных'!AW348=2,3,(IF('Ввод данных'!AW348=1,4)))))))</f>
        <v>0</v>
      </c>
      <c r="AU344">
        <f>'Ввод данных'!AX348</f>
        <v>0</v>
      </c>
      <c r="AV344">
        <f>'Ввод данных'!AY348</f>
        <v>0</v>
      </c>
      <c r="AW344">
        <f>'Ввод данных'!AZ348</f>
        <v>0</v>
      </c>
      <c r="AX344">
        <f>'Ввод данных'!BA348</f>
        <v>0</v>
      </c>
      <c r="AY344" s="3" t="b">
        <f>IF('Ввод данных'!BB348=4,1,(IF('Ввод данных'!BB348=3,2,(IF('Ввод данных'!BB348=2,3,(IF('Ввод данных'!BB348=1,4)))))))</f>
        <v>0</v>
      </c>
      <c r="AZ344">
        <f>'Ввод данных'!BC348</f>
        <v>0</v>
      </c>
      <c r="BA344" s="3" t="b">
        <f>IF('Ввод данных'!BD348=4,1,(IF('Ввод данных'!BD348=3,2,(IF('Ввод данных'!BD348=2,3,(IF('Ввод данных'!BD348=1,4)))))))</f>
        <v>0</v>
      </c>
      <c r="BB344">
        <f>'Ввод данных'!BE348</f>
        <v>0</v>
      </c>
      <c r="BC344">
        <f>'Ввод данных'!BF348</f>
        <v>0</v>
      </c>
      <c r="BD344" s="3" t="b">
        <f>IF('Ввод данных'!BG348=4,1,(IF('Ввод данных'!BG348=3,2,(IF('Ввод данных'!BG348=2,3,(IF('Ввод данных'!BG348=1,4)))))))</f>
        <v>0</v>
      </c>
      <c r="BE344" s="1" t="b">
        <f>IF('Ввод данных'!BH348=4,1,(IF('Ввод данных'!BH348=1,1,(IF('Ввод данных'!BH348=2,0,(IF('Ввод данных'!BH348=3,0)))))))</f>
        <v>0</v>
      </c>
      <c r="BF344" s="2">
        <f>'Ввод данных'!BI348</f>
        <v>0</v>
      </c>
      <c r="BG344">
        <f>'Ввод данных'!BJ348</f>
        <v>0</v>
      </c>
      <c r="BH344">
        <f>'Ввод данных'!BK348</f>
        <v>0</v>
      </c>
      <c r="BI344">
        <f>'Ввод данных'!BL348</f>
        <v>0</v>
      </c>
      <c r="BJ344">
        <f>'Ввод данных'!BM348</f>
        <v>0</v>
      </c>
      <c r="BK344">
        <f>'Ввод данных'!BN348</f>
        <v>0</v>
      </c>
      <c r="BL344">
        <f>'Ввод данных'!BO348</f>
        <v>0</v>
      </c>
      <c r="BM344" s="1" t="b">
        <f>IF('Ввод данных'!BP348=4,1,(IF('Ввод данных'!BP348=1,1,(IF('Ввод данных'!BP348=2,0,(IF('Ввод данных'!BP348=3,0)))))))</f>
        <v>0</v>
      </c>
      <c r="BN344">
        <f>'Ввод данных'!BQ348</f>
        <v>0</v>
      </c>
      <c r="BO344">
        <f>'Ввод данных'!BR348</f>
        <v>0</v>
      </c>
      <c r="BP344" s="3" t="b">
        <f>IF('Ввод данных'!BS348=4,1,(IF('Ввод данных'!BS348=3,2,(IF('Ввод данных'!BS348=2,3,(IF('Ввод данных'!BS348=1,4)))))))</f>
        <v>0</v>
      </c>
      <c r="BQ344">
        <f>'Ввод данных'!BT348</f>
        <v>0</v>
      </c>
      <c r="BR344">
        <f>'Ввод данных'!BU348</f>
        <v>0</v>
      </c>
      <c r="BS344">
        <f>'Ввод данных'!BV348</f>
        <v>0</v>
      </c>
      <c r="BT344" s="45">
        <f>'Ввод данных'!BH348</f>
        <v>0</v>
      </c>
      <c r="BU344" s="45">
        <f>'Ввод данных'!G348</f>
        <v>0</v>
      </c>
      <c r="BV344" s="45">
        <f>'Ввод данных'!AV348</f>
        <v>0</v>
      </c>
    </row>
    <row r="345" spans="1:74" x14ac:dyDescent="0.25">
      <c r="A345" s="3" t="b">
        <f>IF('Ввод данных'!D349=4,1,(IF('Ввод данных'!D349=3,2,(IF('Ввод данных'!D349=2,3,(IF('Ввод данных'!D349=1,4)))))))</f>
        <v>0</v>
      </c>
      <c r="B345">
        <f>'Ввод данных'!E349</f>
        <v>0</v>
      </c>
      <c r="C345">
        <f>'Ввод данных'!F349</f>
        <v>0</v>
      </c>
      <c r="D345" s="1" t="b">
        <f>IF('Ввод данных'!G349=4,1,(IF('Ввод данных'!G349=1,1,(IF('Ввод данных'!G349=2,0,(IF('Ввод данных'!G349=3,0)))))))</f>
        <v>0</v>
      </c>
      <c r="E345" s="3" t="b">
        <f>IF('Ввод данных'!H349=4,1,(IF('Ввод данных'!H349=3,2,(IF('Ввод данных'!H349=2,3,(IF('Ввод данных'!H349=1,4)))))))</f>
        <v>0</v>
      </c>
      <c r="F345">
        <f>'Ввод данных'!I349</f>
        <v>0</v>
      </c>
      <c r="G345">
        <f>'Ввод данных'!J349</f>
        <v>0</v>
      </c>
      <c r="H345">
        <f>'Ввод данных'!K349</f>
        <v>0</v>
      </c>
      <c r="I345">
        <f>'Ввод данных'!L349</f>
        <v>0</v>
      </c>
      <c r="J345">
        <f>'Ввод данных'!M349</f>
        <v>0</v>
      </c>
      <c r="K345">
        <f>'Ввод данных'!N349</f>
        <v>0</v>
      </c>
      <c r="L345">
        <f>'Ввод данных'!O349</f>
        <v>0</v>
      </c>
      <c r="M345">
        <f>'Ввод данных'!P349</f>
        <v>0</v>
      </c>
      <c r="N345">
        <f>'Ввод данных'!Q349</f>
        <v>0</v>
      </c>
      <c r="O345" s="2">
        <f>'Ввод данных'!R349</f>
        <v>0</v>
      </c>
      <c r="P345">
        <f>'Ввод данных'!S349</f>
        <v>0</v>
      </c>
      <c r="Q345" s="1" t="b">
        <f>IF('Ввод данных'!T349=4,1,(IF('Ввод данных'!T349=1,1,(IF('Ввод данных'!T349=2,0,(IF('Ввод данных'!T349=3,0)))))))</f>
        <v>0</v>
      </c>
      <c r="R345" s="3" t="b">
        <f>IF('Ввод данных'!U349=4,1,(IF('Ввод данных'!U349=3,2,(IF('Ввод данных'!U349=2,3,(IF('Ввод данных'!U349=1,4)))))))</f>
        <v>0</v>
      </c>
      <c r="S345">
        <f>'Ввод данных'!V349</f>
        <v>0</v>
      </c>
      <c r="T345">
        <f>'Ввод данных'!W349</f>
        <v>0</v>
      </c>
      <c r="U345" s="3" t="b">
        <f>IF('Ввод данных'!X349=4,1,(IF('Ввод данных'!X349=3,2,(IF('Ввод данных'!X349=2,3,(IF('Ввод данных'!X349=1,4)))))))</f>
        <v>0</v>
      </c>
      <c r="V345" s="3" t="b">
        <f>IF('Ввод данных'!Y349=4,1,(IF('Ввод данных'!Y349=3,2,(IF('Ввод данных'!Y349=2,3,(IF('Ввод данных'!Y349=1,4)))))))</f>
        <v>0</v>
      </c>
      <c r="W345" s="3" t="b">
        <f>IF('Ввод данных'!Z349=4,1,(IF('Ввод данных'!Z349=3,2,(IF('Ввод данных'!Z349=2,3,(IF('Ввод данных'!Z349=1,4)))))))</f>
        <v>0</v>
      </c>
      <c r="X345">
        <f>'Ввод данных'!AA349</f>
        <v>0</v>
      </c>
      <c r="Y345">
        <f>'Ввод данных'!AB349</f>
        <v>0</v>
      </c>
      <c r="Z345">
        <f>'Ввод данных'!AC349</f>
        <v>0</v>
      </c>
      <c r="AA345">
        <f>'Ввод данных'!AD349</f>
        <v>0</v>
      </c>
      <c r="AB345" s="1" t="b">
        <f>IF('Ввод данных'!AE349=4,1,(IF('Ввод данных'!AE349=1,1,(IF('Ввод данных'!AE349=2,0,(IF('Ввод данных'!AE349=3,0)))))))</f>
        <v>0</v>
      </c>
      <c r="AC345">
        <f>'Ввод данных'!AF349</f>
        <v>0</v>
      </c>
      <c r="AD345">
        <f>'Ввод данных'!AG349</f>
        <v>0</v>
      </c>
      <c r="AE345" s="3" t="b">
        <f>IF('Ввод данных'!AH349=4,1,(IF('Ввод данных'!AH349=3,2,(IF('Ввод данных'!AH349=2,3,(IF('Ввод данных'!AH349=1,4)))))))</f>
        <v>0</v>
      </c>
      <c r="AF345">
        <f>'Ввод данных'!AI349</f>
        <v>0</v>
      </c>
      <c r="AG345">
        <f>'Ввод данных'!AJ349</f>
        <v>0</v>
      </c>
      <c r="AH345">
        <f>'Ввод данных'!AK349</f>
        <v>0</v>
      </c>
      <c r="AI345" s="3" t="b">
        <f>IF('Ввод данных'!AL349=4,1,(IF('Ввод данных'!AL349=3,2,(IF('Ввод данных'!AL349=2,3,(IF('Ввод данных'!AL349=1,4)))))))</f>
        <v>0</v>
      </c>
      <c r="AJ345">
        <f>'Ввод данных'!AM349</f>
        <v>0</v>
      </c>
      <c r="AK345">
        <f>'Ввод данных'!AN349</f>
        <v>0</v>
      </c>
      <c r="AL345">
        <f>'Ввод данных'!AO349</f>
        <v>0</v>
      </c>
      <c r="AM345">
        <f>'Ввод данных'!AP349</f>
        <v>0</v>
      </c>
      <c r="AN345">
        <f>'Ввод данных'!AQ349</f>
        <v>0</v>
      </c>
      <c r="AO345">
        <f>'Ввод данных'!AR349</f>
        <v>0</v>
      </c>
      <c r="AP345" s="1" t="b">
        <f>IF('Ввод данных'!AS349=4,1,(IF('Ввод данных'!AS349=1,1,(IF('Ввод данных'!AS349=2,0,(IF('Ввод данных'!AS349=3,0)))))))</f>
        <v>0</v>
      </c>
      <c r="AQ345">
        <f>'Ввод данных'!AT349</f>
        <v>0</v>
      </c>
      <c r="AR345">
        <f>'Ввод данных'!AU349</f>
        <v>0</v>
      </c>
      <c r="AS345" s="1" t="b">
        <f>IF('Ввод данных'!AV349=4,1,(IF('Ввод данных'!AV349=1,1,(IF('Ввод данных'!AV349=2,0,(IF('Ввод данных'!AV349=3,0)))))))</f>
        <v>0</v>
      </c>
      <c r="AT345" s="3" t="b">
        <f>IF('Ввод данных'!AW349=4,1,(IF('Ввод данных'!AW349=3,2,(IF('Ввод данных'!AW349=2,3,(IF('Ввод данных'!AW349=1,4)))))))</f>
        <v>0</v>
      </c>
      <c r="AU345">
        <f>'Ввод данных'!AX349</f>
        <v>0</v>
      </c>
      <c r="AV345">
        <f>'Ввод данных'!AY349</f>
        <v>0</v>
      </c>
      <c r="AW345">
        <f>'Ввод данных'!AZ349</f>
        <v>0</v>
      </c>
      <c r="AX345">
        <f>'Ввод данных'!BA349</f>
        <v>0</v>
      </c>
      <c r="AY345" s="3" t="b">
        <f>IF('Ввод данных'!BB349=4,1,(IF('Ввод данных'!BB349=3,2,(IF('Ввод данных'!BB349=2,3,(IF('Ввод данных'!BB349=1,4)))))))</f>
        <v>0</v>
      </c>
      <c r="AZ345">
        <f>'Ввод данных'!BC349</f>
        <v>0</v>
      </c>
      <c r="BA345" s="3" t="b">
        <f>IF('Ввод данных'!BD349=4,1,(IF('Ввод данных'!BD349=3,2,(IF('Ввод данных'!BD349=2,3,(IF('Ввод данных'!BD349=1,4)))))))</f>
        <v>0</v>
      </c>
      <c r="BB345">
        <f>'Ввод данных'!BE349</f>
        <v>0</v>
      </c>
      <c r="BC345">
        <f>'Ввод данных'!BF349</f>
        <v>0</v>
      </c>
      <c r="BD345" s="3" t="b">
        <f>IF('Ввод данных'!BG349=4,1,(IF('Ввод данных'!BG349=3,2,(IF('Ввод данных'!BG349=2,3,(IF('Ввод данных'!BG349=1,4)))))))</f>
        <v>0</v>
      </c>
      <c r="BE345" s="1" t="b">
        <f>IF('Ввод данных'!BH349=4,1,(IF('Ввод данных'!BH349=1,1,(IF('Ввод данных'!BH349=2,0,(IF('Ввод данных'!BH349=3,0)))))))</f>
        <v>0</v>
      </c>
      <c r="BF345" s="2">
        <f>'Ввод данных'!BI349</f>
        <v>0</v>
      </c>
      <c r="BG345">
        <f>'Ввод данных'!BJ349</f>
        <v>0</v>
      </c>
      <c r="BH345">
        <f>'Ввод данных'!BK349</f>
        <v>0</v>
      </c>
      <c r="BI345">
        <f>'Ввод данных'!BL349</f>
        <v>0</v>
      </c>
      <c r="BJ345">
        <f>'Ввод данных'!BM349</f>
        <v>0</v>
      </c>
      <c r="BK345">
        <f>'Ввод данных'!BN349</f>
        <v>0</v>
      </c>
      <c r="BL345">
        <f>'Ввод данных'!BO349</f>
        <v>0</v>
      </c>
      <c r="BM345" s="1" t="b">
        <f>IF('Ввод данных'!BP349=4,1,(IF('Ввод данных'!BP349=1,1,(IF('Ввод данных'!BP349=2,0,(IF('Ввод данных'!BP349=3,0)))))))</f>
        <v>0</v>
      </c>
      <c r="BN345">
        <f>'Ввод данных'!BQ349</f>
        <v>0</v>
      </c>
      <c r="BO345">
        <f>'Ввод данных'!BR349</f>
        <v>0</v>
      </c>
      <c r="BP345" s="3" t="b">
        <f>IF('Ввод данных'!BS349=4,1,(IF('Ввод данных'!BS349=3,2,(IF('Ввод данных'!BS349=2,3,(IF('Ввод данных'!BS349=1,4)))))))</f>
        <v>0</v>
      </c>
      <c r="BQ345">
        <f>'Ввод данных'!BT349</f>
        <v>0</v>
      </c>
      <c r="BR345">
        <f>'Ввод данных'!BU349</f>
        <v>0</v>
      </c>
      <c r="BS345">
        <f>'Ввод данных'!BV349</f>
        <v>0</v>
      </c>
      <c r="BT345" s="45">
        <f>'Ввод данных'!BH349</f>
        <v>0</v>
      </c>
      <c r="BU345" s="45">
        <f>'Ввод данных'!G349</f>
        <v>0</v>
      </c>
      <c r="BV345" s="45">
        <f>'Ввод данных'!AV349</f>
        <v>0</v>
      </c>
    </row>
    <row r="346" spans="1:74" x14ac:dyDescent="0.25">
      <c r="A346" s="3" t="b">
        <f>IF('Ввод данных'!D350=4,1,(IF('Ввод данных'!D350=3,2,(IF('Ввод данных'!D350=2,3,(IF('Ввод данных'!D350=1,4)))))))</f>
        <v>0</v>
      </c>
      <c r="B346">
        <f>'Ввод данных'!E350</f>
        <v>0</v>
      </c>
      <c r="C346">
        <f>'Ввод данных'!F350</f>
        <v>0</v>
      </c>
      <c r="D346" s="1" t="b">
        <f>IF('Ввод данных'!G350=4,1,(IF('Ввод данных'!G350=1,1,(IF('Ввод данных'!G350=2,0,(IF('Ввод данных'!G350=3,0)))))))</f>
        <v>0</v>
      </c>
      <c r="E346" s="3" t="b">
        <f>IF('Ввод данных'!H350=4,1,(IF('Ввод данных'!H350=3,2,(IF('Ввод данных'!H350=2,3,(IF('Ввод данных'!H350=1,4)))))))</f>
        <v>0</v>
      </c>
      <c r="F346">
        <f>'Ввод данных'!I350</f>
        <v>0</v>
      </c>
      <c r="G346">
        <f>'Ввод данных'!J350</f>
        <v>0</v>
      </c>
      <c r="H346">
        <f>'Ввод данных'!K350</f>
        <v>0</v>
      </c>
      <c r="I346">
        <f>'Ввод данных'!L350</f>
        <v>0</v>
      </c>
      <c r="J346">
        <f>'Ввод данных'!M350</f>
        <v>0</v>
      </c>
      <c r="K346">
        <f>'Ввод данных'!N350</f>
        <v>0</v>
      </c>
      <c r="L346">
        <f>'Ввод данных'!O350</f>
        <v>0</v>
      </c>
      <c r="M346">
        <f>'Ввод данных'!P350</f>
        <v>0</v>
      </c>
      <c r="N346">
        <f>'Ввод данных'!Q350</f>
        <v>0</v>
      </c>
      <c r="O346" s="2">
        <f>'Ввод данных'!R350</f>
        <v>0</v>
      </c>
      <c r="P346">
        <f>'Ввод данных'!S350</f>
        <v>0</v>
      </c>
      <c r="Q346" s="1" t="b">
        <f>IF('Ввод данных'!T350=4,1,(IF('Ввод данных'!T350=1,1,(IF('Ввод данных'!T350=2,0,(IF('Ввод данных'!T350=3,0)))))))</f>
        <v>0</v>
      </c>
      <c r="R346" s="3" t="b">
        <f>IF('Ввод данных'!U350=4,1,(IF('Ввод данных'!U350=3,2,(IF('Ввод данных'!U350=2,3,(IF('Ввод данных'!U350=1,4)))))))</f>
        <v>0</v>
      </c>
      <c r="S346">
        <f>'Ввод данных'!V350</f>
        <v>0</v>
      </c>
      <c r="T346">
        <f>'Ввод данных'!W350</f>
        <v>0</v>
      </c>
      <c r="U346" s="3" t="b">
        <f>IF('Ввод данных'!X350=4,1,(IF('Ввод данных'!X350=3,2,(IF('Ввод данных'!X350=2,3,(IF('Ввод данных'!X350=1,4)))))))</f>
        <v>0</v>
      </c>
      <c r="V346" s="3" t="b">
        <f>IF('Ввод данных'!Y350=4,1,(IF('Ввод данных'!Y350=3,2,(IF('Ввод данных'!Y350=2,3,(IF('Ввод данных'!Y350=1,4)))))))</f>
        <v>0</v>
      </c>
      <c r="W346" s="3" t="b">
        <f>IF('Ввод данных'!Z350=4,1,(IF('Ввод данных'!Z350=3,2,(IF('Ввод данных'!Z350=2,3,(IF('Ввод данных'!Z350=1,4)))))))</f>
        <v>0</v>
      </c>
      <c r="X346">
        <f>'Ввод данных'!AA350</f>
        <v>0</v>
      </c>
      <c r="Y346">
        <f>'Ввод данных'!AB350</f>
        <v>0</v>
      </c>
      <c r="Z346">
        <f>'Ввод данных'!AC350</f>
        <v>0</v>
      </c>
      <c r="AA346">
        <f>'Ввод данных'!AD350</f>
        <v>0</v>
      </c>
      <c r="AB346" s="1" t="b">
        <f>IF('Ввод данных'!AE350=4,1,(IF('Ввод данных'!AE350=1,1,(IF('Ввод данных'!AE350=2,0,(IF('Ввод данных'!AE350=3,0)))))))</f>
        <v>0</v>
      </c>
      <c r="AC346">
        <f>'Ввод данных'!AF350</f>
        <v>0</v>
      </c>
      <c r="AD346">
        <f>'Ввод данных'!AG350</f>
        <v>0</v>
      </c>
      <c r="AE346" s="3" t="b">
        <f>IF('Ввод данных'!AH350=4,1,(IF('Ввод данных'!AH350=3,2,(IF('Ввод данных'!AH350=2,3,(IF('Ввод данных'!AH350=1,4)))))))</f>
        <v>0</v>
      </c>
      <c r="AF346">
        <f>'Ввод данных'!AI350</f>
        <v>0</v>
      </c>
      <c r="AG346">
        <f>'Ввод данных'!AJ350</f>
        <v>0</v>
      </c>
      <c r="AH346">
        <f>'Ввод данных'!AK350</f>
        <v>0</v>
      </c>
      <c r="AI346" s="3" t="b">
        <f>IF('Ввод данных'!AL350=4,1,(IF('Ввод данных'!AL350=3,2,(IF('Ввод данных'!AL350=2,3,(IF('Ввод данных'!AL350=1,4)))))))</f>
        <v>0</v>
      </c>
      <c r="AJ346">
        <f>'Ввод данных'!AM350</f>
        <v>0</v>
      </c>
      <c r="AK346">
        <f>'Ввод данных'!AN350</f>
        <v>0</v>
      </c>
      <c r="AL346">
        <f>'Ввод данных'!AO350</f>
        <v>0</v>
      </c>
      <c r="AM346">
        <f>'Ввод данных'!AP350</f>
        <v>0</v>
      </c>
      <c r="AN346">
        <f>'Ввод данных'!AQ350</f>
        <v>0</v>
      </c>
      <c r="AO346">
        <f>'Ввод данных'!AR350</f>
        <v>0</v>
      </c>
      <c r="AP346" s="1" t="b">
        <f>IF('Ввод данных'!AS350=4,1,(IF('Ввод данных'!AS350=1,1,(IF('Ввод данных'!AS350=2,0,(IF('Ввод данных'!AS350=3,0)))))))</f>
        <v>0</v>
      </c>
      <c r="AQ346">
        <f>'Ввод данных'!AT350</f>
        <v>0</v>
      </c>
      <c r="AR346">
        <f>'Ввод данных'!AU350</f>
        <v>0</v>
      </c>
      <c r="AS346" s="1" t="b">
        <f>IF('Ввод данных'!AV350=4,1,(IF('Ввод данных'!AV350=1,1,(IF('Ввод данных'!AV350=2,0,(IF('Ввод данных'!AV350=3,0)))))))</f>
        <v>0</v>
      </c>
      <c r="AT346" s="3" t="b">
        <f>IF('Ввод данных'!AW350=4,1,(IF('Ввод данных'!AW350=3,2,(IF('Ввод данных'!AW350=2,3,(IF('Ввод данных'!AW350=1,4)))))))</f>
        <v>0</v>
      </c>
      <c r="AU346">
        <f>'Ввод данных'!AX350</f>
        <v>0</v>
      </c>
      <c r="AV346">
        <f>'Ввод данных'!AY350</f>
        <v>0</v>
      </c>
      <c r="AW346">
        <f>'Ввод данных'!AZ350</f>
        <v>0</v>
      </c>
      <c r="AX346">
        <f>'Ввод данных'!BA350</f>
        <v>0</v>
      </c>
      <c r="AY346" s="3" t="b">
        <f>IF('Ввод данных'!BB350=4,1,(IF('Ввод данных'!BB350=3,2,(IF('Ввод данных'!BB350=2,3,(IF('Ввод данных'!BB350=1,4)))))))</f>
        <v>0</v>
      </c>
      <c r="AZ346">
        <f>'Ввод данных'!BC350</f>
        <v>0</v>
      </c>
      <c r="BA346" s="3" t="b">
        <f>IF('Ввод данных'!BD350=4,1,(IF('Ввод данных'!BD350=3,2,(IF('Ввод данных'!BD350=2,3,(IF('Ввод данных'!BD350=1,4)))))))</f>
        <v>0</v>
      </c>
      <c r="BB346">
        <f>'Ввод данных'!BE350</f>
        <v>0</v>
      </c>
      <c r="BC346">
        <f>'Ввод данных'!BF350</f>
        <v>0</v>
      </c>
      <c r="BD346" s="3" t="b">
        <f>IF('Ввод данных'!BG350=4,1,(IF('Ввод данных'!BG350=3,2,(IF('Ввод данных'!BG350=2,3,(IF('Ввод данных'!BG350=1,4)))))))</f>
        <v>0</v>
      </c>
      <c r="BE346" s="1" t="b">
        <f>IF('Ввод данных'!BH350=4,1,(IF('Ввод данных'!BH350=1,1,(IF('Ввод данных'!BH350=2,0,(IF('Ввод данных'!BH350=3,0)))))))</f>
        <v>0</v>
      </c>
      <c r="BF346" s="2">
        <f>'Ввод данных'!BI350</f>
        <v>0</v>
      </c>
      <c r="BG346">
        <f>'Ввод данных'!BJ350</f>
        <v>0</v>
      </c>
      <c r="BH346">
        <f>'Ввод данных'!BK350</f>
        <v>0</v>
      </c>
      <c r="BI346">
        <f>'Ввод данных'!BL350</f>
        <v>0</v>
      </c>
      <c r="BJ346">
        <f>'Ввод данных'!BM350</f>
        <v>0</v>
      </c>
      <c r="BK346">
        <f>'Ввод данных'!BN350</f>
        <v>0</v>
      </c>
      <c r="BL346">
        <f>'Ввод данных'!BO350</f>
        <v>0</v>
      </c>
      <c r="BM346" s="1" t="b">
        <f>IF('Ввод данных'!BP350=4,1,(IF('Ввод данных'!BP350=1,1,(IF('Ввод данных'!BP350=2,0,(IF('Ввод данных'!BP350=3,0)))))))</f>
        <v>0</v>
      </c>
      <c r="BN346">
        <f>'Ввод данных'!BQ350</f>
        <v>0</v>
      </c>
      <c r="BO346">
        <f>'Ввод данных'!BR350</f>
        <v>0</v>
      </c>
      <c r="BP346" s="3" t="b">
        <f>IF('Ввод данных'!BS350=4,1,(IF('Ввод данных'!BS350=3,2,(IF('Ввод данных'!BS350=2,3,(IF('Ввод данных'!BS350=1,4)))))))</f>
        <v>0</v>
      </c>
      <c r="BQ346">
        <f>'Ввод данных'!BT350</f>
        <v>0</v>
      </c>
      <c r="BR346">
        <f>'Ввод данных'!BU350</f>
        <v>0</v>
      </c>
      <c r="BS346">
        <f>'Ввод данных'!BV350</f>
        <v>0</v>
      </c>
      <c r="BT346" s="45">
        <f>'Ввод данных'!BH350</f>
        <v>0</v>
      </c>
      <c r="BU346" s="45">
        <f>'Ввод данных'!G350</f>
        <v>0</v>
      </c>
      <c r="BV346" s="45">
        <f>'Ввод данных'!AV350</f>
        <v>0</v>
      </c>
    </row>
    <row r="347" spans="1:74" x14ac:dyDescent="0.25">
      <c r="A347" s="3" t="b">
        <f>IF('Ввод данных'!D351=4,1,(IF('Ввод данных'!D351=3,2,(IF('Ввод данных'!D351=2,3,(IF('Ввод данных'!D351=1,4)))))))</f>
        <v>0</v>
      </c>
      <c r="B347">
        <f>'Ввод данных'!E351</f>
        <v>0</v>
      </c>
      <c r="C347">
        <f>'Ввод данных'!F351</f>
        <v>0</v>
      </c>
      <c r="D347" s="1" t="b">
        <f>IF('Ввод данных'!G351=4,1,(IF('Ввод данных'!G351=1,1,(IF('Ввод данных'!G351=2,0,(IF('Ввод данных'!G351=3,0)))))))</f>
        <v>0</v>
      </c>
      <c r="E347" s="3" t="b">
        <f>IF('Ввод данных'!H351=4,1,(IF('Ввод данных'!H351=3,2,(IF('Ввод данных'!H351=2,3,(IF('Ввод данных'!H351=1,4)))))))</f>
        <v>0</v>
      </c>
      <c r="F347">
        <f>'Ввод данных'!I351</f>
        <v>0</v>
      </c>
      <c r="G347">
        <f>'Ввод данных'!J351</f>
        <v>0</v>
      </c>
      <c r="H347">
        <f>'Ввод данных'!K351</f>
        <v>0</v>
      </c>
      <c r="I347">
        <f>'Ввод данных'!L351</f>
        <v>0</v>
      </c>
      <c r="J347">
        <f>'Ввод данных'!M351</f>
        <v>0</v>
      </c>
      <c r="K347">
        <f>'Ввод данных'!N351</f>
        <v>0</v>
      </c>
      <c r="L347">
        <f>'Ввод данных'!O351</f>
        <v>0</v>
      </c>
      <c r="M347">
        <f>'Ввод данных'!P351</f>
        <v>0</v>
      </c>
      <c r="N347">
        <f>'Ввод данных'!Q351</f>
        <v>0</v>
      </c>
      <c r="O347" s="2">
        <f>'Ввод данных'!R351</f>
        <v>0</v>
      </c>
      <c r="P347">
        <f>'Ввод данных'!S351</f>
        <v>0</v>
      </c>
      <c r="Q347" s="1" t="b">
        <f>IF('Ввод данных'!T351=4,1,(IF('Ввод данных'!T351=1,1,(IF('Ввод данных'!T351=2,0,(IF('Ввод данных'!T351=3,0)))))))</f>
        <v>0</v>
      </c>
      <c r="R347" s="3" t="b">
        <f>IF('Ввод данных'!U351=4,1,(IF('Ввод данных'!U351=3,2,(IF('Ввод данных'!U351=2,3,(IF('Ввод данных'!U351=1,4)))))))</f>
        <v>0</v>
      </c>
      <c r="S347">
        <f>'Ввод данных'!V351</f>
        <v>0</v>
      </c>
      <c r="T347">
        <f>'Ввод данных'!W351</f>
        <v>0</v>
      </c>
      <c r="U347" s="3" t="b">
        <f>IF('Ввод данных'!X351=4,1,(IF('Ввод данных'!X351=3,2,(IF('Ввод данных'!X351=2,3,(IF('Ввод данных'!X351=1,4)))))))</f>
        <v>0</v>
      </c>
      <c r="V347" s="3" t="b">
        <f>IF('Ввод данных'!Y351=4,1,(IF('Ввод данных'!Y351=3,2,(IF('Ввод данных'!Y351=2,3,(IF('Ввод данных'!Y351=1,4)))))))</f>
        <v>0</v>
      </c>
      <c r="W347" s="3" t="b">
        <f>IF('Ввод данных'!Z351=4,1,(IF('Ввод данных'!Z351=3,2,(IF('Ввод данных'!Z351=2,3,(IF('Ввод данных'!Z351=1,4)))))))</f>
        <v>0</v>
      </c>
      <c r="X347">
        <f>'Ввод данных'!AA351</f>
        <v>0</v>
      </c>
      <c r="Y347">
        <f>'Ввод данных'!AB351</f>
        <v>0</v>
      </c>
      <c r="Z347">
        <f>'Ввод данных'!AC351</f>
        <v>0</v>
      </c>
      <c r="AA347">
        <f>'Ввод данных'!AD351</f>
        <v>0</v>
      </c>
      <c r="AB347" s="1" t="b">
        <f>IF('Ввод данных'!AE351=4,1,(IF('Ввод данных'!AE351=1,1,(IF('Ввод данных'!AE351=2,0,(IF('Ввод данных'!AE351=3,0)))))))</f>
        <v>0</v>
      </c>
      <c r="AC347">
        <f>'Ввод данных'!AF351</f>
        <v>0</v>
      </c>
      <c r="AD347">
        <f>'Ввод данных'!AG351</f>
        <v>0</v>
      </c>
      <c r="AE347" s="3" t="b">
        <f>IF('Ввод данных'!AH351=4,1,(IF('Ввод данных'!AH351=3,2,(IF('Ввод данных'!AH351=2,3,(IF('Ввод данных'!AH351=1,4)))))))</f>
        <v>0</v>
      </c>
      <c r="AF347">
        <f>'Ввод данных'!AI351</f>
        <v>0</v>
      </c>
      <c r="AG347">
        <f>'Ввод данных'!AJ351</f>
        <v>0</v>
      </c>
      <c r="AH347">
        <f>'Ввод данных'!AK351</f>
        <v>0</v>
      </c>
      <c r="AI347" s="3" t="b">
        <f>IF('Ввод данных'!AL351=4,1,(IF('Ввод данных'!AL351=3,2,(IF('Ввод данных'!AL351=2,3,(IF('Ввод данных'!AL351=1,4)))))))</f>
        <v>0</v>
      </c>
      <c r="AJ347">
        <f>'Ввод данных'!AM351</f>
        <v>0</v>
      </c>
      <c r="AK347">
        <f>'Ввод данных'!AN351</f>
        <v>0</v>
      </c>
      <c r="AL347">
        <f>'Ввод данных'!AO351</f>
        <v>0</v>
      </c>
      <c r="AM347">
        <f>'Ввод данных'!AP351</f>
        <v>0</v>
      </c>
      <c r="AN347">
        <f>'Ввод данных'!AQ351</f>
        <v>0</v>
      </c>
      <c r="AO347">
        <f>'Ввод данных'!AR351</f>
        <v>0</v>
      </c>
      <c r="AP347" s="1" t="b">
        <f>IF('Ввод данных'!AS351=4,1,(IF('Ввод данных'!AS351=1,1,(IF('Ввод данных'!AS351=2,0,(IF('Ввод данных'!AS351=3,0)))))))</f>
        <v>0</v>
      </c>
      <c r="AQ347">
        <f>'Ввод данных'!AT351</f>
        <v>0</v>
      </c>
      <c r="AR347">
        <f>'Ввод данных'!AU351</f>
        <v>0</v>
      </c>
      <c r="AS347" s="1" t="b">
        <f>IF('Ввод данных'!AV351=4,1,(IF('Ввод данных'!AV351=1,1,(IF('Ввод данных'!AV351=2,0,(IF('Ввод данных'!AV351=3,0)))))))</f>
        <v>0</v>
      </c>
      <c r="AT347" s="3" t="b">
        <f>IF('Ввод данных'!AW351=4,1,(IF('Ввод данных'!AW351=3,2,(IF('Ввод данных'!AW351=2,3,(IF('Ввод данных'!AW351=1,4)))))))</f>
        <v>0</v>
      </c>
      <c r="AU347">
        <f>'Ввод данных'!AX351</f>
        <v>0</v>
      </c>
      <c r="AV347">
        <f>'Ввод данных'!AY351</f>
        <v>0</v>
      </c>
      <c r="AW347">
        <f>'Ввод данных'!AZ351</f>
        <v>0</v>
      </c>
      <c r="AX347">
        <f>'Ввод данных'!BA351</f>
        <v>0</v>
      </c>
      <c r="AY347" s="3" t="b">
        <f>IF('Ввод данных'!BB351=4,1,(IF('Ввод данных'!BB351=3,2,(IF('Ввод данных'!BB351=2,3,(IF('Ввод данных'!BB351=1,4)))))))</f>
        <v>0</v>
      </c>
      <c r="AZ347">
        <f>'Ввод данных'!BC351</f>
        <v>0</v>
      </c>
      <c r="BA347" s="3" t="b">
        <f>IF('Ввод данных'!BD351=4,1,(IF('Ввод данных'!BD351=3,2,(IF('Ввод данных'!BD351=2,3,(IF('Ввод данных'!BD351=1,4)))))))</f>
        <v>0</v>
      </c>
      <c r="BB347">
        <f>'Ввод данных'!BE351</f>
        <v>0</v>
      </c>
      <c r="BC347">
        <f>'Ввод данных'!BF351</f>
        <v>0</v>
      </c>
      <c r="BD347" s="3" t="b">
        <f>IF('Ввод данных'!BG351=4,1,(IF('Ввод данных'!BG351=3,2,(IF('Ввод данных'!BG351=2,3,(IF('Ввод данных'!BG351=1,4)))))))</f>
        <v>0</v>
      </c>
      <c r="BE347" s="1" t="b">
        <f>IF('Ввод данных'!BH351=4,1,(IF('Ввод данных'!BH351=1,1,(IF('Ввод данных'!BH351=2,0,(IF('Ввод данных'!BH351=3,0)))))))</f>
        <v>0</v>
      </c>
      <c r="BF347" s="2">
        <f>'Ввод данных'!BI351</f>
        <v>0</v>
      </c>
      <c r="BG347">
        <f>'Ввод данных'!BJ351</f>
        <v>0</v>
      </c>
      <c r="BH347">
        <f>'Ввод данных'!BK351</f>
        <v>0</v>
      </c>
      <c r="BI347">
        <f>'Ввод данных'!BL351</f>
        <v>0</v>
      </c>
      <c r="BJ347">
        <f>'Ввод данных'!BM351</f>
        <v>0</v>
      </c>
      <c r="BK347">
        <f>'Ввод данных'!BN351</f>
        <v>0</v>
      </c>
      <c r="BL347">
        <f>'Ввод данных'!BO351</f>
        <v>0</v>
      </c>
      <c r="BM347" s="1" t="b">
        <f>IF('Ввод данных'!BP351=4,1,(IF('Ввод данных'!BP351=1,1,(IF('Ввод данных'!BP351=2,0,(IF('Ввод данных'!BP351=3,0)))))))</f>
        <v>0</v>
      </c>
      <c r="BN347">
        <f>'Ввод данных'!BQ351</f>
        <v>0</v>
      </c>
      <c r="BO347">
        <f>'Ввод данных'!BR351</f>
        <v>0</v>
      </c>
      <c r="BP347" s="3" t="b">
        <f>IF('Ввод данных'!BS351=4,1,(IF('Ввод данных'!BS351=3,2,(IF('Ввод данных'!BS351=2,3,(IF('Ввод данных'!BS351=1,4)))))))</f>
        <v>0</v>
      </c>
      <c r="BQ347">
        <f>'Ввод данных'!BT351</f>
        <v>0</v>
      </c>
      <c r="BR347">
        <f>'Ввод данных'!BU351</f>
        <v>0</v>
      </c>
      <c r="BS347">
        <f>'Ввод данных'!BV351</f>
        <v>0</v>
      </c>
      <c r="BT347" s="45">
        <f>'Ввод данных'!BH351</f>
        <v>0</v>
      </c>
      <c r="BU347" s="45">
        <f>'Ввод данных'!G351</f>
        <v>0</v>
      </c>
      <c r="BV347" s="45">
        <f>'Ввод данных'!AV351</f>
        <v>0</v>
      </c>
    </row>
    <row r="348" spans="1:74" x14ac:dyDescent="0.25">
      <c r="A348" s="3" t="b">
        <f>IF('Ввод данных'!D352=4,1,(IF('Ввод данных'!D352=3,2,(IF('Ввод данных'!D352=2,3,(IF('Ввод данных'!D352=1,4)))))))</f>
        <v>0</v>
      </c>
      <c r="B348">
        <f>'Ввод данных'!E352</f>
        <v>0</v>
      </c>
      <c r="C348">
        <f>'Ввод данных'!F352</f>
        <v>0</v>
      </c>
      <c r="D348" s="1" t="b">
        <f>IF('Ввод данных'!G352=4,1,(IF('Ввод данных'!G352=1,1,(IF('Ввод данных'!G352=2,0,(IF('Ввод данных'!G352=3,0)))))))</f>
        <v>0</v>
      </c>
      <c r="E348" s="3" t="b">
        <f>IF('Ввод данных'!H352=4,1,(IF('Ввод данных'!H352=3,2,(IF('Ввод данных'!H352=2,3,(IF('Ввод данных'!H352=1,4)))))))</f>
        <v>0</v>
      </c>
      <c r="F348">
        <f>'Ввод данных'!I352</f>
        <v>0</v>
      </c>
      <c r="G348">
        <f>'Ввод данных'!J352</f>
        <v>0</v>
      </c>
      <c r="H348">
        <f>'Ввод данных'!K352</f>
        <v>0</v>
      </c>
      <c r="I348">
        <f>'Ввод данных'!L352</f>
        <v>0</v>
      </c>
      <c r="J348">
        <f>'Ввод данных'!M352</f>
        <v>0</v>
      </c>
      <c r="K348">
        <f>'Ввод данных'!N352</f>
        <v>0</v>
      </c>
      <c r="L348">
        <f>'Ввод данных'!O352</f>
        <v>0</v>
      </c>
      <c r="M348">
        <f>'Ввод данных'!P352</f>
        <v>0</v>
      </c>
      <c r="N348">
        <f>'Ввод данных'!Q352</f>
        <v>0</v>
      </c>
      <c r="O348" s="2">
        <f>'Ввод данных'!R352</f>
        <v>0</v>
      </c>
      <c r="P348">
        <f>'Ввод данных'!S352</f>
        <v>0</v>
      </c>
      <c r="Q348" s="1" t="b">
        <f>IF('Ввод данных'!T352=4,1,(IF('Ввод данных'!T352=1,1,(IF('Ввод данных'!T352=2,0,(IF('Ввод данных'!T352=3,0)))))))</f>
        <v>0</v>
      </c>
      <c r="R348" s="3" t="b">
        <f>IF('Ввод данных'!U352=4,1,(IF('Ввод данных'!U352=3,2,(IF('Ввод данных'!U352=2,3,(IF('Ввод данных'!U352=1,4)))))))</f>
        <v>0</v>
      </c>
      <c r="S348">
        <f>'Ввод данных'!V352</f>
        <v>0</v>
      </c>
      <c r="T348">
        <f>'Ввод данных'!W352</f>
        <v>0</v>
      </c>
      <c r="U348" s="3" t="b">
        <f>IF('Ввод данных'!X352=4,1,(IF('Ввод данных'!X352=3,2,(IF('Ввод данных'!X352=2,3,(IF('Ввод данных'!X352=1,4)))))))</f>
        <v>0</v>
      </c>
      <c r="V348" s="3" t="b">
        <f>IF('Ввод данных'!Y352=4,1,(IF('Ввод данных'!Y352=3,2,(IF('Ввод данных'!Y352=2,3,(IF('Ввод данных'!Y352=1,4)))))))</f>
        <v>0</v>
      </c>
      <c r="W348" s="3" t="b">
        <f>IF('Ввод данных'!Z352=4,1,(IF('Ввод данных'!Z352=3,2,(IF('Ввод данных'!Z352=2,3,(IF('Ввод данных'!Z352=1,4)))))))</f>
        <v>0</v>
      </c>
      <c r="X348">
        <f>'Ввод данных'!AA352</f>
        <v>0</v>
      </c>
      <c r="Y348">
        <f>'Ввод данных'!AB352</f>
        <v>0</v>
      </c>
      <c r="Z348">
        <f>'Ввод данных'!AC352</f>
        <v>0</v>
      </c>
      <c r="AA348">
        <f>'Ввод данных'!AD352</f>
        <v>0</v>
      </c>
      <c r="AB348" s="1" t="b">
        <f>IF('Ввод данных'!AE352=4,1,(IF('Ввод данных'!AE352=1,1,(IF('Ввод данных'!AE352=2,0,(IF('Ввод данных'!AE352=3,0)))))))</f>
        <v>0</v>
      </c>
      <c r="AC348">
        <f>'Ввод данных'!AF352</f>
        <v>0</v>
      </c>
      <c r="AD348">
        <f>'Ввод данных'!AG352</f>
        <v>0</v>
      </c>
      <c r="AE348" s="3" t="b">
        <f>IF('Ввод данных'!AH352=4,1,(IF('Ввод данных'!AH352=3,2,(IF('Ввод данных'!AH352=2,3,(IF('Ввод данных'!AH352=1,4)))))))</f>
        <v>0</v>
      </c>
      <c r="AF348">
        <f>'Ввод данных'!AI352</f>
        <v>0</v>
      </c>
      <c r="AG348">
        <f>'Ввод данных'!AJ352</f>
        <v>0</v>
      </c>
      <c r="AH348">
        <f>'Ввод данных'!AK352</f>
        <v>0</v>
      </c>
      <c r="AI348" s="3" t="b">
        <f>IF('Ввод данных'!AL352=4,1,(IF('Ввод данных'!AL352=3,2,(IF('Ввод данных'!AL352=2,3,(IF('Ввод данных'!AL352=1,4)))))))</f>
        <v>0</v>
      </c>
      <c r="AJ348">
        <f>'Ввод данных'!AM352</f>
        <v>0</v>
      </c>
      <c r="AK348">
        <f>'Ввод данных'!AN352</f>
        <v>0</v>
      </c>
      <c r="AL348">
        <f>'Ввод данных'!AO352</f>
        <v>0</v>
      </c>
      <c r="AM348">
        <f>'Ввод данных'!AP352</f>
        <v>0</v>
      </c>
      <c r="AN348">
        <f>'Ввод данных'!AQ352</f>
        <v>0</v>
      </c>
      <c r="AO348">
        <f>'Ввод данных'!AR352</f>
        <v>0</v>
      </c>
      <c r="AP348" s="1" t="b">
        <f>IF('Ввод данных'!AS352=4,1,(IF('Ввод данных'!AS352=1,1,(IF('Ввод данных'!AS352=2,0,(IF('Ввод данных'!AS352=3,0)))))))</f>
        <v>0</v>
      </c>
      <c r="AQ348">
        <f>'Ввод данных'!AT352</f>
        <v>0</v>
      </c>
      <c r="AR348">
        <f>'Ввод данных'!AU352</f>
        <v>0</v>
      </c>
      <c r="AS348" s="1" t="b">
        <f>IF('Ввод данных'!AV352=4,1,(IF('Ввод данных'!AV352=1,1,(IF('Ввод данных'!AV352=2,0,(IF('Ввод данных'!AV352=3,0)))))))</f>
        <v>0</v>
      </c>
      <c r="AT348" s="3" t="b">
        <f>IF('Ввод данных'!AW352=4,1,(IF('Ввод данных'!AW352=3,2,(IF('Ввод данных'!AW352=2,3,(IF('Ввод данных'!AW352=1,4)))))))</f>
        <v>0</v>
      </c>
      <c r="AU348">
        <f>'Ввод данных'!AX352</f>
        <v>0</v>
      </c>
      <c r="AV348">
        <f>'Ввод данных'!AY352</f>
        <v>0</v>
      </c>
      <c r="AW348">
        <f>'Ввод данных'!AZ352</f>
        <v>0</v>
      </c>
      <c r="AX348">
        <f>'Ввод данных'!BA352</f>
        <v>0</v>
      </c>
      <c r="AY348" s="3" t="b">
        <f>IF('Ввод данных'!BB352=4,1,(IF('Ввод данных'!BB352=3,2,(IF('Ввод данных'!BB352=2,3,(IF('Ввод данных'!BB352=1,4)))))))</f>
        <v>0</v>
      </c>
      <c r="AZ348">
        <f>'Ввод данных'!BC352</f>
        <v>0</v>
      </c>
      <c r="BA348" s="3" t="b">
        <f>IF('Ввод данных'!BD352=4,1,(IF('Ввод данных'!BD352=3,2,(IF('Ввод данных'!BD352=2,3,(IF('Ввод данных'!BD352=1,4)))))))</f>
        <v>0</v>
      </c>
      <c r="BB348">
        <f>'Ввод данных'!BE352</f>
        <v>0</v>
      </c>
      <c r="BC348">
        <f>'Ввод данных'!BF352</f>
        <v>0</v>
      </c>
      <c r="BD348" s="3" t="b">
        <f>IF('Ввод данных'!BG352=4,1,(IF('Ввод данных'!BG352=3,2,(IF('Ввод данных'!BG352=2,3,(IF('Ввод данных'!BG352=1,4)))))))</f>
        <v>0</v>
      </c>
      <c r="BE348" s="1" t="b">
        <f>IF('Ввод данных'!BH352=4,1,(IF('Ввод данных'!BH352=1,1,(IF('Ввод данных'!BH352=2,0,(IF('Ввод данных'!BH352=3,0)))))))</f>
        <v>0</v>
      </c>
      <c r="BF348" s="2">
        <f>'Ввод данных'!BI352</f>
        <v>0</v>
      </c>
      <c r="BG348">
        <f>'Ввод данных'!BJ352</f>
        <v>0</v>
      </c>
      <c r="BH348">
        <f>'Ввод данных'!BK352</f>
        <v>0</v>
      </c>
      <c r="BI348">
        <f>'Ввод данных'!BL352</f>
        <v>0</v>
      </c>
      <c r="BJ348">
        <f>'Ввод данных'!BM352</f>
        <v>0</v>
      </c>
      <c r="BK348">
        <f>'Ввод данных'!BN352</f>
        <v>0</v>
      </c>
      <c r="BL348">
        <f>'Ввод данных'!BO352</f>
        <v>0</v>
      </c>
      <c r="BM348" s="1" t="b">
        <f>IF('Ввод данных'!BP352=4,1,(IF('Ввод данных'!BP352=1,1,(IF('Ввод данных'!BP352=2,0,(IF('Ввод данных'!BP352=3,0)))))))</f>
        <v>0</v>
      </c>
      <c r="BN348">
        <f>'Ввод данных'!BQ352</f>
        <v>0</v>
      </c>
      <c r="BO348">
        <f>'Ввод данных'!BR352</f>
        <v>0</v>
      </c>
      <c r="BP348" s="3" t="b">
        <f>IF('Ввод данных'!BS352=4,1,(IF('Ввод данных'!BS352=3,2,(IF('Ввод данных'!BS352=2,3,(IF('Ввод данных'!BS352=1,4)))))))</f>
        <v>0</v>
      </c>
      <c r="BQ348">
        <f>'Ввод данных'!BT352</f>
        <v>0</v>
      </c>
      <c r="BR348">
        <f>'Ввод данных'!BU352</f>
        <v>0</v>
      </c>
      <c r="BS348">
        <f>'Ввод данных'!BV352</f>
        <v>0</v>
      </c>
      <c r="BT348" s="45">
        <f>'Ввод данных'!BH352</f>
        <v>0</v>
      </c>
      <c r="BU348" s="45">
        <f>'Ввод данных'!G352</f>
        <v>0</v>
      </c>
      <c r="BV348" s="45">
        <f>'Ввод данных'!AV352</f>
        <v>0</v>
      </c>
    </row>
    <row r="349" spans="1:74" x14ac:dyDescent="0.25">
      <c r="A349" s="3" t="b">
        <f>IF('Ввод данных'!D353=4,1,(IF('Ввод данных'!D353=3,2,(IF('Ввод данных'!D353=2,3,(IF('Ввод данных'!D353=1,4)))))))</f>
        <v>0</v>
      </c>
      <c r="B349">
        <f>'Ввод данных'!E353</f>
        <v>0</v>
      </c>
      <c r="C349">
        <f>'Ввод данных'!F353</f>
        <v>0</v>
      </c>
      <c r="D349" s="1" t="b">
        <f>IF('Ввод данных'!G353=4,1,(IF('Ввод данных'!G353=1,1,(IF('Ввод данных'!G353=2,0,(IF('Ввод данных'!G353=3,0)))))))</f>
        <v>0</v>
      </c>
      <c r="E349" s="3" t="b">
        <f>IF('Ввод данных'!H353=4,1,(IF('Ввод данных'!H353=3,2,(IF('Ввод данных'!H353=2,3,(IF('Ввод данных'!H353=1,4)))))))</f>
        <v>0</v>
      </c>
      <c r="F349">
        <f>'Ввод данных'!I353</f>
        <v>0</v>
      </c>
      <c r="G349">
        <f>'Ввод данных'!J353</f>
        <v>0</v>
      </c>
      <c r="H349">
        <f>'Ввод данных'!K353</f>
        <v>0</v>
      </c>
      <c r="I349">
        <f>'Ввод данных'!L353</f>
        <v>0</v>
      </c>
      <c r="J349">
        <f>'Ввод данных'!M353</f>
        <v>0</v>
      </c>
      <c r="K349">
        <f>'Ввод данных'!N353</f>
        <v>0</v>
      </c>
      <c r="L349">
        <f>'Ввод данных'!O353</f>
        <v>0</v>
      </c>
      <c r="M349">
        <f>'Ввод данных'!P353</f>
        <v>0</v>
      </c>
      <c r="N349">
        <f>'Ввод данных'!Q353</f>
        <v>0</v>
      </c>
      <c r="O349" s="2">
        <f>'Ввод данных'!R353</f>
        <v>0</v>
      </c>
      <c r="P349">
        <f>'Ввод данных'!S353</f>
        <v>0</v>
      </c>
      <c r="Q349" s="1" t="b">
        <f>IF('Ввод данных'!T353=4,1,(IF('Ввод данных'!T353=1,1,(IF('Ввод данных'!T353=2,0,(IF('Ввод данных'!T353=3,0)))))))</f>
        <v>0</v>
      </c>
      <c r="R349" s="3" t="b">
        <f>IF('Ввод данных'!U353=4,1,(IF('Ввод данных'!U353=3,2,(IF('Ввод данных'!U353=2,3,(IF('Ввод данных'!U353=1,4)))))))</f>
        <v>0</v>
      </c>
      <c r="S349">
        <f>'Ввод данных'!V353</f>
        <v>0</v>
      </c>
      <c r="T349">
        <f>'Ввод данных'!W353</f>
        <v>0</v>
      </c>
      <c r="U349" s="3" t="b">
        <f>IF('Ввод данных'!X353=4,1,(IF('Ввод данных'!X353=3,2,(IF('Ввод данных'!X353=2,3,(IF('Ввод данных'!X353=1,4)))))))</f>
        <v>0</v>
      </c>
      <c r="V349" s="3" t="b">
        <f>IF('Ввод данных'!Y353=4,1,(IF('Ввод данных'!Y353=3,2,(IF('Ввод данных'!Y353=2,3,(IF('Ввод данных'!Y353=1,4)))))))</f>
        <v>0</v>
      </c>
      <c r="W349" s="3" t="b">
        <f>IF('Ввод данных'!Z353=4,1,(IF('Ввод данных'!Z353=3,2,(IF('Ввод данных'!Z353=2,3,(IF('Ввод данных'!Z353=1,4)))))))</f>
        <v>0</v>
      </c>
      <c r="X349">
        <f>'Ввод данных'!AA353</f>
        <v>0</v>
      </c>
      <c r="Y349">
        <f>'Ввод данных'!AB353</f>
        <v>0</v>
      </c>
      <c r="Z349">
        <f>'Ввод данных'!AC353</f>
        <v>0</v>
      </c>
      <c r="AA349">
        <f>'Ввод данных'!AD353</f>
        <v>0</v>
      </c>
      <c r="AB349" s="1" t="b">
        <f>IF('Ввод данных'!AE353=4,1,(IF('Ввод данных'!AE353=1,1,(IF('Ввод данных'!AE353=2,0,(IF('Ввод данных'!AE353=3,0)))))))</f>
        <v>0</v>
      </c>
      <c r="AC349">
        <f>'Ввод данных'!AF353</f>
        <v>0</v>
      </c>
      <c r="AD349">
        <f>'Ввод данных'!AG353</f>
        <v>0</v>
      </c>
      <c r="AE349" s="3" t="b">
        <f>IF('Ввод данных'!AH353=4,1,(IF('Ввод данных'!AH353=3,2,(IF('Ввод данных'!AH353=2,3,(IF('Ввод данных'!AH353=1,4)))))))</f>
        <v>0</v>
      </c>
      <c r="AF349">
        <f>'Ввод данных'!AI353</f>
        <v>0</v>
      </c>
      <c r="AG349">
        <f>'Ввод данных'!AJ353</f>
        <v>0</v>
      </c>
      <c r="AH349">
        <f>'Ввод данных'!AK353</f>
        <v>0</v>
      </c>
      <c r="AI349" s="3" t="b">
        <f>IF('Ввод данных'!AL353=4,1,(IF('Ввод данных'!AL353=3,2,(IF('Ввод данных'!AL353=2,3,(IF('Ввод данных'!AL353=1,4)))))))</f>
        <v>0</v>
      </c>
      <c r="AJ349">
        <f>'Ввод данных'!AM353</f>
        <v>0</v>
      </c>
      <c r="AK349">
        <f>'Ввод данных'!AN353</f>
        <v>0</v>
      </c>
      <c r="AL349">
        <f>'Ввод данных'!AO353</f>
        <v>0</v>
      </c>
      <c r="AM349">
        <f>'Ввод данных'!AP353</f>
        <v>0</v>
      </c>
      <c r="AN349">
        <f>'Ввод данных'!AQ353</f>
        <v>0</v>
      </c>
      <c r="AO349">
        <f>'Ввод данных'!AR353</f>
        <v>0</v>
      </c>
      <c r="AP349" s="1" t="b">
        <f>IF('Ввод данных'!AS353=4,1,(IF('Ввод данных'!AS353=1,1,(IF('Ввод данных'!AS353=2,0,(IF('Ввод данных'!AS353=3,0)))))))</f>
        <v>0</v>
      </c>
      <c r="AQ349">
        <f>'Ввод данных'!AT353</f>
        <v>0</v>
      </c>
      <c r="AR349">
        <f>'Ввод данных'!AU353</f>
        <v>0</v>
      </c>
      <c r="AS349" s="1" t="b">
        <f>IF('Ввод данных'!AV353=4,1,(IF('Ввод данных'!AV353=1,1,(IF('Ввод данных'!AV353=2,0,(IF('Ввод данных'!AV353=3,0)))))))</f>
        <v>0</v>
      </c>
      <c r="AT349" s="3" t="b">
        <f>IF('Ввод данных'!AW353=4,1,(IF('Ввод данных'!AW353=3,2,(IF('Ввод данных'!AW353=2,3,(IF('Ввод данных'!AW353=1,4)))))))</f>
        <v>0</v>
      </c>
      <c r="AU349">
        <f>'Ввод данных'!AX353</f>
        <v>0</v>
      </c>
      <c r="AV349">
        <f>'Ввод данных'!AY353</f>
        <v>0</v>
      </c>
      <c r="AW349">
        <f>'Ввод данных'!AZ353</f>
        <v>0</v>
      </c>
      <c r="AX349">
        <f>'Ввод данных'!BA353</f>
        <v>0</v>
      </c>
      <c r="AY349" s="3" t="b">
        <f>IF('Ввод данных'!BB353=4,1,(IF('Ввод данных'!BB353=3,2,(IF('Ввод данных'!BB353=2,3,(IF('Ввод данных'!BB353=1,4)))))))</f>
        <v>0</v>
      </c>
      <c r="AZ349">
        <f>'Ввод данных'!BC353</f>
        <v>0</v>
      </c>
      <c r="BA349" s="3" t="b">
        <f>IF('Ввод данных'!BD353=4,1,(IF('Ввод данных'!BD353=3,2,(IF('Ввод данных'!BD353=2,3,(IF('Ввод данных'!BD353=1,4)))))))</f>
        <v>0</v>
      </c>
      <c r="BB349">
        <f>'Ввод данных'!BE353</f>
        <v>0</v>
      </c>
      <c r="BC349">
        <f>'Ввод данных'!BF353</f>
        <v>0</v>
      </c>
      <c r="BD349" s="3" t="b">
        <f>IF('Ввод данных'!BG353=4,1,(IF('Ввод данных'!BG353=3,2,(IF('Ввод данных'!BG353=2,3,(IF('Ввод данных'!BG353=1,4)))))))</f>
        <v>0</v>
      </c>
      <c r="BE349" s="1" t="b">
        <f>IF('Ввод данных'!BH353=4,1,(IF('Ввод данных'!BH353=1,1,(IF('Ввод данных'!BH353=2,0,(IF('Ввод данных'!BH353=3,0)))))))</f>
        <v>0</v>
      </c>
      <c r="BF349" s="2">
        <f>'Ввод данных'!BI353</f>
        <v>0</v>
      </c>
      <c r="BG349">
        <f>'Ввод данных'!BJ353</f>
        <v>0</v>
      </c>
      <c r="BH349">
        <f>'Ввод данных'!BK353</f>
        <v>0</v>
      </c>
      <c r="BI349">
        <f>'Ввод данных'!BL353</f>
        <v>0</v>
      </c>
      <c r="BJ349">
        <f>'Ввод данных'!BM353</f>
        <v>0</v>
      </c>
      <c r="BK349">
        <f>'Ввод данных'!BN353</f>
        <v>0</v>
      </c>
      <c r="BL349">
        <f>'Ввод данных'!BO353</f>
        <v>0</v>
      </c>
      <c r="BM349" s="1" t="b">
        <f>IF('Ввод данных'!BP353=4,1,(IF('Ввод данных'!BP353=1,1,(IF('Ввод данных'!BP353=2,0,(IF('Ввод данных'!BP353=3,0)))))))</f>
        <v>0</v>
      </c>
      <c r="BN349">
        <f>'Ввод данных'!BQ353</f>
        <v>0</v>
      </c>
      <c r="BO349">
        <f>'Ввод данных'!BR353</f>
        <v>0</v>
      </c>
      <c r="BP349" s="3" t="b">
        <f>IF('Ввод данных'!BS353=4,1,(IF('Ввод данных'!BS353=3,2,(IF('Ввод данных'!BS353=2,3,(IF('Ввод данных'!BS353=1,4)))))))</f>
        <v>0</v>
      </c>
      <c r="BQ349">
        <f>'Ввод данных'!BT353</f>
        <v>0</v>
      </c>
      <c r="BR349">
        <f>'Ввод данных'!BU353</f>
        <v>0</v>
      </c>
      <c r="BS349">
        <f>'Ввод данных'!BV353</f>
        <v>0</v>
      </c>
      <c r="BT349" s="45">
        <f>'Ввод данных'!BH353</f>
        <v>0</v>
      </c>
      <c r="BU349" s="45">
        <f>'Ввод данных'!G353</f>
        <v>0</v>
      </c>
      <c r="BV349" s="45">
        <f>'Ввод данных'!AV353</f>
        <v>0</v>
      </c>
    </row>
    <row r="350" spans="1:74" x14ac:dyDescent="0.25">
      <c r="A350" s="3" t="b">
        <f>IF('Ввод данных'!D354=4,1,(IF('Ввод данных'!D354=3,2,(IF('Ввод данных'!D354=2,3,(IF('Ввод данных'!D354=1,4)))))))</f>
        <v>0</v>
      </c>
      <c r="B350">
        <f>'Ввод данных'!E354</f>
        <v>0</v>
      </c>
      <c r="C350">
        <f>'Ввод данных'!F354</f>
        <v>0</v>
      </c>
      <c r="D350" s="1" t="b">
        <f>IF('Ввод данных'!G354=4,1,(IF('Ввод данных'!G354=1,1,(IF('Ввод данных'!G354=2,0,(IF('Ввод данных'!G354=3,0)))))))</f>
        <v>0</v>
      </c>
      <c r="E350" s="3" t="b">
        <f>IF('Ввод данных'!H354=4,1,(IF('Ввод данных'!H354=3,2,(IF('Ввод данных'!H354=2,3,(IF('Ввод данных'!H354=1,4)))))))</f>
        <v>0</v>
      </c>
      <c r="F350">
        <f>'Ввод данных'!I354</f>
        <v>0</v>
      </c>
      <c r="G350">
        <f>'Ввод данных'!J354</f>
        <v>0</v>
      </c>
      <c r="H350">
        <f>'Ввод данных'!K354</f>
        <v>0</v>
      </c>
      <c r="I350">
        <f>'Ввод данных'!L354</f>
        <v>0</v>
      </c>
      <c r="J350">
        <f>'Ввод данных'!M354</f>
        <v>0</v>
      </c>
      <c r="K350">
        <f>'Ввод данных'!N354</f>
        <v>0</v>
      </c>
      <c r="L350">
        <f>'Ввод данных'!O354</f>
        <v>0</v>
      </c>
      <c r="M350">
        <f>'Ввод данных'!P354</f>
        <v>0</v>
      </c>
      <c r="N350">
        <f>'Ввод данных'!Q354</f>
        <v>0</v>
      </c>
      <c r="O350" s="2">
        <f>'Ввод данных'!R354</f>
        <v>0</v>
      </c>
      <c r="P350">
        <f>'Ввод данных'!S354</f>
        <v>0</v>
      </c>
      <c r="Q350" s="1" t="b">
        <f>IF('Ввод данных'!T354=4,1,(IF('Ввод данных'!T354=1,1,(IF('Ввод данных'!T354=2,0,(IF('Ввод данных'!T354=3,0)))))))</f>
        <v>0</v>
      </c>
      <c r="R350" s="3" t="b">
        <f>IF('Ввод данных'!U354=4,1,(IF('Ввод данных'!U354=3,2,(IF('Ввод данных'!U354=2,3,(IF('Ввод данных'!U354=1,4)))))))</f>
        <v>0</v>
      </c>
      <c r="S350">
        <f>'Ввод данных'!V354</f>
        <v>0</v>
      </c>
      <c r="T350">
        <f>'Ввод данных'!W354</f>
        <v>0</v>
      </c>
      <c r="U350" s="3" t="b">
        <f>IF('Ввод данных'!X354=4,1,(IF('Ввод данных'!X354=3,2,(IF('Ввод данных'!X354=2,3,(IF('Ввод данных'!X354=1,4)))))))</f>
        <v>0</v>
      </c>
      <c r="V350" s="3" t="b">
        <f>IF('Ввод данных'!Y354=4,1,(IF('Ввод данных'!Y354=3,2,(IF('Ввод данных'!Y354=2,3,(IF('Ввод данных'!Y354=1,4)))))))</f>
        <v>0</v>
      </c>
      <c r="W350" s="3" t="b">
        <f>IF('Ввод данных'!Z354=4,1,(IF('Ввод данных'!Z354=3,2,(IF('Ввод данных'!Z354=2,3,(IF('Ввод данных'!Z354=1,4)))))))</f>
        <v>0</v>
      </c>
      <c r="X350">
        <f>'Ввод данных'!AA354</f>
        <v>0</v>
      </c>
      <c r="Y350">
        <f>'Ввод данных'!AB354</f>
        <v>0</v>
      </c>
      <c r="Z350">
        <f>'Ввод данных'!AC354</f>
        <v>0</v>
      </c>
      <c r="AA350">
        <f>'Ввод данных'!AD354</f>
        <v>0</v>
      </c>
      <c r="AB350" s="1" t="b">
        <f>IF('Ввод данных'!AE354=4,1,(IF('Ввод данных'!AE354=1,1,(IF('Ввод данных'!AE354=2,0,(IF('Ввод данных'!AE354=3,0)))))))</f>
        <v>0</v>
      </c>
      <c r="AC350">
        <f>'Ввод данных'!AF354</f>
        <v>0</v>
      </c>
      <c r="AD350">
        <f>'Ввод данных'!AG354</f>
        <v>0</v>
      </c>
      <c r="AE350" s="3" t="b">
        <f>IF('Ввод данных'!AH354=4,1,(IF('Ввод данных'!AH354=3,2,(IF('Ввод данных'!AH354=2,3,(IF('Ввод данных'!AH354=1,4)))))))</f>
        <v>0</v>
      </c>
      <c r="AF350">
        <f>'Ввод данных'!AI354</f>
        <v>0</v>
      </c>
      <c r="AG350">
        <f>'Ввод данных'!AJ354</f>
        <v>0</v>
      </c>
      <c r="AH350">
        <f>'Ввод данных'!AK354</f>
        <v>0</v>
      </c>
      <c r="AI350" s="3" t="b">
        <f>IF('Ввод данных'!AL354=4,1,(IF('Ввод данных'!AL354=3,2,(IF('Ввод данных'!AL354=2,3,(IF('Ввод данных'!AL354=1,4)))))))</f>
        <v>0</v>
      </c>
      <c r="AJ350">
        <f>'Ввод данных'!AM354</f>
        <v>0</v>
      </c>
      <c r="AK350">
        <f>'Ввод данных'!AN354</f>
        <v>0</v>
      </c>
      <c r="AL350">
        <f>'Ввод данных'!AO354</f>
        <v>0</v>
      </c>
      <c r="AM350">
        <f>'Ввод данных'!AP354</f>
        <v>0</v>
      </c>
      <c r="AN350">
        <f>'Ввод данных'!AQ354</f>
        <v>0</v>
      </c>
      <c r="AO350">
        <f>'Ввод данных'!AR354</f>
        <v>0</v>
      </c>
      <c r="AP350" s="1" t="b">
        <f>IF('Ввод данных'!AS354=4,1,(IF('Ввод данных'!AS354=1,1,(IF('Ввод данных'!AS354=2,0,(IF('Ввод данных'!AS354=3,0)))))))</f>
        <v>0</v>
      </c>
      <c r="AQ350">
        <f>'Ввод данных'!AT354</f>
        <v>0</v>
      </c>
      <c r="AR350">
        <f>'Ввод данных'!AU354</f>
        <v>0</v>
      </c>
      <c r="AS350" s="1" t="b">
        <f>IF('Ввод данных'!AV354=4,1,(IF('Ввод данных'!AV354=1,1,(IF('Ввод данных'!AV354=2,0,(IF('Ввод данных'!AV354=3,0)))))))</f>
        <v>0</v>
      </c>
      <c r="AT350" s="3" t="b">
        <f>IF('Ввод данных'!AW354=4,1,(IF('Ввод данных'!AW354=3,2,(IF('Ввод данных'!AW354=2,3,(IF('Ввод данных'!AW354=1,4)))))))</f>
        <v>0</v>
      </c>
      <c r="AU350">
        <f>'Ввод данных'!AX354</f>
        <v>0</v>
      </c>
      <c r="AV350">
        <f>'Ввод данных'!AY354</f>
        <v>0</v>
      </c>
      <c r="AW350">
        <f>'Ввод данных'!AZ354</f>
        <v>0</v>
      </c>
      <c r="AX350">
        <f>'Ввод данных'!BA354</f>
        <v>0</v>
      </c>
      <c r="AY350" s="3" t="b">
        <f>IF('Ввод данных'!BB354=4,1,(IF('Ввод данных'!BB354=3,2,(IF('Ввод данных'!BB354=2,3,(IF('Ввод данных'!BB354=1,4)))))))</f>
        <v>0</v>
      </c>
      <c r="AZ350">
        <f>'Ввод данных'!BC354</f>
        <v>0</v>
      </c>
      <c r="BA350" s="3" t="b">
        <f>IF('Ввод данных'!BD354=4,1,(IF('Ввод данных'!BD354=3,2,(IF('Ввод данных'!BD354=2,3,(IF('Ввод данных'!BD354=1,4)))))))</f>
        <v>0</v>
      </c>
      <c r="BB350">
        <f>'Ввод данных'!BE354</f>
        <v>0</v>
      </c>
      <c r="BC350">
        <f>'Ввод данных'!BF354</f>
        <v>0</v>
      </c>
      <c r="BD350" s="3" t="b">
        <f>IF('Ввод данных'!BG354=4,1,(IF('Ввод данных'!BG354=3,2,(IF('Ввод данных'!BG354=2,3,(IF('Ввод данных'!BG354=1,4)))))))</f>
        <v>0</v>
      </c>
      <c r="BE350" s="1" t="b">
        <f>IF('Ввод данных'!BH354=4,1,(IF('Ввод данных'!BH354=1,1,(IF('Ввод данных'!BH354=2,0,(IF('Ввод данных'!BH354=3,0)))))))</f>
        <v>0</v>
      </c>
      <c r="BF350" s="2">
        <f>'Ввод данных'!BI354</f>
        <v>0</v>
      </c>
      <c r="BG350">
        <f>'Ввод данных'!BJ354</f>
        <v>0</v>
      </c>
      <c r="BH350">
        <f>'Ввод данных'!BK354</f>
        <v>0</v>
      </c>
      <c r="BI350">
        <f>'Ввод данных'!BL354</f>
        <v>0</v>
      </c>
      <c r="BJ350">
        <f>'Ввод данных'!BM354</f>
        <v>0</v>
      </c>
      <c r="BK350">
        <f>'Ввод данных'!BN354</f>
        <v>0</v>
      </c>
      <c r="BL350">
        <f>'Ввод данных'!BO354</f>
        <v>0</v>
      </c>
      <c r="BM350" s="1" t="b">
        <f>IF('Ввод данных'!BP354=4,1,(IF('Ввод данных'!BP354=1,1,(IF('Ввод данных'!BP354=2,0,(IF('Ввод данных'!BP354=3,0)))))))</f>
        <v>0</v>
      </c>
      <c r="BN350">
        <f>'Ввод данных'!BQ354</f>
        <v>0</v>
      </c>
      <c r="BO350">
        <f>'Ввод данных'!BR354</f>
        <v>0</v>
      </c>
      <c r="BP350" s="3" t="b">
        <f>IF('Ввод данных'!BS354=4,1,(IF('Ввод данных'!BS354=3,2,(IF('Ввод данных'!BS354=2,3,(IF('Ввод данных'!BS354=1,4)))))))</f>
        <v>0</v>
      </c>
      <c r="BQ350">
        <f>'Ввод данных'!BT354</f>
        <v>0</v>
      </c>
      <c r="BR350">
        <f>'Ввод данных'!BU354</f>
        <v>0</v>
      </c>
      <c r="BS350">
        <f>'Ввод данных'!BV354</f>
        <v>0</v>
      </c>
      <c r="BT350" s="45">
        <f>'Ввод данных'!BH354</f>
        <v>0</v>
      </c>
      <c r="BU350" s="45">
        <f>'Ввод данных'!G354</f>
        <v>0</v>
      </c>
      <c r="BV350" s="45">
        <f>'Ввод данных'!AV354</f>
        <v>0</v>
      </c>
    </row>
    <row r="351" spans="1:74" x14ac:dyDescent="0.25">
      <c r="A351" s="3" t="b">
        <f>IF('Ввод данных'!D355=4,1,(IF('Ввод данных'!D355=3,2,(IF('Ввод данных'!D355=2,3,(IF('Ввод данных'!D355=1,4)))))))</f>
        <v>0</v>
      </c>
      <c r="B351">
        <f>'Ввод данных'!E355</f>
        <v>0</v>
      </c>
      <c r="C351">
        <f>'Ввод данных'!F355</f>
        <v>0</v>
      </c>
      <c r="D351" s="1" t="b">
        <f>IF('Ввод данных'!G355=4,1,(IF('Ввод данных'!G355=1,1,(IF('Ввод данных'!G355=2,0,(IF('Ввод данных'!G355=3,0)))))))</f>
        <v>0</v>
      </c>
      <c r="E351" s="3" t="b">
        <f>IF('Ввод данных'!H355=4,1,(IF('Ввод данных'!H355=3,2,(IF('Ввод данных'!H355=2,3,(IF('Ввод данных'!H355=1,4)))))))</f>
        <v>0</v>
      </c>
      <c r="F351">
        <f>'Ввод данных'!I355</f>
        <v>0</v>
      </c>
      <c r="G351">
        <f>'Ввод данных'!J355</f>
        <v>0</v>
      </c>
      <c r="H351">
        <f>'Ввод данных'!K355</f>
        <v>0</v>
      </c>
      <c r="I351">
        <f>'Ввод данных'!L355</f>
        <v>0</v>
      </c>
      <c r="J351">
        <f>'Ввод данных'!M355</f>
        <v>0</v>
      </c>
      <c r="K351">
        <f>'Ввод данных'!N355</f>
        <v>0</v>
      </c>
      <c r="L351">
        <f>'Ввод данных'!O355</f>
        <v>0</v>
      </c>
      <c r="M351">
        <f>'Ввод данных'!P355</f>
        <v>0</v>
      </c>
      <c r="N351">
        <f>'Ввод данных'!Q355</f>
        <v>0</v>
      </c>
      <c r="O351" s="2">
        <f>'Ввод данных'!R355</f>
        <v>0</v>
      </c>
      <c r="P351">
        <f>'Ввод данных'!S355</f>
        <v>0</v>
      </c>
      <c r="Q351" s="1" t="b">
        <f>IF('Ввод данных'!T355=4,1,(IF('Ввод данных'!T355=1,1,(IF('Ввод данных'!T355=2,0,(IF('Ввод данных'!T355=3,0)))))))</f>
        <v>0</v>
      </c>
      <c r="R351" s="3" t="b">
        <f>IF('Ввод данных'!U355=4,1,(IF('Ввод данных'!U355=3,2,(IF('Ввод данных'!U355=2,3,(IF('Ввод данных'!U355=1,4)))))))</f>
        <v>0</v>
      </c>
      <c r="S351">
        <f>'Ввод данных'!V355</f>
        <v>0</v>
      </c>
      <c r="T351">
        <f>'Ввод данных'!W355</f>
        <v>0</v>
      </c>
      <c r="U351" s="3" t="b">
        <f>IF('Ввод данных'!X355=4,1,(IF('Ввод данных'!X355=3,2,(IF('Ввод данных'!X355=2,3,(IF('Ввод данных'!X355=1,4)))))))</f>
        <v>0</v>
      </c>
      <c r="V351" s="3" t="b">
        <f>IF('Ввод данных'!Y355=4,1,(IF('Ввод данных'!Y355=3,2,(IF('Ввод данных'!Y355=2,3,(IF('Ввод данных'!Y355=1,4)))))))</f>
        <v>0</v>
      </c>
      <c r="W351" s="3" t="b">
        <f>IF('Ввод данных'!Z355=4,1,(IF('Ввод данных'!Z355=3,2,(IF('Ввод данных'!Z355=2,3,(IF('Ввод данных'!Z355=1,4)))))))</f>
        <v>0</v>
      </c>
      <c r="X351">
        <f>'Ввод данных'!AA355</f>
        <v>0</v>
      </c>
      <c r="Y351">
        <f>'Ввод данных'!AB355</f>
        <v>0</v>
      </c>
      <c r="Z351">
        <f>'Ввод данных'!AC355</f>
        <v>0</v>
      </c>
      <c r="AA351">
        <f>'Ввод данных'!AD355</f>
        <v>0</v>
      </c>
      <c r="AB351" s="1" t="b">
        <f>IF('Ввод данных'!AE355=4,1,(IF('Ввод данных'!AE355=1,1,(IF('Ввод данных'!AE355=2,0,(IF('Ввод данных'!AE355=3,0)))))))</f>
        <v>0</v>
      </c>
      <c r="AC351">
        <f>'Ввод данных'!AF355</f>
        <v>0</v>
      </c>
      <c r="AD351">
        <f>'Ввод данных'!AG355</f>
        <v>0</v>
      </c>
      <c r="AE351" s="3" t="b">
        <f>IF('Ввод данных'!AH355=4,1,(IF('Ввод данных'!AH355=3,2,(IF('Ввод данных'!AH355=2,3,(IF('Ввод данных'!AH355=1,4)))))))</f>
        <v>0</v>
      </c>
      <c r="AF351">
        <f>'Ввод данных'!AI355</f>
        <v>0</v>
      </c>
      <c r="AG351">
        <f>'Ввод данных'!AJ355</f>
        <v>0</v>
      </c>
      <c r="AH351">
        <f>'Ввод данных'!AK355</f>
        <v>0</v>
      </c>
      <c r="AI351" s="3" t="b">
        <f>IF('Ввод данных'!AL355=4,1,(IF('Ввод данных'!AL355=3,2,(IF('Ввод данных'!AL355=2,3,(IF('Ввод данных'!AL355=1,4)))))))</f>
        <v>0</v>
      </c>
      <c r="AJ351">
        <f>'Ввод данных'!AM355</f>
        <v>0</v>
      </c>
      <c r="AK351">
        <f>'Ввод данных'!AN355</f>
        <v>0</v>
      </c>
      <c r="AL351">
        <f>'Ввод данных'!AO355</f>
        <v>0</v>
      </c>
      <c r="AM351">
        <f>'Ввод данных'!AP355</f>
        <v>0</v>
      </c>
      <c r="AN351">
        <f>'Ввод данных'!AQ355</f>
        <v>0</v>
      </c>
      <c r="AO351">
        <f>'Ввод данных'!AR355</f>
        <v>0</v>
      </c>
      <c r="AP351" s="1" t="b">
        <f>IF('Ввод данных'!AS355=4,1,(IF('Ввод данных'!AS355=1,1,(IF('Ввод данных'!AS355=2,0,(IF('Ввод данных'!AS355=3,0)))))))</f>
        <v>0</v>
      </c>
      <c r="AQ351">
        <f>'Ввод данных'!AT355</f>
        <v>0</v>
      </c>
      <c r="AR351">
        <f>'Ввод данных'!AU355</f>
        <v>0</v>
      </c>
      <c r="AS351" s="1" t="b">
        <f>IF('Ввод данных'!AV355=4,1,(IF('Ввод данных'!AV355=1,1,(IF('Ввод данных'!AV355=2,0,(IF('Ввод данных'!AV355=3,0)))))))</f>
        <v>0</v>
      </c>
      <c r="AT351" s="3" t="b">
        <f>IF('Ввод данных'!AW355=4,1,(IF('Ввод данных'!AW355=3,2,(IF('Ввод данных'!AW355=2,3,(IF('Ввод данных'!AW355=1,4)))))))</f>
        <v>0</v>
      </c>
      <c r="AU351">
        <f>'Ввод данных'!AX355</f>
        <v>0</v>
      </c>
      <c r="AV351">
        <f>'Ввод данных'!AY355</f>
        <v>0</v>
      </c>
      <c r="AW351">
        <f>'Ввод данных'!AZ355</f>
        <v>0</v>
      </c>
      <c r="AX351">
        <f>'Ввод данных'!BA355</f>
        <v>0</v>
      </c>
      <c r="AY351" s="3" t="b">
        <f>IF('Ввод данных'!BB355=4,1,(IF('Ввод данных'!BB355=3,2,(IF('Ввод данных'!BB355=2,3,(IF('Ввод данных'!BB355=1,4)))))))</f>
        <v>0</v>
      </c>
      <c r="AZ351">
        <f>'Ввод данных'!BC355</f>
        <v>0</v>
      </c>
      <c r="BA351" s="3" t="b">
        <f>IF('Ввод данных'!BD355=4,1,(IF('Ввод данных'!BD355=3,2,(IF('Ввод данных'!BD355=2,3,(IF('Ввод данных'!BD355=1,4)))))))</f>
        <v>0</v>
      </c>
      <c r="BB351">
        <f>'Ввод данных'!BE355</f>
        <v>0</v>
      </c>
      <c r="BC351">
        <f>'Ввод данных'!BF355</f>
        <v>0</v>
      </c>
      <c r="BD351" s="3" t="b">
        <f>IF('Ввод данных'!BG355=4,1,(IF('Ввод данных'!BG355=3,2,(IF('Ввод данных'!BG355=2,3,(IF('Ввод данных'!BG355=1,4)))))))</f>
        <v>0</v>
      </c>
      <c r="BE351" s="1" t="b">
        <f>IF('Ввод данных'!BH355=4,1,(IF('Ввод данных'!BH355=1,1,(IF('Ввод данных'!BH355=2,0,(IF('Ввод данных'!BH355=3,0)))))))</f>
        <v>0</v>
      </c>
      <c r="BF351" s="2">
        <f>'Ввод данных'!BI355</f>
        <v>0</v>
      </c>
      <c r="BG351">
        <f>'Ввод данных'!BJ355</f>
        <v>0</v>
      </c>
      <c r="BH351">
        <f>'Ввод данных'!BK355</f>
        <v>0</v>
      </c>
      <c r="BI351">
        <f>'Ввод данных'!BL355</f>
        <v>0</v>
      </c>
      <c r="BJ351">
        <f>'Ввод данных'!BM355</f>
        <v>0</v>
      </c>
      <c r="BK351">
        <f>'Ввод данных'!BN355</f>
        <v>0</v>
      </c>
      <c r="BL351">
        <f>'Ввод данных'!BO355</f>
        <v>0</v>
      </c>
      <c r="BM351" s="1" t="b">
        <f>IF('Ввод данных'!BP355=4,1,(IF('Ввод данных'!BP355=1,1,(IF('Ввод данных'!BP355=2,0,(IF('Ввод данных'!BP355=3,0)))))))</f>
        <v>0</v>
      </c>
      <c r="BN351">
        <f>'Ввод данных'!BQ355</f>
        <v>0</v>
      </c>
      <c r="BO351">
        <f>'Ввод данных'!BR355</f>
        <v>0</v>
      </c>
      <c r="BP351" s="3" t="b">
        <f>IF('Ввод данных'!BS355=4,1,(IF('Ввод данных'!BS355=3,2,(IF('Ввод данных'!BS355=2,3,(IF('Ввод данных'!BS355=1,4)))))))</f>
        <v>0</v>
      </c>
      <c r="BQ351">
        <f>'Ввод данных'!BT355</f>
        <v>0</v>
      </c>
      <c r="BR351">
        <f>'Ввод данных'!BU355</f>
        <v>0</v>
      </c>
      <c r="BS351">
        <f>'Ввод данных'!BV355</f>
        <v>0</v>
      </c>
      <c r="BT351" s="45">
        <f>'Ввод данных'!BH355</f>
        <v>0</v>
      </c>
      <c r="BU351" s="45">
        <f>'Ввод данных'!G355</f>
        <v>0</v>
      </c>
      <c r="BV351" s="45">
        <f>'Ввод данных'!AV355</f>
        <v>0</v>
      </c>
    </row>
    <row r="352" spans="1:74" x14ac:dyDescent="0.25">
      <c r="A352" s="3" t="b">
        <f>IF('Ввод данных'!D356=4,1,(IF('Ввод данных'!D356=3,2,(IF('Ввод данных'!D356=2,3,(IF('Ввод данных'!D356=1,4)))))))</f>
        <v>0</v>
      </c>
      <c r="B352">
        <f>'Ввод данных'!E356</f>
        <v>0</v>
      </c>
      <c r="C352">
        <f>'Ввод данных'!F356</f>
        <v>0</v>
      </c>
      <c r="D352" s="1" t="b">
        <f>IF('Ввод данных'!G356=4,1,(IF('Ввод данных'!G356=1,1,(IF('Ввод данных'!G356=2,0,(IF('Ввод данных'!G356=3,0)))))))</f>
        <v>0</v>
      </c>
      <c r="E352" s="3" t="b">
        <f>IF('Ввод данных'!H356=4,1,(IF('Ввод данных'!H356=3,2,(IF('Ввод данных'!H356=2,3,(IF('Ввод данных'!H356=1,4)))))))</f>
        <v>0</v>
      </c>
      <c r="F352">
        <f>'Ввод данных'!I356</f>
        <v>0</v>
      </c>
      <c r="G352">
        <f>'Ввод данных'!J356</f>
        <v>0</v>
      </c>
      <c r="H352">
        <f>'Ввод данных'!K356</f>
        <v>0</v>
      </c>
      <c r="I352">
        <f>'Ввод данных'!L356</f>
        <v>0</v>
      </c>
      <c r="J352">
        <f>'Ввод данных'!M356</f>
        <v>0</v>
      </c>
      <c r="K352">
        <f>'Ввод данных'!N356</f>
        <v>0</v>
      </c>
      <c r="L352">
        <f>'Ввод данных'!O356</f>
        <v>0</v>
      </c>
      <c r="M352">
        <f>'Ввод данных'!P356</f>
        <v>0</v>
      </c>
      <c r="N352">
        <f>'Ввод данных'!Q356</f>
        <v>0</v>
      </c>
      <c r="O352" s="2">
        <f>'Ввод данных'!R356</f>
        <v>0</v>
      </c>
      <c r="P352">
        <f>'Ввод данных'!S356</f>
        <v>0</v>
      </c>
      <c r="Q352" s="1" t="b">
        <f>IF('Ввод данных'!T356=4,1,(IF('Ввод данных'!T356=1,1,(IF('Ввод данных'!T356=2,0,(IF('Ввод данных'!T356=3,0)))))))</f>
        <v>0</v>
      </c>
      <c r="R352" s="3" t="b">
        <f>IF('Ввод данных'!U356=4,1,(IF('Ввод данных'!U356=3,2,(IF('Ввод данных'!U356=2,3,(IF('Ввод данных'!U356=1,4)))))))</f>
        <v>0</v>
      </c>
      <c r="S352">
        <f>'Ввод данных'!V356</f>
        <v>0</v>
      </c>
      <c r="T352">
        <f>'Ввод данных'!W356</f>
        <v>0</v>
      </c>
      <c r="U352" s="3" t="b">
        <f>IF('Ввод данных'!X356=4,1,(IF('Ввод данных'!X356=3,2,(IF('Ввод данных'!X356=2,3,(IF('Ввод данных'!X356=1,4)))))))</f>
        <v>0</v>
      </c>
      <c r="V352" s="3" t="b">
        <f>IF('Ввод данных'!Y356=4,1,(IF('Ввод данных'!Y356=3,2,(IF('Ввод данных'!Y356=2,3,(IF('Ввод данных'!Y356=1,4)))))))</f>
        <v>0</v>
      </c>
      <c r="W352" s="3" t="b">
        <f>IF('Ввод данных'!Z356=4,1,(IF('Ввод данных'!Z356=3,2,(IF('Ввод данных'!Z356=2,3,(IF('Ввод данных'!Z356=1,4)))))))</f>
        <v>0</v>
      </c>
      <c r="X352">
        <f>'Ввод данных'!AA356</f>
        <v>0</v>
      </c>
      <c r="Y352">
        <f>'Ввод данных'!AB356</f>
        <v>0</v>
      </c>
      <c r="Z352">
        <f>'Ввод данных'!AC356</f>
        <v>0</v>
      </c>
      <c r="AA352">
        <f>'Ввод данных'!AD356</f>
        <v>0</v>
      </c>
      <c r="AB352" s="1" t="b">
        <f>IF('Ввод данных'!AE356=4,1,(IF('Ввод данных'!AE356=1,1,(IF('Ввод данных'!AE356=2,0,(IF('Ввод данных'!AE356=3,0)))))))</f>
        <v>0</v>
      </c>
      <c r="AC352">
        <f>'Ввод данных'!AF356</f>
        <v>0</v>
      </c>
      <c r="AD352">
        <f>'Ввод данных'!AG356</f>
        <v>0</v>
      </c>
      <c r="AE352" s="3" t="b">
        <f>IF('Ввод данных'!AH356=4,1,(IF('Ввод данных'!AH356=3,2,(IF('Ввод данных'!AH356=2,3,(IF('Ввод данных'!AH356=1,4)))))))</f>
        <v>0</v>
      </c>
      <c r="AF352">
        <f>'Ввод данных'!AI356</f>
        <v>0</v>
      </c>
      <c r="AG352">
        <f>'Ввод данных'!AJ356</f>
        <v>0</v>
      </c>
      <c r="AH352">
        <f>'Ввод данных'!AK356</f>
        <v>0</v>
      </c>
      <c r="AI352" s="3" t="b">
        <f>IF('Ввод данных'!AL356=4,1,(IF('Ввод данных'!AL356=3,2,(IF('Ввод данных'!AL356=2,3,(IF('Ввод данных'!AL356=1,4)))))))</f>
        <v>0</v>
      </c>
      <c r="AJ352">
        <f>'Ввод данных'!AM356</f>
        <v>0</v>
      </c>
      <c r="AK352">
        <f>'Ввод данных'!AN356</f>
        <v>0</v>
      </c>
      <c r="AL352">
        <f>'Ввод данных'!AO356</f>
        <v>0</v>
      </c>
      <c r="AM352">
        <f>'Ввод данных'!AP356</f>
        <v>0</v>
      </c>
      <c r="AN352">
        <f>'Ввод данных'!AQ356</f>
        <v>0</v>
      </c>
      <c r="AO352">
        <f>'Ввод данных'!AR356</f>
        <v>0</v>
      </c>
      <c r="AP352" s="1" t="b">
        <f>IF('Ввод данных'!AS356=4,1,(IF('Ввод данных'!AS356=1,1,(IF('Ввод данных'!AS356=2,0,(IF('Ввод данных'!AS356=3,0)))))))</f>
        <v>0</v>
      </c>
      <c r="AQ352">
        <f>'Ввод данных'!AT356</f>
        <v>0</v>
      </c>
      <c r="AR352">
        <f>'Ввод данных'!AU356</f>
        <v>0</v>
      </c>
      <c r="AS352" s="1" t="b">
        <f>IF('Ввод данных'!AV356=4,1,(IF('Ввод данных'!AV356=1,1,(IF('Ввод данных'!AV356=2,0,(IF('Ввод данных'!AV356=3,0)))))))</f>
        <v>0</v>
      </c>
      <c r="AT352" s="3" t="b">
        <f>IF('Ввод данных'!AW356=4,1,(IF('Ввод данных'!AW356=3,2,(IF('Ввод данных'!AW356=2,3,(IF('Ввод данных'!AW356=1,4)))))))</f>
        <v>0</v>
      </c>
      <c r="AU352">
        <f>'Ввод данных'!AX356</f>
        <v>0</v>
      </c>
      <c r="AV352">
        <f>'Ввод данных'!AY356</f>
        <v>0</v>
      </c>
      <c r="AW352">
        <f>'Ввод данных'!AZ356</f>
        <v>0</v>
      </c>
      <c r="AX352">
        <f>'Ввод данных'!BA356</f>
        <v>0</v>
      </c>
      <c r="AY352" s="3" t="b">
        <f>IF('Ввод данных'!BB356=4,1,(IF('Ввод данных'!BB356=3,2,(IF('Ввод данных'!BB356=2,3,(IF('Ввод данных'!BB356=1,4)))))))</f>
        <v>0</v>
      </c>
      <c r="AZ352">
        <f>'Ввод данных'!BC356</f>
        <v>0</v>
      </c>
      <c r="BA352" s="3" t="b">
        <f>IF('Ввод данных'!BD356=4,1,(IF('Ввод данных'!BD356=3,2,(IF('Ввод данных'!BD356=2,3,(IF('Ввод данных'!BD356=1,4)))))))</f>
        <v>0</v>
      </c>
      <c r="BB352">
        <f>'Ввод данных'!BE356</f>
        <v>0</v>
      </c>
      <c r="BC352">
        <f>'Ввод данных'!BF356</f>
        <v>0</v>
      </c>
      <c r="BD352" s="3" t="b">
        <f>IF('Ввод данных'!BG356=4,1,(IF('Ввод данных'!BG356=3,2,(IF('Ввод данных'!BG356=2,3,(IF('Ввод данных'!BG356=1,4)))))))</f>
        <v>0</v>
      </c>
      <c r="BE352" s="1" t="b">
        <f>IF('Ввод данных'!BH356=4,1,(IF('Ввод данных'!BH356=1,1,(IF('Ввод данных'!BH356=2,0,(IF('Ввод данных'!BH356=3,0)))))))</f>
        <v>0</v>
      </c>
      <c r="BF352" s="2">
        <f>'Ввод данных'!BI356</f>
        <v>0</v>
      </c>
      <c r="BG352">
        <f>'Ввод данных'!BJ356</f>
        <v>0</v>
      </c>
      <c r="BH352">
        <f>'Ввод данных'!BK356</f>
        <v>0</v>
      </c>
      <c r="BI352">
        <f>'Ввод данных'!BL356</f>
        <v>0</v>
      </c>
      <c r="BJ352">
        <f>'Ввод данных'!BM356</f>
        <v>0</v>
      </c>
      <c r="BK352">
        <f>'Ввод данных'!BN356</f>
        <v>0</v>
      </c>
      <c r="BL352">
        <f>'Ввод данных'!BO356</f>
        <v>0</v>
      </c>
      <c r="BM352" s="1" t="b">
        <f>IF('Ввод данных'!BP356=4,1,(IF('Ввод данных'!BP356=1,1,(IF('Ввод данных'!BP356=2,0,(IF('Ввод данных'!BP356=3,0)))))))</f>
        <v>0</v>
      </c>
      <c r="BN352">
        <f>'Ввод данных'!BQ356</f>
        <v>0</v>
      </c>
      <c r="BO352">
        <f>'Ввод данных'!BR356</f>
        <v>0</v>
      </c>
      <c r="BP352" s="3" t="b">
        <f>IF('Ввод данных'!BS356=4,1,(IF('Ввод данных'!BS356=3,2,(IF('Ввод данных'!BS356=2,3,(IF('Ввод данных'!BS356=1,4)))))))</f>
        <v>0</v>
      </c>
      <c r="BQ352">
        <f>'Ввод данных'!BT356</f>
        <v>0</v>
      </c>
      <c r="BR352">
        <f>'Ввод данных'!BU356</f>
        <v>0</v>
      </c>
      <c r="BS352">
        <f>'Ввод данных'!BV356</f>
        <v>0</v>
      </c>
      <c r="BT352" s="45">
        <f>'Ввод данных'!BH356</f>
        <v>0</v>
      </c>
      <c r="BU352" s="45">
        <f>'Ввод данных'!G356</f>
        <v>0</v>
      </c>
      <c r="BV352" s="45">
        <f>'Ввод данных'!AV356</f>
        <v>0</v>
      </c>
    </row>
    <row r="353" spans="1:74" x14ac:dyDescent="0.25">
      <c r="A353" s="3" t="b">
        <f>IF('Ввод данных'!D357=4,1,(IF('Ввод данных'!D357=3,2,(IF('Ввод данных'!D357=2,3,(IF('Ввод данных'!D357=1,4)))))))</f>
        <v>0</v>
      </c>
      <c r="B353">
        <f>'Ввод данных'!E357</f>
        <v>0</v>
      </c>
      <c r="C353">
        <f>'Ввод данных'!F357</f>
        <v>0</v>
      </c>
      <c r="D353" s="1" t="b">
        <f>IF('Ввод данных'!G357=4,1,(IF('Ввод данных'!G357=1,1,(IF('Ввод данных'!G357=2,0,(IF('Ввод данных'!G357=3,0)))))))</f>
        <v>0</v>
      </c>
      <c r="E353" s="3" t="b">
        <f>IF('Ввод данных'!H357=4,1,(IF('Ввод данных'!H357=3,2,(IF('Ввод данных'!H357=2,3,(IF('Ввод данных'!H357=1,4)))))))</f>
        <v>0</v>
      </c>
      <c r="F353">
        <f>'Ввод данных'!I357</f>
        <v>0</v>
      </c>
      <c r="G353">
        <f>'Ввод данных'!J357</f>
        <v>0</v>
      </c>
      <c r="H353">
        <f>'Ввод данных'!K357</f>
        <v>0</v>
      </c>
      <c r="I353">
        <f>'Ввод данных'!L357</f>
        <v>0</v>
      </c>
      <c r="J353">
        <f>'Ввод данных'!M357</f>
        <v>0</v>
      </c>
      <c r="K353">
        <f>'Ввод данных'!N357</f>
        <v>0</v>
      </c>
      <c r="L353">
        <f>'Ввод данных'!O357</f>
        <v>0</v>
      </c>
      <c r="M353">
        <f>'Ввод данных'!P357</f>
        <v>0</v>
      </c>
      <c r="N353">
        <f>'Ввод данных'!Q357</f>
        <v>0</v>
      </c>
      <c r="O353" s="2">
        <f>'Ввод данных'!R357</f>
        <v>0</v>
      </c>
      <c r="P353">
        <f>'Ввод данных'!S357</f>
        <v>0</v>
      </c>
      <c r="Q353" s="1" t="b">
        <f>IF('Ввод данных'!T357=4,1,(IF('Ввод данных'!T357=1,1,(IF('Ввод данных'!T357=2,0,(IF('Ввод данных'!T357=3,0)))))))</f>
        <v>0</v>
      </c>
      <c r="R353" s="3" t="b">
        <f>IF('Ввод данных'!U357=4,1,(IF('Ввод данных'!U357=3,2,(IF('Ввод данных'!U357=2,3,(IF('Ввод данных'!U357=1,4)))))))</f>
        <v>0</v>
      </c>
      <c r="S353">
        <f>'Ввод данных'!V357</f>
        <v>0</v>
      </c>
      <c r="T353">
        <f>'Ввод данных'!W357</f>
        <v>0</v>
      </c>
      <c r="U353" s="3" t="b">
        <f>IF('Ввод данных'!X357=4,1,(IF('Ввод данных'!X357=3,2,(IF('Ввод данных'!X357=2,3,(IF('Ввод данных'!X357=1,4)))))))</f>
        <v>0</v>
      </c>
      <c r="V353" s="3" t="b">
        <f>IF('Ввод данных'!Y357=4,1,(IF('Ввод данных'!Y357=3,2,(IF('Ввод данных'!Y357=2,3,(IF('Ввод данных'!Y357=1,4)))))))</f>
        <v>0</v>
      </c>
      <c r="W353" s="3" t="b">
        <f>IF('Ввод данных'!Z357=4,1,(IF('Ввод данных'!Z357=3,2,(IF('Ввод данных'!Z357=2,3,(IF('Ввод данных'!Z357=1,4)))))))</f>
        <v>0</v>
      </c>
      <c r="X353">
        <f>'Ввод данных'!AA357</f>
        <v>0</v>
      </c>
      <c r="Y353">
        <f>'Ввод данных'!AB357</f>
        <v>0</v>
      </c>
      <c r="Z353">
        <f>'Ввод данных'!AC357</f>
        <v>0</v>
      </c>
      <c r="AA353">
        <f>'Ввод данных'!AD357</f>
        <v>0</v>
      </c>
      <c r="AB353" s="1" t="b">
        <f>IF('Ввод данных'!AE357=4,1,(IF('Ввод данных'!AE357=1,1,(IF('Ввод данных'!AE357=2,0,(IF('Ввод данных'!AE357=3,0)))))))</f>
        <v>0</v>
      </c>
      <c r="AC353">
        <f>'Ввод данных'!AF357</f>
        <v>0</v>
      </c>
      <c r="AD353">
        <f>'Ввод данных'!AG357</f>
        <v>0</v>
      </c>
      <c r="AE353" s="3" t="b">
        <f>IF('Ввод данных'!AH357=4,1,(IF('Ввод данных'!AH357=3,2,(IF('Ввод данных'!AH357=2,3,(IF('Ввод данных'!AH357=1,4)))))))</f>
        <v>0</v>
      </c>
      <c r="AF353">
        <f>'Ввод данных'!AI357</f>
        <v>0</v>
      </c>
      <c r="AG353">
        <f>'Ввод данных'!AJ357</f>
        <v>0</v>
      </c>
      <c r="AH353">
        <f>'Ввод данных'!AK357</f>
        <v>0</v>
      </c>
      <c r="AI353" s="3" t="b">
        <f>IF('Ввод данных'!AL357=4,1,(IF('Ввод данных'!AL357=3,2,(IF('Ввод данных'!AL357=2,3,(IF('Ввод данных'!AL357=1,4)))))))</f>
        <v>0</v>
      </c>
      <c r="AJ353">
        <f>'Ввод данных'!AM357</f>
        <v>0</v>
      </c>
      <c r="AK353">
        <f>'Ввод данных'!AN357</f>
        <v>0</v>
      </c>
      <c r="AL353">
        <f>'Ввод данных'!AO357</f>
        <v>0</v>
      </c>
      <c r="AM353">
        <f>'Ввод данных'!AP357</f>
        <v>0</v>
      </c>
      <c r="AN353">
        <f>'Ввод данных'!AQ357</f>
        <v>0</v>
      </c>
      <c r="AO353">
        <f>'Ввод данных'!AR357</f>
        <v>0</v>
      </c>
      <c r="AP353" s="1" t="b">
        <f>IF('Ввод данных'!AS357=4,1,(IF('Ввод данных'!AS357=1,1,(IF('Ввод данных'!AS357=2,0,(IF('Ввод данных'!AS357=3,0)))))))</f>
        <v>0</v>
      </c>
      <c r="AQ353">
        <f>'Ввод данных'!AT357</f>
        <v>0</v>
      </c>
      <c r="AR353">
        <f>'Ввод данных'!AU357</f>
        <v>0</v>
      </c>
      <c r="AS353" s="1" t="b">
        <f>IF('Ввод данных'!AV357=4,1,(IF('Ввод данных'!AV357=1,1,(IF('Ввод данных'!AV357=2,0,(IF('Ввод данных'!AV357=3,0)))))))</f>
        <v>0</v>
      </c>
      <c r="AT353" s="3" t="b">
        <f>IF('Ввод данных'!AW357=4,1,(IF('Ввод данных'!AW357=3,2,(IF('Ввод данных'!AW357=2,3,(IF('Ввод данных'!AW357=1,4)))))))</f>
        <v>0</v>
      </c>
      <c r="AU353">
        <f>'Ввод данных'!AX357</f>
        <v>0</v>
      </c>
      <c r="AV353">
        <f>'Ввод данных'!AY357</f>
        <v>0</v>
      </c>
      <c r="AW353">
        <f>'Ввод данных'!AZ357</f>
        <v>0</v>
      </c>
      <c r="AX353">
        <f>'Ввод данных'!BA357</f>
        <v>0</v>
      </c>
      <c r="AY353" s="3" t="b">
        <f>IF('Ввод данных'!BB357=4,1,(IF('Ввод данных'!BB357=3,2,(IF('Ввод данных'!BB357=2,3,(IF('Ввод данных'!BB357=1,4)))))))</f>
        <v>0</v>
      </c>
      <c r="AZ353">
        <f>'Ввод данных'!BC357</f>
        <v>0</v>
      </c>
      <c r="BA353" s="3" t="b">
        <f>IF('Ввод данных'!BD357=4,1,(IF('Ввод данных'!BD357=3,2,(IF('Ввод данных'!BD357=2,3,(IF('Ввод данных'!BD357=1,4)))))))</f>
        <v>0</v>
      </c>
      <c r="BB353">
        <f>'Ввод данных'!BE357</f>
        <v>0</v>
      </c>
      <c r="BC353">
        <f>'Ввод данных'!BF357</f>
        <v>0</v>
      </c>
      <c r="BD353" s="3" t="b">
        <f>IF('Ввод данных'!BG357=4,1,(IF('Ввод данных'!BG357=3,2,(IF('Ввод данных'!BG357=2,3,(IF('Ввод данных'!BG357=1,4)))))))</f>
        <v>0</v>
      </c>
      <c r="BE353" s="1" t="b">
        <f>IF('Ввод данных'!BH357=4,1,(IF('Ввод данных'!BH357=1,1,(IF('Ввод данных'!BH357=2,0,(IF('Ввод данных'!BH357=3,0)))))))</f>
        <v>0</v>
      </c>
      <c r="BF353" s="2">
        <f>'Ввод данных'!BI357</f>
        <v>0</v>
      </c>
      <c r="BG353">
        <f>'Ввод данных'!BJ357</f>
        <v>0</v>
      </c>
      <c r="BH353">
        <f>'Ввод данных'!BK357</f>
        <v>0</v>
      </c>
      <c r="BI353">
        <f>'Ввод данных'!BL357</f>
        <v>0</v>
      </c>
      <c r="BJ353">
        <f>'Ввод данных'!BM357</f>
        <v>0</v>
      </c>
      <c r="BK353">
        <f>'Ввод данных'!BN357</f>
        <v>0</v>
      </c>
      <c r="BL353">
        <f>'Ввод данных'!BO357</f>
        <v>0</v>
      </c>
      <c r="BM353" s="1" t="b">
        <f>IF('Ввод данных'!BP357=4,1,(IF('Ввод данных'!BP357=1,1,(IF('Ввод данных'!BP357=2,0,(IF('Ввод данных'!BP357=3,0)))))))</f>
        <v>0</v>
      </c>
      <c r="BN353">
        <f>'Ввод данных'!BQ357</f>
        <v>0</v>
      </c>
      <c r="BO353">
        <f>'Ввод данных'!BR357</f>
        <v>0</v>
      </c>
      <c r="BP353" s="3" t="b">
        <f>IF('Ввод данных'!BS357=4,1,(IF('Ввод данных'!BS357=3,2,(IF('Ввод данных'!BS357=2,3,(IF('Ввод данных'!BS357=1,4)))))))</f>
        <v>0</v>
      </c>
      <c r="BQ353">
        <f>'Ввод данных'!BT357</f>
        <v>0</v>
      </c>
      <c r="BR353">
        <f>'Ввод данных'!BU357</f>
        <v>0</v>
      </c>
      <c r="BS353">
        <f>'Ввод данных'!BV357</f>
        <v>0</v>
      </c>
      <c r="BT353" s="45">
        <f>'Ввод данных'!BH357</f>
        <v>0</v>
      </c>
      <c r="BU353" s="45">
        <f>'Ввод данных'!G357</f>
        <v>0</v>
      </c>
      <c r="BV353" s="45">
        <f>'Ввод данных'!AV357</f>
        <v>0</v>
      </c>
    </row>
    <row r="354" spans="1:74" x14ac:dyDescent="0.25">
      <c r="A354" s="3" t="b">
        <f>IF('Ввод данных'!D358=4,1,(IF('Ввод данных'!D358=3,2,(IF('Ввод данных'!D358=2,3,(IF('Ввод данных'!D358=1,4)))))))</f>
        <v>0</v>
      </c>
      <c r="B354">
        <f>'Ввод данных'!E358</f>
        <v>0</v>
      </c>
      <c r="C354">
        <f>'Ввод данных'!F358</f>
        <v>0</v>
      </c>
      <c r="D354" s="1" t="b">
        <f>IF('Ввод данных'!G358=4,1,(IF('Ввод данных'!G358=1,1,(IF('Ввод данных'!G358=2,0,(IF('Ввод данных'!G358=3,0)))))))</f>
        <v>0</v>
      </c>
      <c r="E354" s="3" t="b">
        <f>IF('Ввод данных'!H358=4,1,(IF('Ввод данных'!H358=3,2,(IF('Ввод данных'!H358=2,3,(IF('Ввод данных'!H358=1,4)))))))</f>
        <v>0</v>
      </c>
      <c r="F354">
        <f>'Ввод данных'!I358</f>
        <v>0</v>
      </c>
      <c r="G354">
        <f>'Ввод данных'!J358</f>
        <v>0</v>
      </c>
      <c r="H354">
        <f>'Ввод данных'!K358</f>
        <v>0</v>
      </c>
      <c r="I354">
        <f>'Ввод данных'!L358</f>
        <v>0</v>
      </c>
      <c r="J354">
        <f>'Ввод данных'!M358</f>
        <v>0</v>
      </c>
      <c r="K354">
        <f>'Ввод данных'!N358</f>
        <v>0</v>
      </c>
      <c r="L354">
        <f>'Ввод данных'!O358</f>
        <v>0</v>
      </c>
      <c r="M354">
        <f>'Ввод данных'!P358</f>
        <v>0</v>
      </c>
      <c r="N354">
        <f>'Ввод данных'!Q358</f>
        <v>0</v>
      </c>
      <c r="O354" s="2">
        <f>'Ввод данных'!R358</f>
        <v>0</v>
      </c>
      <c r="P354">
        <f>'Ввод данных'!S358</f>
        <v>0</v>
      </c>
      <c r="Q354" s="1" t="b">
        <f>IF('Ввод данных'!T358=4,1,(IF('Ввод данных'!T358=1,1,(IF('Ввод данных'!T358=2,0,(IF('Ввод данных'!T358=3,0)))))))</f>
        <v>0</v>
      </c>
      <c r="R354" s="3" t="b">
        <f>IF('Ввод данных'!U358=4,1,(IF('Ввод данных'!U358=3,2,(IF('Ввод данных'!U358=2,3,(IF('Ввод данных'!U358=1,4)))))))</f>
        <v>0</v>
      </c>
      <c r="S354">
        <f>'Ввод данных'!V358</f>
        <v>0</v>
      </c>
      <c r="T354">
        <f>'Ввод данных'!W358</f>
        <v>0</v>
      </c>
      <c r="U354" s="3" t="b">
        <f>IF('Ввод данных'!X358=4,1,(IF('Ввод данных'!X358=3,2,(IF('Ввод данных'!X358=2,3,(IF('Ввод данных'!X358=1,4)))))))</f>
        <v>0</v>
      </c>
      <c r="V354" s="3" t="b">
        <f>IF('Ввод данных'!Y358=4,1,(IF('Ввод данных'!Y358=3,2,(IF('Ввод данных'!Y358=2,3,(IF('Ввод данных'!Y358=1,4)))))))</f>
        <v>0</v>
      </c>
      <c r="W354" s="3" t="b">
        <f>IF('Ввод данных'!Z358=4,1,(IF('Ввод данных'!Z358=3,2,(IF('Ввод данных'!Z358=2,3,(IF('Ввод данных'!Z358=1,4)))))))</f>
        <v>0</v>
      </c>
      <c r="X354">
        <f>'Ввод данных'!AA358</f>
        <v>0</v>
      </c>
      <c r="Y354">
        <f>'Ввод данных'!AB358</f>
        <v>0</v>
      </c>
      <c r="Z354">
        <f>'Ввод данных'!AC358</f>
        <v>0</v>
      </c>
      <c r="AA354">
        <f>'Ввод данных'!AD358</f>
        <v>0</v>
      </c>
      <c r="AB354" s="1" t="b">
        <f>IF('Ввод данных'!AE358=4,1,(IF('Ввод данных'!AE358=1,1,(IF('Ввод данных'!AE358=2,0,(IF('Ввод данных'!AE358=3,0)))))))</f>
        <v>0</v>
      </c>
      <c r="AC354">
        <f>'Ввод данных'!AF358</f>
        <v>0</v>
      </c>
      <c r="AD354">
        <f>'Ввод данных'!AG358</f>
        <v>0</v>
      </c>
      <c r="AE354" s="3" t="b">
        <f>IF('Ввод данных'!AH358=4,1,(IF('Ввод данных'!AH358=3,2,(IF('Ввод данных'!AH358=2,3,(IF('Ввод данных'!AH358=1,4)))))))</f>
        <v>0</v>
      </c>
      <c r="AF354">
        <f>'Ввод данных'!AI358</f>
        <v>0</v>
      </c>
      <c r="AG354">
        <f>'Ввод данных'!AJ358</f>
        <v>0</v>
      </c>
      <c r="AH354">
        <f>'Ввод данных'!AK358</f>
        <v>0</v>
      </c>
      <c r="AI354" s="3" t="b">
        <f>IF('Ввод данных'!AL358=4,1,(IF('Ввод данных'!AL358=3,2,(IF('Ввод данных'!AL358=2,3,(IF('Ввод данных'!AL358=1,4)))))))</f>
        <v>0</v>
      </c>
      <c r="AJ354">
        <f>'Ввод данных'!AM358</f>
        <v>0</v>
      </c>
      <c r="AK354">
        <f>'Ввод данных'!AN358</f>
        <v>0</v>
      </c>
      <c r="AL354">
        <f>'Ввод данных'!AO358</f>
        <v>0</v>
      </c>
      <c r="AM354">
        <f>'Ввод данных'!AP358</f>
        <v>0</v>
      </c>
      <c r="AN354">
        <f>'Ввод данных'!AQ358</f>
        <v>0</v>
      </c>
      <c r="AO354">
        <f>'Ввод данных'!AR358</f>
        <v>0</v>
      </c>
      <c r="AP354" s="1" t="b">
        <f>IF('Ввод данных'!AS358=4,1,(IF('Ввод данных'!AS358=1,1,(IF('Ввод данных'!AS358=2,0,(IF('Ввод данных'!AS358=3,0)))))))</f>
        <v>0</v>
      </c>
      <c r="AQ354">
        <f>'Ввод данных'!AT358</f>
        <v>0</v>
      </c>
      <c r="AR354">
        <f>'Ввод данных'!AU358</f>
        <v>0</v>
      </c>
      <c r="AS354" s="1" t="b">
        <f>IF('Ввод данных'!AV358=4,1,(IF('Ввод данных'!AV358=1,1,(IF('Ввод данных'!AV358=2,0,(IF('Ввод данных'!AV358=3,0)))))))</f>
        <v>0</v>
      </c>
      <c r="AT354" s="3" t="b">
        <f>IF('Ввод данных'!AW358=4,1,(IF('Ввод данных'!AW358=3,2,(IF('Ввод данных'!AW358=2,3,(IF('Ввод данных'!AW358=1,4)))))))</f>
        <v>0</v>
      </c>
      <c r="AU354">
        <f>'Ввод данных'!AX358</f>
        <v>0</v>
      </c>
      <c r="AV354">
        <f>'Ввод данных'!AY358</f>
        <v>0</v>
      </c>
      <c r="AW354">
        <f>'Ввод данных'!AZ358</f>
        <v>0</v>
      </c>
      <c r="AX354">
        <f>'Ввод данных'!BA358</f>
        <v>0</v>
      </c>
      <c r="AY354" s="3" t="b">
        <f>IF('Ввод данных'!BB358=4,1,(IF('Ввод данных'!BB358=3,2,(IF('Ввод данных'!BB358=2,3,(IF('Ввод данных'!BB358=1,4)))))))</f>
        <v>0</v>
      </c>
      <c r="AZ354">
        <f>'Ввод данных'!BC358</f>
        <v>0</v>
      </c>
      <c r="BA354" s="3" t="b">
        <f>IF('Ввод данных'!BD358=4,1,(IF('Ввод данных'!BD358=3,2,(IF('Ввод данных'!BD358=2,3,(IF('Ввод данных'!BD358=1,4)))))))</f>
        <v>0</v>
      </c>
      <c r="BB354">
        <f>'Ввод данных'!BE358</f>
        <v>0</v>
      </c>
      <c r="BC354">
        <f>'Ввод данных'!BF358</f>
        <v>0</v>
      </c>
      <c r="BD354" s="3" t="b">
        <f>IF('Ввод данных'!BG358=4,1,(IF('Ввод данных'!BG358=3,2,(IF('Ввод данных'!BG358=2,3,(IF('Ввод данных'!BG358=1,4)))))))</f>
        <v>0</v>
      </c>
      <c r="BE354" s="1" t="b">
        <f>IF('Ввод данных'!BH358=4,1,(IF('Ввод данных'!BH358=1,1,(IF('Ввод данных'!BH358=2,0,(IF('Ввод данных'!BH358=3,0)))))))</f>
        <v>0</v>
      </c>
      <c r="BF354" s="2">
        <f>'Ввод данных'!BI358</f>
        <v>0</v>
      </c>
      <c r="BG354">
        <f>'Ввод данных'!BJ358</f>
        <v>0</v>
      </c>
      <c r="BH354">
        <f>'Ввод данных'!BK358</f>
        <v>0</v>
      </c>
      <c r="BI354">
        <f>'Ввод данных'!BL358</f>
        <v>0</v>
      </c>
      <c r="BJ354">
        <f>'Ввод данных'!BM358</f>
        <v>0</v>
      </c>
      <c r="BK354">
        <f>'Ввод данных'!BN358</f>
        <v>0</v>
      </c>
      <c r="BL354">
        <f>'Ввод данных'!BO358</f>
        <v>0</v>
      </c>
      <c r="BM354" s="1" t="b">
        <f>IF('Ввод данных'!BP358=4,1,(IF('Ввод данных'!BP358=1,1,(IF('Ввод данных'!BP358=2,0,(IF('Ввод данных'!BP358=3,0)))))))</f>
        <v>0</v>
      </c>
      <c r="BN354">
        <f>'Ввод данных'!BQ358</f>
        <v>0</v>
      </c>
      <c r="BO354">
        <f>'Ввод данных'!BR358</f>
        <v>0</v>
      </c>
      <c r="BP354" s="3" t="b">
        <f>IF('Ввод данных'!BS358=4,1,(IF('Ввод данных'!BS358=3,2,(IF('Ввод данных'!BS358=2,3,(IF('Ввод данных'!BS358=1,4)))))))</f>
        <v>0</v>
      </c>
      <c r="BQ354">
        <f>'Ввод данных'!BT358</f>
        <v>0</v>
      </c>
      <c r="BR354">
        <f>'Ввод данных'!BU358</f>
        <v>0</v>
      </c>
      <c r="BS354">
        <f>'Ввод данных'!BV358</f>
        <v>0</v>
      </c>
      <c r="BT354" s="45">
        <f>'Ввод данных'!BH358</f>
        <v>0</v>
      </c>
      <c r="BU354" s="45">
        <f>'Ввод данных'!G358</f>
        <v>0</v>
      </c>
      <c r="BV354" s="45">
        <f>'Ввод данных'!AV358</f>
        <v>0</v>
      </c>
    </row>
    <row r="355" spans="1:74" x14ac:dyDescent="0.25">
      <c r="A355" s="3" t="b">
        <f>IF('Ввод данных'!D359=4,1,(IF('Ввод данных'!D359=3,2,(IF('Ввод данных'!D359=2,3,(IF('Ввод данных'!D359=1,4)))))))</f>
        <v>0</v>
      </c>
      <c r="B355">
        <f>'Ввод данных'!E359</f>
        <v>0</v>
      </c>
      <c r="C355">
        <f>'Ввод данных'!F359</f>
        <v>0</v>
      </c>
      <c r="D355" s="1" t="b">
        <f>IF('Ввод данных'!G359=4,1,(IF('Ввод данных'!G359=1,1,(IF('Ввод данных'!G359=2,0,(IF('Ввод данных'!G359=3,0)))))))</f>
        <v>0</v>
      </c>
      <c r="E355" s="3" t="b">
        <f>IF('Ввод данных'!H359=4,1,(IF('Ввод данных'!H359=3,2,(IF('Ввод данных'!H359=2,3,(IF('Ввод данных'!H359=1,4)))))))</f>
        <v>0</v>
      </c>
      <c r="F355">
        <f>'Ввод данных'!I359</f>
        <v>0</v>
      </c>
      <c r="G355">
        <f>'Ввод данных'!J359</f>
        <v>0</v>
      </c>
      <c r="H355">
        <f>'Ввод данных'!K359</f>
        <v>0</v>
      </c>
      <c r="I355">
        <f>'Ввод данных'!L359</f>
        <v>0</v>
      </c>
      <c r="J355">
        <f>'Ввод данных'!M359</f>
        <v>0</v>
      </c>
      <c r="K355">
        <f>'Ввод данных'!N359</f>
        <v>0</v>
      </c>
      <c r="L355">
        <f>'Ввод данных'!O359</f>
        <v>0</v>
      </c>
      <c r="M355">
        <f>'Ввод данных'!P359</f>
        <v>0</v>
      </c>
      <c r="N355">
        <f>'Ввод данных'!Q359</f>
        <v>0</v>
      </c>
      <c r="O355" s="2">
        <f>'Ввод данных'!R359</f>
        <v>0</v>
      </c>
      <c r="P355">
        <f>'Ввод данных'!S359</f>
        <v>0</v>
      </c>
      <c r="Q355" s="1" t="b">
        <f>IF('Ввод данных'!T359=4,1,(IF('Ввод данных'!T359=1,1,(IF('Ввод данных'!T359=2,0,(IF('Ввод данных'!T359=3,0)))))))</f>
        <v>0</v>
      </c>
      <c r="R355" s="3" t="b">
        <f>IF('Ввод данных'!U359=4,1,(IF('Ввод данных'!U359=3,2,(IF('Ввод данных'!U359=2,3,(IF('Ввод данных'!U359=1,4)))))))</f>
        <v>0</v>
      </c>
      <c r="S355">
        <f>'Ввод данных'!V359</f>
        <v>0</v>
      </c>
      <c r="T355">
        <f>'Ввод данных'!W359</f>
        <v>0</v>
      </c>
      <c r="U355" s="3" t="b">
        <f>IF('Ввод данных'!X359=4,1,(IF('Ввод данных'!X359=3,2,(IF('Ввод данных'!X359=2,3,(IF('Ввод данных'!X359=1,4)))))))</f>
        <v>0</v>
      </c>
      <c r="V355" s="3" t="b">
        <f>IF('Ввод данных'!Y359=4,1,(IF('Ввод данных'!Y359=3,2,(IF('Ввод данных'!Y359=2,3,(IF('Ввод данных'!Y359=1,4)))))))</f>
        <v>0</v>
      </c>
      <c r="W355" s="3" t="b">
        <f>IF('Ввод данных'!Z359=4,1,(IF('Ввод данных'!Z359=3,2,(IF('Ввод данных'!Z359=2,3,(IF('Ввод данных'!Z359=1,4)))))))</f>
        <v>0</v>
      </c>
      <c r="X355">
        <f>'Ввод данных'!AA359</f>
        <v>0</v>
      </c>
      <c r="Y355">
        <f>'Ввод данных'!AB359</f>
        <v>0</v>
      </c>
      <c r="Z355">
        <f>'Ввод данных'!AC359</f>
        <v>0</v>
      </c>
      <c r="AA355">
        <f>'Ввод данных'!AD359</f>
        <v>0</v>
      </c>
      <c r="AB355" s="1" t="b">
        <f>IF('Ввод данных'!AE359=4,1,(IF('Ввод данных'!AE359=1,1,(IF('Ввод данных'!AE359=2,0,(IF('Ввод данных'!AE359=3,0)))))))</f>
        <v>0</v>
      </c>
      <c r="AC355">
        <f>'Ввод данных'!AF359</f>
        <v>0</v>
      </c>
      <c r="AD355">
        <f>'Ввод данных'!AG359</f>
        <v>0</v>
      </c>
      <c r="AE355" s="3" t="b">
        <f>IF('Ввод данных'!AH359=4,1,(IF('Ввод данных'!AH359=3,2,(IF('Ввод данных'!AH359=2,3,(IF('Ввод данных'!AH359=1,4)))))))</f>
        <v>0</v>
      </c>
      <c r="AF355">
        <f>'Ввод данных'!AI359</f>
        <v>0</v>
      </c>
      <c r="AG355">
        <f>'Ввод данных'!AJ359</f>
        <v>0</v>
      </c>
      <c r="AH355">
        <f>'Ввод данных'!AK359</f>
        <v>0</v>
      </c>
      <c r="AI355" s="3" t="b">
        <f>IF('Ввод данных'!AL359=4,1,(IF('Ввод данных'!AL359=3,2,(IF('Ввод данных'!AL359=2,3,(IF('Ввод данных'!AL359=1,4)))))))</f>
        <v>0</v>
      </c>
      <c r="AJ355">
        <f>'Ввод данных'!AM359</f>
        <v>0</v>
      </c>
      <c r="AK355">
        <f>'Ввод данных'!AN359</f>
        <v>0</v>
      </c>
      <c r="AL355">
        <f>'Ввод данных'!AO359</f>
        <v>0</v>
      </c>
      <c r="AM355">
        <f>'Ввод данных'!AP359</f>
        <v>0</v>
      </c>
      <c r="AN355">
        <f>'Ввод данных'!AQ359</f>
        <v>0</v>
      </c>
      <c r="AO355">
        <f>'Ввод данных'!AR359</f>
        <v>0</v>
      </c>
      <c r="AP355" s="1" t="b">
        <f>IF('Ввод данных'!AS359=4,1,(IF('Ввод данных'!AS359=1,1,(IF('Ввод данных'!AS359=2,0,(IF('Ввод данных'!AS359=3,0)))))))</f>
        <v>0</v>
      </c>
      <c r="AQ355">
        <f>'Ввод данных'!AT359</f>
        <v>0</v>
      </c>
      <c r="AR355">
        <f>'Ввод данных'!AU359</f>
        <v>0</v>
      </c>
      <c r="AS355" s="1" t="b">
        <f>IF('Ввод данных'!AV359=4,1,(IF('Ввод данных'!AV359=1,1,(IF('Ввод данных'!AV359=2,0,(IF('Ввод данных'!AV359=3,0)))))))</f>
        <v>0</v>
      </c>
      <c r="AT355" s="3" t="b">
        <f>IF('Ввод данных'!AW359=4,1,(IF('Ввод данных'!AW359=3,2,(IF('Ввод данных'!AW359=2,3,(IF('Ввод данных'!AW359=1,4)))))))</f>
        <v>0</v>
      </c>
      <c r="AU355">
        <f>'Ввод данных'!AX359</f>
        <v>0</v>
      </c>
      <c r="AV355">
        <f>'Ввод данных'!AY359</f>
        <v>0</v>
      </c>
      <c r="AW355">
        <f>'Ввод данных'!AZ359</f>
        <v>0</v>
      </c>
      <c r="AX355">
        <f>'Ввод данных'!BA359</f>
        <v>0</v>
      </c>
      <c r="AY355" s="3" t="b">
        <f>IF('Ввод данных'!BB359=4,1,(IF('Ввод данных'!BB359=3,2,(IF('Ввод данных'!BB359=2,3,(IF('Ввод данных'!BB359=1,4)))))))</f>
        <v>0</v>
      </c>
      <c r="AZ355">
        <f>'Ввод данных'!BC359</f>
        <v>0</v>
      </c>
      <c r="BA355" s="3" t="b">
        <f>IF('Ввод данных'!BD359=4,1,(IF('Ввод данных'!BD359=3,2,(IF('Ввод данных'!BD359=2,3,(IF('Ввод данных'!BD359=1,4)))))))</f>
        <v>0</v>
      </c>
      <c r="BB355">
        <f>'Ввод данных'!BE359</f>
        <v>0</v>
      </c>
      <c r="BC355">
        <f>'Ввод данных'!BF359</f>
        <v>0</v>
      </c>
      <c r="BD355" s="3" t="b">
        <f>IF('Ввод данных'!BG359=4,1,(IF('Ввод данных'!BG359=3,2,(IF('Ввод данных'!BG359=2,3,(IF('Ввод данных'!BG359=1,4)))))))</f>
        <v>0</v>
      </c>
      <c r="BE355" s="1" t="b">
        <f>IF('Ввод данных'!BH359=4,1,(IF('Ввод данных'!BH359=1,1,(IF('Ввод данных'!BH359=2,0,(IF('Ввод данных'!BH359=3,0)))))))</f>
        <v>0</v>
      </c>
      <c r="BF355" s="2">
        <f>'Ввод данных'!BI359</f>
        <v>0</v>
      </c>
      <c r="BG355">
        <f>'Ввод данных'!BJ359</f>
        <v>0</v>
      </c>
      <c r="BH355">
        <f>'Ввод данных'!BK359</f>
        <v>0</v>
      </c>
      <c r="BI355">
        <f>'Ввод данных'!BL359</f>
        <v>0</v>
      </c>
      <c r="BJ355">
        <f>'Ввод данных'!BM359</f>
        <v>0</v>
      </c>
      <c r="BK355">
        <f>'Ввод данных'!BN359</f>
        <v>0</v>
      </c>
      <c r="BL355">
        <f>'Ввод данных'!BO359</f>
        <v>0</v>
      </c>
      <c r="BM355" s="1" t="b">
        <f>IF('Ввод данных'!BP359=4,1,(IF('Ввод данных'!BP359=1,1,(IF('Ввод данных'!BP359=2,0,(IF('Ввод данных'!BP359=3,0)))))))</f>
        <v>0</v>
      </c>
      <c r="BN355">
        <f>'Ввод данных'!BQ359</f>
        <v>0</v>
      </c>
      <c r="BO355">
        <f>'Ввод данных'!BR359</f>
        <v>0</v>
      </c>
      <c r="BP355" s="3" t="b">
        <f>IF('Ввод данных'!BS359=4,1,(IF('Ввод данных'!BS359=3,2,(IF('Ввод данных'!BS359=2,3,(IF('Ввод данных'!BS359=1,4)))))))</f>
        <v>0</v>
      </c>
      <c r="BQ355">
        <f>'Ввод данных'!BT359</f>
        <v>0</v>
      </c>
      <c r="BR355">
        <f>'Ввод данных'!BU359</f>
        <v>0</v>
      </c>
      <c r="BS355">
        <f>'Ввод данных'!BV359</f>
        <v>0</v>
      </c>
      <c r="BT355" s="45">
        <f>'Ввод данных'!BH359</f>
        <v>0</v>
      </c>
      <c r="BU355" s="45">
        <f>'Ввод данных'!G359</f>
        <v>0</v>
      </c>
      <c r="BV355" s="45">
        <f>'Ввод данных'!AV359</f>
        <v>0</v>
      </c>
    </row>
    <row r="356" spans="1:74" x14ac:dyDescent="0.25">
      <c r="A356" s="3" t="b">
        <f>IF('Ввод данных'!D360=4,1,(IF('Ввод данных'!D360=3,2,(IF('Ввод данных'!D360=2,3,(IF('Ввод данных'!D360=1,4)))))))</f>
        <v>0</v>
      </c>
      <c r="B356">
        <f>'Ввод данных'!E360</f>
        <v>0</v>
      </c>
      <c r="C356">
        <f>'Ввод данных'!F360</f>
        <v>0</v>
      </c>
      <c r="D356" s="1" t="b">
        <f>IF('Ввод данных'!G360=4,1,(IF('Ввод данных'!G360=1,1,(IF('Ввод данных'!G360=2,0,(IF('Ввод данных'!G360=3,0)))))))</f>
        <v>0</v>
      </c>
      <c r="E356" s="3" t="b">
        <f>IF('Ввод данных'!H360=4,1,(IF('Ввод данных'!H360=3,2,(IF('Ввод данных'!H360=2,3,(IF('Ввод данных'!H360=1,4)))))))</f>
        <v>0</v>
      </c>
      <c r="F356">
        <f>'Ввод данных'!I360</f>
        <v>0</v>
      </c>
      <c r="G356">
        <f>'Ввод данных'!J360</f>
        <v>0</v>
      </c>
      <c r="H356">
        <f>'Ввод данных'!K360</f>
        <v>0</v>
      </c>
      <c r="I356">
        <f>'Ввод данных'!L360</f>
        <v>0</v>
      </c>
      <c r="J356">
        <f>'Ввод данных'!M360</f>
        <v>0</v>
      </c>
      <c r="K356">
        <f>'Ввод данных'!N360</f>
        <v>0</v>
      </c>
      <c r="L356">
        <f>'Ввод данных'!O360</f>
        <v>0</v>
      </c>
      <c r="M356">
        <f>'Ввод данных'!P360</f>
        <v>0</v>
      </c>
      <c r="N356">
        <f>'Ввод данных'!Q360</f>
        <v>0</v>
      </c>
      <c r="O356" s="2">
        <f>'Ввод данных'!R360</f>
        <v>0</v>
      </c>
      <c r="P356">
        <f>'Ввод данных'!S360</f>
        <v>0</v>
      </c>
      <c r="Q356" s="1" t="b">
        <f>IF('Ввод данных'!T360=4,1,(IF('Ввод данных'!T360=1,1,(IF('Ввод данных'!T360=2,0,(IF('Ввод данных'!T360=3,0)))))))</f>
        <v>0</v>
      </c>
      <c r="R356" s="3" t="b">
        <f>IF('Ввод данных'!U360=4,1,(IF('Ввод данных'!U360=3,2,(IF('Ввод данных'!U360=2,3,(IF('Ввод данных'!U360=1,4)))))))</f>
        <v>0</v>
      </c>
      <c r="S356">
        <f>'Ввод данных'!V360</f>
        <v>0</v>
      </c>
      <c r="T356">
        <f>'Ввод данных'!W360</f>
        <v>0</v>
      </c>
      <c r="U356" s="3" t="b">
        <f>IF('Ввод данных'!X360=4,1,(IF('Ввод данных'!X360=3,2,(IF('Ввод данных'!X360=2,3,(IF('Ввод данных'!X360=1,4)))))))</f>
        <v>0</v>
      </c>
      <c r="V356" s="3" t="b">
        <f>IF('Ввод данных'!Y360=4,1,(IF('Ввод данных'!Y360=3,2,(IF('Ввод данных'!Y360=2,3,(IF('Ввод данных'!Y360=1,4)))))))</f>
        <v>0</v>
      </c>
      <c r="W356" s="3" t="b">
        <f>IF('Ввод данных'!Z360=4,1,(IF('Ввод данных'!Z360=3,2,(IF('Ввод данных'!Z360=2,3,(IF('Ввод данных'!Z360=1,4)))))))</f>
        <v>0</v>
      </c>
      <c r="X356">
        <f>'Ввод данных'!AA360</f>
        <v>0</v>
      </c>
      <c r="Y356">
        <f>'Ввод данных'!AB360</f>
        <v>0</v>
      </c>
      <c r="Z356">
        <f>'Ввод данных'!AC360</f>
        <v>0</v>
      </c>
      <c r="AA356">
        <f>'Ввод данных'!AD360</f>
        <v>0</v>
      </c>
      <c r="AB356" s="1" t="b">
        <f>IF('Ввод данных'!AE360=4,1,(IF('Ввод данных'!AE360=1,1,(IF('Ввод данных'!AE360=2,0,(IF('Ввод данных'!AE360=3,0)))))))</f>
        <v>0</v>
      </c>
      <c r="AC356">
        <f>'Ввод данных'!AF360</f>
        <v>0</v>
      </c>
      <c r="AD356">
        <f>'Ввод данных'!AG360</f>
        <v>0</v>
      </c>
      <c r="AE356" s="3" t="b">
        <f>IF('Ввод данных'!AH360=4,1,(IF('Ввод данных'!AH360=3,2,(IF('Ввод данных'!AH360=2,3,(IF('Ввод данных'!AH360=1,4)))))))</f>
        <v>0</v>
      </c>
      <c r="AF356">
        <f>'Ввод данных'!AI360</f>
        <v>0</v>
      </c>
      <c r="AG356">
        <f>'Ввод данных'!AJ360</f>
        <v>0</v>
      </c>
      <c r="AH356">
        <f>'Ввод данных'!AK360</f>
        <v>0</v>
      </c>
      <c r="AI356" s="3" t="b">
        <f>IF('Ввод данных'!AL360=4,1,(IF('Ввод данных'!AL360=3,2,(IF('Ввод данных'!AL360=2,3,(IF('Ввод данных'!AL360=1,4)))))))</f>
        <v>0</v>
      </c>
      <c r="AJ356">
        <f>'Ввод данных'!AM360</f>
        <v>0</v>
      </c>
      <c r="AK356">
        <f>'Ввод данных'!AN360</f>
        <v>0</v>
      </c>
      <c r="AL356">
        <f>'Ввод данных'!AO360</f>
        <v>0</v>
      </c>
      <c r="AM356">
        <f>'Ввод данных'!AP360</f>
        <v>0</v>
      </c>
      <c r="AN356">
        <f>'Ввод данных'!AQ360</f>
        <v>0</v>
      </c>
      <c r="AO356">
        <f>'Ввод данных'!AR360</f>
        <v>0</v>
      </c>
      <c r="AP356" s="1" t="b">
        <f>IF('Ввод данных'!AS360=4,1,(IF('Ввод данных'!AS360=1,1,(IF('Ввод данных'!AS360=2,0,(IF('Ввод данных'!AS360=3,0)))))))</f>
        <v>0</v>
      </c>
      <c r="AQ356">
        <f>'Ввод данных'!AT360</f>
        <v>0</v>
      </c>
      <c r="AR356">
        <f>'Ввод данных'!AU360</f>
        <v>0</v>
      </c>
      <c r="AS356" s="1" t="b">
        <f>IF('Ввод данных'!AV360=4,1,(IF('Ввод данных'!AV360=1,1,(IF('Ввод данных'!AV360=2,0,(IF('Ввод данных'!AV360=3,0)))))))</f>
        <v>0</v>
      </c>
      <c r="AT356" s="3" t="b">
        <f>IF('Ввод данных'!AW360=4,1,(IF('Ввод данных'!AW360=3,2,(IF('Ввод данных'!AW360=2,3,(IF('Ввод данных'!AW360=1,4)))))))</f>
        <v>0</v>
      </c>
      <c r="AU356">
        <f>'Ввод данных'!AX360</f>
        <v>0</v>
      </c>
      <c r="AV356">
        <f>'Ввод данных'!AY360</f>
        <v>0</v>
      </c>
      <c r="AW356">
        <f>'Ввод данных'!AZ360</f>
        <v>0</v>
      </c>
      <c r="AX356">
        <f>'Ввод данных'!BA360</f>
        <v>0</v>
      </c>
      <c r="AY356" s="3" t="b">
        <f>IF('Ввод данных'!BB360=4,1,(IF('Ввод данных'!BB360=3,2,(IF('Ввод данных'!BB360=2,3,(IF('Ввод данных'!BB360=1,4)))))))</f>
        <v>0</v>
      </c>
      <c r="AZ356">
        <f>'Ввод данных'!BC360</f>
        <v>0</v>
      </c>
      <c r="BA356" s="3" t="b">
        <f>IF('Ввод данных'!BD360=4,1,(IF('Ввод данных'!BD360=3,2,(IF('Ввод данных'!BD360=2,3,(IF('Ввод данных'!BD360=1,4)))))))</f>
        <v>0</v>
      </c>
      <c r="BB356">
        <f>'Ввод данных'!BE360</f>
        <v>0</v>
      </c>
      <c r="BC356">
        <f>'Ввод данных'!BF360</f>
        <v>0</v>
      </c>
      <c r="BD356" s="3" t="b">
        <f>IF('Ввод данных'!BG360=4,1,(IF('Ввод данных'!BG360=3,2,(IF('Ввод данных'!BG360=2,3,(IF('Ввод данных'!BG360=1,4)))))))</f>
        <v>0</v>
      </c>
      <c r="BE356" s="1" t="b">
        <f>IF('Ввод данных'!BH360=4,1,(IF('Ввод данных'!BH360=1,1,(IF('Ввод данных'!BH360=2,0,(IF('Ввод данных'!BH360=3,0)))))))</f>
        <v>0</v>
      </c>
      <c r="BF356" s="2">
        <f>'Ввод данных'!BI360</f>
        <v>0</v>
      </c>
      <c r="BG356">
        <f>'Ввод данных'!BJ360</f>
        <v>0</v>
      </c>
      <c r="BH356">
        <f>'Ввод данных'!BK360</f>
        <v>0</v>
      </c>
      <c r="BI356">
        <f>'Ввод данных'!BL360</f>
        <v>0</v>
      </c>
      <c r="BJ356">
        <f>'Ввод данных'!BM360</f>
        <v>0</v>
      </c>
      <c r="BK356">
        <f>'Ввод данных'!BN360</f>
        <v>0</v>
      </c>
      <c r="BL356">
        <f>'Ввод данных'!BO360</f>
        <v>0</v>
      </c>
      <c r="BM356" s="1" t="b">
        <f>IF('Ввод данных'!BP360=4,1,(IF('Ввод данных'!BP360=1,1,(IF('Ввод данных'!BP360=2,0,(IF('Ввод данных'!BP360=3,0)))))))</f>
        <v>0</v>
      </c>
      <c r="BN356">
        <f>'Ввод данных'!BQ360</f>
        <v>0</v>
      </c>
      <c r="BO356">
        <f>'Ввод данных'!BR360</f>
        <v>0</v>
      </c>
      <c r="BP356" s="3" t="b">
        <f>IF('Ввод данных'!BS360=4,1,(IF('Ввод данных'!BS360=3,2,(IF('Ввод данных'!BS360=2,3,(IF('Ввод данных'!BS360=1,4)))))))</f>
        <v>0</v>
      </c>
      <c r="BQ356">
        <f>'Ввод данных'!BT360</f>
        <v>0</v>
      </c>
      <c r="BR356">
        <f>'Ввод данных'!BU360</f>
        <v>0</v>
      </c>
      <c r="BS356">
        <f>'Ввод данных'!BV360</f>
        <v>0</v>
      </c>
      <c r="BT356" s="45">
        <f>'Ввод данных'!BH360</f>
        <v>0</v>
      </c>
      <c r="BU356" s="45">
        <f>'Ввод данных'!G360</f>
        <v>0</v>
      </c>
      <c r="BV356" s="45">
        <f>'Ввод данных'!AV360</f>
        <v>0</v>
      </c>
    </row>
    <row r="357" spans="1:74" x14ac:dyDescent="0.25">
      <c r="A357" s="3" t="b">
        <f>IF('Ввод данных'!D361=4,1,(IF('Ввод данных'!D361=3,2,(IF('Ввод данных'!D361=2,3,(IF('Ввод данных'!D361=1,4)))))))</f>
        <v>0</v>
      </c>
      <c r="B357">
        <f>'Ввод данных'!E361</f>
        <v>0</v>
      </c>
      <c r="C357">
        <f>'Ввод данных'!F361</f>
        <v>0</v>
      </c>
      <c r="D357" s="1" t="b">
        <f>IF('Ввод данных'!G361=4,1,(IF('Ввод данных'!G361=1,1,(IF('Ввод данных'!G361=2,0,(IF('Ввод данных'!G361=3,0)))))))</f>
        <v>0</v>
      </c>
      <c r="E357" s="3" t="b">
        <f>IF('Ввод данных'!H361=4,1,(IF('Ввод данных'!H361=3,2,(IF('Ввод данных'!H361=2,3,(IF('Ввод данных'!H361=1,4)))))))</f>
        <v>0</v>
      </c>
      <c r="F357">
        <f>'Ввод данных'!I361</f>
        <v>0</v>
      </c>
      <c r="G357">
        <f>'Ввод данных'!J361</f>
        <v>0</v>
      </c>
      <c r="H357">
        <f>'Ввод данных'!K361</f>
        <v>0</v>
      </c>
      <c r="I357">
        <f>'Ввод данных'!L361</f>
        <v>0</v>
      </c>
      <c r="J357">
        <f>'Ввод данных'!M361</f>
        <v>0</v>
      </c>
      <c r="K357">
        <f>'Ввод данных'!N361</f>
        <v>0</v>
      </c>
      <c r="L357">
        <f>'Ввод данных'!O361</f>
        <v>0</v>
      </c>
      <c r="M357">
        <f>'Ввод данных'!P361</f>
        <v>0</v>
      </c>
      <c r="N357">
        <f>'Ввод данных'!Q361</f>
        <v>0</v>
      </c>
      <c r="O357" s="2">
        <f>'Ввод данных'!R361</f>
        <v>0</v>
      </c>
      <c r="P357">
        <f>'Ввод данных'!S361</f>
        <v>0</v>
      </c>
      <c r="Q357" s="1" t="b">
        <f>IF('Ввод данных'!T361=4,1,(IF('Ввод данных'!T361=1,1,(IF('Ввод данных'!T361=2,0,(IF('Ввод данных'!T361=3,0)))))))</f>
        <v>0</v>
      </c>
      <c r="R357" s="3" t="b">
        <f>IF('Ввод данных'!U361=4,1,(IF('Ввод данных'!U361=3,2,(IF('Ввод данных'!U361=2,3,(IF('Ввод данных'!U361=1,4)))))))</f>
        <v>0</v>
      </c>
      <c r="S357">
        <f>'Ввод данных'!V361</f>
        <v>0</v>
      </c>
      <c r="T357">
        <f>'Ввод данных'!W361</f>
        <v>0</v>
      </c>
      <c r="U357" s="3" t="b">
        <f>IF('Ввод данных'!X361=4,1,(IF('Ввод данных'!X361=3,2,(IF('Ввод данных'!X361=2,3,(IF('Ввод данных'!X361=1,4)))))))</f>
        <v>0</v>
      </c>
      <c r="V357" s="3" t="b">
        <f>IF('Ввод данных'!Y361=4,1,(IF('Ввод данных'!Y361=3,2,(IF('Ввод данных'!Y361=2,3,(IF('Ввод данных'!Y361=1,4)))))))</f>
        <v>0</v>
      </c>
      <c r="W357" s="3" t="b">
        <f>IF('Ввод данных'!Z361=4,1,(IF('Ввод данных'!Z361=3,2,(IF('Ввод данных'!Z361=2,3,(IF('Ввод данных'!Z361=1,4)))))))</f>
        <v>0</v>
      </c>
      <c r="X357">
        <f>'Ввод данных'!AA361</f>
        <v>0</v>
      </c>
      <c r="Y357">
        <f>'Ввод данных'!AB361</f>
        <v>0</v>
      </c>
      <c r="Z357">
        <f>'Ввод данных'!AC361</f>
        <v>0</v>
      </c>
      <c r="AA357">
        <f>'Ввод данных'!AD361</f>
        <v>0</v>
      </c>
      <c r="AB357" s="1" t="b">
        <f>IF('Ввод данных'!AE361=4,1,(IF('Ввод данных'!AE361=1,1,(IF('Ввод данных'!AE361=2,0,(IF('Ввод данных'!AE361=3,0)))))))</f>
        <v>0</v>
      </c>
      <c r="AC357">
        <f>'Ввод данных'!AF361</f>
        <v>0</v>
      </c>
      <c r="AD357">
        <f>'Ввод данных'!AG361</f>
        <v>0</v>
      </c>
      <c r="AE357" s="3" t="b">
        <f>IF('Ввод данных'!AH361=4,1,(IF('Ввод данных'!AH361=3,2,(IF('Ввод данных'!AH361=2,3,(IF('Ввод данных'!AH361=1,4)))))))</f>
        <v>0</v>
      </c>
      <c r="AF357">
        <f>'Ввод данных'!AI361</f>
        <v>0</v>
      </c>
      <c r="AG357">
        <f>'Ввод данных'!AJ361</f>
        <v>0</v>
      </c>
      <c r="AH357">
        <f>'Ввод данных'!AK361</f>
        <v>0</v>
      </c>
      <c r="AI357" s="3" t="b">
        <f>IF('Ввод данных'!AL361=4,1,(IF('Ввод данных'!AL361=3,2,(IF('Ввод данных'!AL361=2,3,(IF('Ввод данных'!AL361=1,4)))))))</f>
        <v>0</v>
      </c>
      <c r="AJ357">
        <f>'Ввод данных'!AM361</f>
        <v>0</v>
      </c>
      <c r="AK357">
        <f>'Ввод данных'!AN361</f>
        <v>0</v>
      </c>
      <c r="AL357">
        <f>'Ввод данных'!AO361</f>
        <v>0</v>
      </c>
      <c r="AM357">
        <f>'Ввод данных'!AP361</f>
        <v>0</v>
      </c>
      <c r="AN357">
        <f>'Ввод данных'!AQ361</f>
        <v>0</v>
      </c>
      <c r="AO357">
        <f>'Ввод данных'!AR361</f>
        <v>0</v>
      </c>
      <c r="AP357" s="1" t="b">
        <f>IF('Ввод данных'!AS361=4,1,(IF('Ввод данных'!AS361=1,1,(IF('Ввод данных'!AS361=2,0,(IF('Ввод данных'!AS361=3,0)))))))</f>
        <v>0</v>
      </c>
      <c r="AQ357">
        <f>'Ввод данных'!AT361</f>
        <v>0</v>
      </c>
      <c r="AR357">
        <f>'Ввод данных'!AU361</f>
        <v>0</v>
      </c>
      <c r="AS357" s="1" t="b">
        <f>IF('Ввод данных'!AV361=4,1,(IF('Ввод данных'!AV361=1,1,(IF('Ввод данных'!AV361=2,0,(IF('Ввод данных'!AV361=3,0)))))))</f>
        <v>0</v>
      </c>
      <c r="AT357" s="3" t="b">
        <f>IF('Ввод данных'!AW361=4,1,(IF('Ввод данных'!AW361=3,2,(IF('Ввод данных'!AW361=2,3,(IF('Ввод данных'!AW361=1,4)))))))</f>
        <v>0</v>
      </c>
      <c r="AU357">
        <f>'Ввод данных'!AX361</f>
        <v>0</v>
      </c>
      <c r="AV357">
        <f>'Ввод данных'!AY361</f>
        <v>0</v>
      </c>
      <c r="AW357">
        <f>'Ввод данных'!AZ361</f>
        <v>0</v>
      </c>
      <c r="AX357">
        <f>'Ввод данных'!BA361</f>
        <v>0</v>
      </c>
      <c r="AY357" s="3" t="b">
        <f>IF('Ввод данных'!BB361=4,1,(IF('Ввод данных'!BB361=3,2,(IF('Ввод данных'!BB361=2,3,(IF('Ввод данных'!BB361=1,4)))))))</f>
        <v>0</v>
      </c>
      <c r="AZ357">
        <f>'Ввод данных'!BC361</f>
        <v>0</v>
      </c>
      <c r="BA357" s="3" t="b">
        <f>IF('Ввод данных'!BD361=4,1,(IF('Ввод данных'!BD361=3,2,(IF('Ввод данных'!BD361=2,3,(IF('Ввод данных'!BD361=1,4)))))))</f>
        <v>0</v>
      </c>
      <c r="BB357">
        <f>'Ввод данных'!BE361</f>
        <v>0</v>
      </c>
      <c r="BC357">
        <f>'Ввод данных'!BF361</f>
        <v>0</v>
      </c>
      <c r="BD357" s="3" t="b">
        <f>IF('Ввод данных'!BG361=4,1,(IF('Ввод данных'!BG361=3,2,(IF('Ввод данных'!BG361=2,3,(IF('Ввод данных'!BG361=1,4)))))))</f>
        <v>0</v>
      </c>
      <c r="BE357" s="1" t="b">
        <f>IF('Ввод данных'!BH361=4,1,(IF('Ввод данных'!BH361=1,1,(IF('Ввод данных'!BH361=2,0,(IF('Ввод данных'!BH361=3,0)))))))</f>
        <v>0</v>
      </c>
      <c r="BF357" s="2">
        <f>'Ввод данных'!BI361</f>
        <v>0</v>
      </c>
      <c r="BG357">
        <f>'Ввод данных'!BJ361</f>
        <v>0</v>
      </c>
      <c r="BH357">
        <f>'Ввод данных'!BK361</f>
        <v>0</v>
      </c>
      <c r="BI357">
        <f>'Ввод данных'!BL361</f>
        <v>0</v>
      </c>
      <c r="BJ357">
        <f>'Ввод данных'!BM361</f>
        <v>0</v>
      </c>
      <c r="BK357">
        <f>'Ввод данных'!BN361</f>
        <v>0</v>
      </c>
      <c r="BL357">
        <f>'Ввод данных'!BO361</f>
        <v>0</v>
      </c>
      <c r="BM357" s="1" t="b">
        <f>IF('Ввод данных'!BP361=4,1,(IF('Ввод данных'!BP361=1,1,(IF('Ввод данных'!BP361=2,0,(IF('Ввод данных'!BP361=3,0)))))))</f>
        <v>0</v>
      </c>
      <c r="BN357">
        <f>'Ввод данных'!BQ361</f>
        <v>0</v>
      </c>
      <c r="BO357">
        <f>'Ввод данных'!BR361</f>
        <v>0</v>
      </c>
      <c r="BP357" s="3" t="b">
        <f>IF('Ввод данных'!BS361=4,1,(IF('Ввод данных'!BS361=3,2,(IF('Ввод данных'!BS361=2,3,(IF('Ввод данных'!BS361=1,4)))))))</f>
        <v>0</v>
      </c>
      <c r="BQ357">
        <f>'Ввод данных'!BT361</f>
        <v>0</v>
      </c>
      <c r="BR357">
        <f>'Ввод данных'!BU361</f>
        <v>0</v>
      </c>
      <c r="BS357">
        <f>'Ввод данных'!BV361</f>
        <v>0</v>
      </c>
      <c r="BT357" s="45">
        <f>'Ввод данных'!BH361</f>
        <v>0</v>
      </c>
      <c r="BU357" s="45">
        <f>'Ввод данных'!G361</f>
        <v>0</v>
      </c>
      <c r="BV357" s="45">
        <f>'Ввод данных'!AV361</f>
        <v>0</v>
      </c>
    </row>
    <row r="358" spans="1:74" x14ac:dyDescent="0.25">
      <c r="A358" s="3" t="b">
        <f>IF('Ввод данных'!D362=4,1,(IF('Ввод данных'!D362=3,2,(IF('Ввод данных'!D362=2,3,(IF('Ввод данных'!D362=1,4)))))))</f>
        <v>0</v>
      </c>
      <c r="B358">
        <f>'Ввод данных'!E362</f>
        <v>0</v>
      </c>
      <c r="C358">
        <f>'Ввод данных'!F362</f>
        <v>0</v>
      </c>
      <c r="D358" s="1" t="b">
        <f>IF('Ввод данных'!G362=4,1,(IF('Ввод данных'!G362=1,1,(IF('Ввод данных'!G362=2,0,(IF('Ввод данных'!G362=3,0)))))))</f>
        <v>0</v>
      </c>
      <c r="E358" s="3" t="b">
        <f>IF('Ввод данных'!H362=4,1,(IF('Ввод данных'!H362=3,2,(IF('Ввод данных'!H362=2,3,(IF('Ввод данных'!H362=1,4)))))))</f>
        <v>0</v>
      </c>
      <c r="F358">
        <f>'Ввод данных'!I362</f>
        <v>0</v>
      </c>
      <c r="G358">
        <f>'Ввод данных'!J362</f>
        <v>0</v>
      </c>
      <c r="H358">
        <f>'Ввод данных'!K362</f>
        <v>0</v>
      </c>
      <c r="I358">
        <f>'Ввод данных'!L362</f>
        <v>0</v>
      </c>
      <c r="J358">
        <f>'Ввод данных'!M362</f>
        <v>0</v>
      </c>
      <c r="K358">
        <f>'Ввод данных'!N362</f>
        <v>0</v>
      </c>
      <c r="L358">
        <f>'Ввод данных'!O362</f>
        <v>0</v>
      </c>
      <c r="M358">
        <f>'Ввод данных'!P362</f>
        <v>0</v>
      </c>
      <c r="N358">
        <f>'Ввод данных'!Q362</f>
        <v>0</v>
      </c>
      <c r="O358" s="2">
        <f>'Ввод данных'!R362</f>
        <v>0</v>
      </c>
      <c r="P358">
        <f>'Ввод данных'!S362</f>
        <v>0</v>
      </c>
      <c r="Q358" s="1" t="b">
        <f>IF('Ввод данных'!T362=4,1,(IF('Ввод данных'!T362=1,1,(IF('Ввод данных'!T362=2,0,(IF('Ввод данных'!T362=3,0)))))))</f>
        <v>0</v>
      </c>
      <c r="R358" s="3" t="b">
        <f>IF('Ввод данных'!U362=4,1,(IF('Ввод данных'!U362=3,2,(IF('Ввод данных'!U362=2,3,(IF('Ввод данных'!U362=1,4)))))))</f>
        <v>0</v>
      </c>
      <c r="S358">
        <f>'Ввод данных'!V362</f>
        <v>0</v>
      </c>
      <c r="T358">
        <f>'Ввод данных'!W362</f>
        <v>0</v>
      </c>
      <c r="U358" s="3" t="b">
        <f>IF('Ввод данных'!X362=4,1,(IF('Ввод данных'!X362=3,2,(IF('Ввод данных'!X362=2,3,(IF('Ввод данных'!X362=1,4)))))))</f>
        <v>0</v>
      </c>
      <c r="V358" s="3" t="b">
        <f>IF('Ввод данных'!Y362=4,1,(IF('Ввод данных'!Y362=3,2,(IF('Ввод данных'!Y362=2,3,(IF('Ввод данных'!Y362=1,4)))))))</f>
        <v>0</v>
      </c>
      <c r="W358" s="3" t="b">
        <f>IF('Ввод данных'!Z362=4,1,(IF('Ввод данных'!Z362=3,2,(IF('Ввод данных'!Z362=2,3,(IF('Ввод данных'!Z362=1,4)))))))</f>
        <v>0</v>
      </c>
      <c r="X358">
        <f>'Ввод данных'!AA362</f>
        <v>0</v>
      </c>
      <c r="Y358">
        <f>'Ввод данных'!AB362</f>
        <v>0</v>
      </c>
      <c r="Z358">
        <f>'Ввод данных'!AC362</f>
        <v>0</v>
      </c>
      <c r="AA358">
        <f>'Ввод данных'!AD362</f>
        <v>0</v>
      </c>
      <c r="AB358" s="1" t="b">
        <f>IF('Ввод данных'!AE362=4,1,(IF('Ввод данных'!AE362=1,1,(IF('Ввод данных'!AE362=2,0,(IF('Ввод данных'!AE362=3,0)))))))</f>
        <v>0</v>
      </c>
      <c r="AC358">
        <f>'Ввод данных'!AF362</f>
        <v>0</v>
      </c>
      <c r="AD358">
        <f>'Ввод данных'!AG362</f>
        <v>0</v>
      </c>
      <c r="AE358" s="3" t="b">
        <f>IF('Ввод данных'!AH362=4,1,(IF('Ввод данных'!AH362=3,2,(IF('Ввод данных'!AH362=2,3,(IF('Ввод данных'!AH362=1,4)))))))</f>
        <v>0</v>
      </c>
      <c r="AF358">
        <f>'Ввод данных'!AI362</f>
        <v>0</v>
      </c>
      <c r="AG358">
        <f>'Ввод данных'!AJ362</f>
        <v>0</v>
      </c>
      <c r="AH358">
        <f>'Ввод данных'!AK362</f>
        <v>0</v>
      </c>
      <c r="AI358" s="3" t="b">
        <f>IF('Ввод данных'!AL362=4,1,(IF('Ввод данных'!AL362=3,2,(IF('Ввод данных'!AL362=2,3,(IF('Ввод данных'!AL362=1,4)))))))</f>
        <v>0</v>
      </c>
      <c r="AJ358">
        <f>'Ввод данных'!AM362</f>
        <v>0</v>
      </c>
      <c r="AK358">
        <f>'Ввод данных'!AN362</f>
        <v>0</v>
      </c>
      <c r="AL358">
        <f>'Ввод данных'!AO362</f>
        <v>0</v>
      </c>
      <c r="AM358">
        <f>'Ввод данных'!AP362</f>
        <v>0</v>
      </c>
      <c r="AN358">
        <f>'Ввод данных'!AQ362</f>
        <v>0</v>
      </c>
      <c r="AO358">
        <f>'Ввод данных'!AR362</f>
        <v>0</v>
      </c>
      <c r="AP358" s="1" t="b">
        <f>IF('Ввод данных'!AS362=4,1,(IF('Ввод данных'!AS362=1,1,(IF('Ввод данных'!AS362=2,0,(IF('Ввод данных'!AS362=3,0)))))))</f>
        <v>0</v>
      </c>
      <c r="AQ358">
        <f>'Ввод данных'!AT362</f>
        <v>0</v>
      </c>
      <c r="AR358">
        <f>'Ввод данных'!AU362</f>
        <v>0</v>
      </c>
      <c r="AS358" s="1" t="b">
        <f>IF('Ввод данных'!AV362=4,1,(IF('Ввод данных'!AV362=1,1,(IF('Ввод данных'!AV362=2,0,(IF('Ввод данных'!AV362=3,0)))))))</f>
        <v>0</v>
      </c>
      <c r="AT358" s="3" t="b">
        <f>IF('Ввод данных'!AW362=4,1,(IF('Ввод данных'!AW362=3,2,(IF('Ввод данных'!AW362=2,3,(IF('Ввод данных'!AW362=1,4)))))))</f>
        <v>0</v>
      </c>
      <c r="AU358">
        <f>'Ввод данных'!AX362</f>
        <v>0</v>
      </c>
      <c r="AV358">
        <f>'Ввод данных'!AY362</f>
        <v>0</v>
      </c>
      <c r="AW358">
        <f>'Ввод данных'!AZ362</f>
        <v>0</v>
      </c>
      <c r="AX358">
        <f>'Ввод данных'!BA362</f>
        <v>0</v>
      </c>
      <c r="AY358" s="3" t="b">
        <f>IF('Ввод данных'!BB362=4,1,(IF('Ввод данных'!BB362=3,2,(IF('Ввод данных'!BB362=2,3,(IF('Ввод данных'!BB362=1,4)))))))</f>
        <v>0</v>
      </c>
      <c r="AZ358">
        <f>'Ввод данных'!BC362</f>
        <v>0</v>
      </c>
      <c r="BA358" s="3" t="b">
        <f>IF('Ввод данных'!BD362=4,1,(IF('Ввод данных'!BD362=3,2,(IF('Ввод данных'!BD362=2,3,(IF('Ввод данных'!BD362=1,4)))))))</f>
        <v>0</v>
      </c>
      <c r="BB358">
        <f>'Ввод данных'!BE362</f>
        <v>0</v>
      </c>
      <c r="BC358">
        <f>'Ввод данных'!BF362</f>
        <v>0</v>
      </c>
      <c r="BD358" s="3" t="b">
        <f>IF('Ввод данных'!BG362=4,1,(IF('Ввод данных'!BG362=3,2,(IF('Ввод данных'!BG362=2,3,(IF('Ввод данных'!BG362=1,4)))))))</f>
        <v>0</v>
      </c>
      <c r="BE358" s="1" t="b">
        <f>IF('Ввод данных'!BH362=4,1,(IF('Ввод данных'!BH362=1,1,(IF('Ввод данных'!BH362=2,0,(IF('Ввод данных'!BH362=3,0)))))))</f>
        <v>0</v>
      </c>
      <c r="BF358" s="2">
        <f>'Ввод данных'!BI362</f>
        <v>0</v>
      </c>
      <c r="BG358">
        <f>'Ввод данных'!BJ362</f>
        <v>0</v>
      </c>
      <c r="BH358">
        <f>'Ввод данных'!BK362</f>
        <v>0</v>
      </c>
      <c r="BI358">
        <f>'Ввод данных'!BL362</f>
        <v>0</v>
      </c>
      <c r="BJ358">
        <f>'Ввод данных'!BM362</f>
        <v>0</v>
      </c>
      <c r="BK358">
        <f>'Ввод данных'!BN362</f>
        <v>0</v>
      </c>
      <c r="BL358">
        <f>'Ввод данных'!BO362</f>
        <v>0</v>
      </c>
      <c r="BM358" s="1" t="b">
        <f>IF('Ввод данных'!BP362=4,1,(IF('Ввод данных'!BP362=1,1,(IF('Ввод данных'!BP362=2,0,(IF('Ввод данных'!BP362=3,0)))))))</f>
        <v>0</v>
      </c>
      <c r="BN358">
        <f>'Ввод данных'!BQ362</f>
        <v>0</v>
      </c>
      <c r="BO358">
        <f>'Ввод данных'!BR362</f>
        <v>0</v>
      </c>
      <c r="BP358" s="3" t="b">
        <f>IF('Ввод данных'!BS362=4,1,(IF('Ввод данных'!BS362=3,2,(IF('Ввод данных'!BS362=2,3,(IF('Ввод данных'!BS362=1,4)))))))</f>
        <v>0</v>
      </c>
      <c r="BQ358">
        <f>'Ввод данных'!BT362</f>
        <v>0</v>
      </c>
      <c r="BR358">
        <f>'Ввод данных'!BU362</f>
        <v>0</v>
      </c>
      <c r="BS358">
        <f>'Ввод данных'!BV362</f>
        <v>0</v>
      </c>
      <c r="BT358" s="45">
        <f>'Ввод данных'!BH362</f>
        <v>0</v>
      </c>
      <c r="BU358" s="45">
        <f>'Ввод данных'!G362</f>
        <v>0</v>
      </c>
      <c r="BV358" s="45">
        <f>'Ввод данных'!AV362</f>
        <v>0</v>
      </c>
    </row>
    <row r="359" spans="1:74" x14ac:dyDescent="0.25">
      <c r="A359" s="3" t="b">
        <f>IF('Ввод данных'!D363=4,1,(IF('Ввод данных'!D363=3,2,(IF('Ввод данных'!D363=2,3,(IF('Ввод данных'!D363=1,4)))))))</f>
        <v>0</v>
      </c>
      <c r="B359">
        <f>'Ввод данных'!E363</f>
        <v>0</v>
      </c>
      <c r="C359">
        <f>'Ввод данных'!F363</f>
        <v>0</v>
      </c>
      <c r="D359" s="1" t="b">
        <f>IF('Ввод данных'!G363=4,1,(IF('Ввод данных'!G363=1,1,(IF('Ввод данных'!G363=2,0,(IF('Ввод данных'!G363=3,0)))))))</f>
        <v>0</v>
      </c>
      <c r="E359" s="3" t="b">
        <f>IF('Ввод данных'!H363=4,1,(IF('Ввод данных'!H363=3,2,(IF('Ввод данных'!H363=2,3,(IF('Ввод данных'!H363=1,4)))))))</f>
        <v>0</v>
      </c>
      <c r="F359">
        <f>'Ввод данных'!I363</f>
        <v>0</v>
      </c>
      <c r="G359">
        <f>'Ввод данных'!J363</f>
        <v>0</v>
      </c>
      <c r="H359">
        <f>'Ввод данных'!K363</f>
        <v>0</v>
      </c>
      <c r="I359">
        <f>'Ввод данных'!L363</f>
        <v>0</v>
      </c>
      <c r="J359">
        <f>'Ввод данных'!M363</f>
        <v>0</v>
      </c>
      <c r="K359">
        <f>'Ввод данных'!N363</f>
        <v>0</v>
      </c>
      <c r="L359">
        <f>'Ввод данных'!O363</f>
        <v>0</v>
      </c>
      <c r="M359">
        <f>'Ввод данных'!P363</f>
        <v>0</v>
      </c>
      <c r="N359">
        <f>'Ввод данных'!Q363</f>
        <v>0</v>
      </c>
      <c r="O359" s="2">
        <f>'Ввод данных'!R363</f>
        <v>0</v>
      </c>
      <c r="P359">
        <f>'Ввод данных'!S363</f>
        <v>0</v>
      </c>
      <c r="Q359" s="1" t="b">
        <f>IF('Ввод данных'!T363=4,1,(IF('Ввод данных'!T363=1,1,(IF('Ввод данных'!T363=2,0,(IF('Ввод данных'!T363=3,0)))))))</f>
        <v>0</v>
      </c>
      <c r="R359" s="3" t="b">
        <f>IF('Ввод данных'!U363=4,1,(IF('Ввод данных'!U363=3,2,(IF('Ввод данных'!U363=2,3,(IF('Ввод данных'!U363=1,4)))))))</f>
        <v>0</v>
      </c>
      <c r="S359">
        <f>'Ввод данных'!V363</f>
        <v>0</v>
      </c>
      <c r="T359">
        <f>'Ввод данных'!W363</f>
        <v>0</v>
      </c>
      <c r="U359" s="3" t="b">
        <f>IF('Ввод данных'!X363=4,1,(IF('Ввод данных'!X363=3,2,(IF('Ввод данных'!X363=2,3,(IF('Ввод данных'!X363=1,4)))))))</f>
        <v>0</v>
      </c>
      <c r="V359" s="3" t="b">
        <f>IF('Ввод данных'!Y363=4,1,(IF('Ввод данных'!Y363=3,2,(IF('Ввод данных'!Y363=2,3,(IF('Ввод данных'!Y363=1,4)))))))</f>
        <v>0</v>
      </c>
      <c r="W359" s="3" t="b">
        <f>IF('Ввод данных'!Z363=4,1,(IF('Ввод данных'!Z363=3,2,(IF('Ввод данных'!Z363=2,3,(IF('Ввод данных'!Z363=1,4)))))))</f>
        <v>0</v>
      </c>
      <c r="X359">
        <f>'Ввод данных'!AA363</f>
        <v>0</v>
      </c>
      <c r="Y359">
        <f>'Ввод данных'!AB363</f>
        <v>0</v>
      </c>
      <c r="Z359">
        <f>'Ввод данных'!AC363</f>
        <v>0</v>
      </c>
      <c r="AA359">
        <f>'Ввод данных'!AD363</f>
        <v>0</v>
      </c>
      <c r="AB359" s="1" t="b">
        <f>IF('Ввод данных'!AE363=4,1,(IF('Ввод данных'!AE363=1,1,(IF('Ввод данных'!AE363=2,0,(IF('Ввод данных'!AE363=3,0)))))))</f>
        <v>0</v>
      </c>
      <c r="AC359">
        <f>'Ввод данных'!AF363</f>
        <v>0</v>
      </c>
      <c r="AD359">
        <f>'Ввод данных'!AG363</f>
        <v>0</v>
      </c>
      <c r="AE359" s="3" t="b">
        <f>IF('Ввод данных'!AH363=4,1,(IF('Ввод данных'!AH363=3,2,(IF('Ввод данных'!AH363=2,3,(IF('Ввод данных'!AH363=1,4)))))))</f>
        <v>0</v>
      </c>
      <c r="AF359">
        <f>'Ввод данных'!AI363</f>
        <v>0</v>
      </c>
      <c r="AG359">
        <f>'Ввод данных'!AJ363</f>
        <v>0</v>
      </c>
      <c r="AH359">
        <f>'Ввод данных'!AK363</f>
        <v>0</v>
      </c>
      <c r="AI359" s="3" t="b">
        <f>IF('Ввод данных'!AL363=4,1,(IF('Ввод данных'!AL363=3,2,(IF('Ввод данных'!AL363=2,3,(IF('Ввод данных'!AL363=1,4)))))))</f>
        <v>0</v>
      </c>
      <c r="AJ359">
        <f>'Ввод данных'!AM363</f>
        <v>0</v>
      </c>
      <c r="AK359">
        <f>'Ввод данных'!AN363</f>
        <v>0</v>
      </c>
      <c r="AL359">
        <f>'Ввод данных'!AO363</f>
        <v>0</v>
      </c>
      <c r="AM359">
        <f>'Ввод данных'!AP363</f>
        <v>0</v>
      </c>
      <c r="AN359">
        <f>'Ввод данных'!AQ363</f>
        <v>0</v>
      </c>
      <c r="AO359">
        <f>'Ввод данных'!AR363</f>
        <v>0</v>
      </c>
      <c r="AP359" s="1" t="b">
        <f>IF('Ввод данных'!AS363=4,1,(IF('Ввод данных'!AS363=1,1,(IF('Ввод данных'!AS363=2,0,(IF('Ввод данных'!AS363=3,0)))))))</f>
        <v>0</v>
      </c>
      <c r="AQ359">
        <f>'Ввод данных'!AT363</f>
        <v>0</v>
      </c>
      <c r="AR359">
        <f>'Ввод данных'!AU363</f>
        <v>0</v>
      </c>
      <c r="AS359" s="1" t="b">
        <f>IF('Ввод данных'!AV363=4,1,(IF('Ввод данных'!AV363=1,1,(IF('Ввод данных'!AV363=2,0,(IF('Ввод данных'!AV363=3,0)))))))</f>
        <v>0</v>
      </c>
      <c r="AT359" s="3" t="b">
        <f>IF('Ввод данных'!AW363=4,1,(IF('Ввод данных'!AW363=3,2,(IF('Ввод данных'!AW363=2,3,(IF('Ввод данных'!AW363=1,4)))))))</f>
        <v>0</v>
      </c>
      <c r="AU359">
        <f>'Ввод данных'!AX363</f>
        <v>0</v>
      </c>
      <c r="AV359">
        <f>'Ввод данных'!AY363</f>
        <v>0</v>
      </c>
      <c r="AW359">
        <f>'Ввод данных'!AZ363</f>
        <v>0</v>
      </c>
      <c r="AX359">
        <f>'Ввод данных'!BA363</f>
        <v>0</v>
      </c>
      <c r="AY359" s="3" t="b">
        <f>IF('Ввод данных'!BB363=4,1,(IF('Ввод данных'!BB363=3,2,(IF('Ввод данных'!BB363=2,3,(IF('Ввод данных'!BB363=1,4)))))))</f>
        <v>0</v>
      </c>
      <c r="AZ359">
        <f>'Ввод данных'!BC363</f>
        <v>0</v>
      </c>
      <c r="BA359" s="3" t="b">
        <f>IF('Ввод данных'!BD363=4,1,(IF('Ввод данных'!BD363=3,2,(IF('Ввод данных'!BD363=2,3,(IF('Ввод данных'!BD363=1,4)))))))</f>
        <v>0</v>
      </c>
      <c r="BB359">
        <f>'Ввод данных'!BE363</f>
        <v>0</v>
      </c>
      <c r="BC359">
        <f>'Ввод данных'!BF363</f>
        <v>0</v>
      </c>
      <c r="BD359" s="3" t="b">
        <f>IF('Ввод данных'!BG363=4,1,(IF('Ввод данных'!BG363=3,2,(IF('Ввод данных'!BG363=2,3,(IF('Ввод данных'!BG363=1,4)))))))</f>
        <v>0</v>
      </c>
      <c r="BE359" s="1" t="b">
        <f>IF('Ввод данных'!BH363=4,1,(IF('Ввод данных'!BH363=1,1,(IF('Ввод данных'!BH363=2,0,(IF('Ввод данных'!BH363=3,0)))))))</f>
        <v>0</v>
      </c>
      <c r="BF359" s="2">
        <f>'Ввод данных'!BI363</f>
        <v>0</v>
      </c>
      <c r="BG359">
        <f>'Ввод данных'!BJ363</f>
        <v>0</v>
      </c>
      <c r="BH359">
        <f>'Ввод данных'!BK363</f>
        <v>0</v>
      </c>
      <c r="BI359">
        <f>'Ввод данных'!BL363</f>
        <v>0</v>
      </c>
      <c r="BJ359">
        <f>'Ввод данных'!BM363</f>
        <v>0</v>
      </c>
      <c r="BK359">
        <f>'Ввод данных'!BN363</f>
        <v>0</v>
      </c>
      <c r="BL359">
        <f>'Ввод данных'!BO363</f>
        <v>0</v>
      </c>
      <c r="BM359" s="1" t="b">
        <f>IF('Ввод данных'!BP363=4,1,(IF('Ввод данных'!BP363=1,1,(IF('Ввод данных'!BP363=2,0,(IF('Ввод данных'!BP363=3,0)))))))</f>
        <v>0</v>
      </c>
      <c r="BN359">
        <f>'Ввод данных'!BQ363</f>
        <v>0</v>
      </c>
      <c r="BO359">
        <f>'Ввод данных'!BR363</f>
        <v>0</v>
      </c>
      <c r="BP359" s="3" t="b">
        <f>IF('Ввод данных'!BS363=4,1,(IF('Ввод данных'!BS363=3,2,(IF('Ввод данных'!BS363=2,3,(IF('Ввод данных'!BS363=1,4)))))))</f>
        <v>0</v>
      </c>
      <c r="BQ359">
        <f>'Ввод данных'!BT363</f>
        <v>0</v>
      </c>
      <c r="BR359">
        <f>'Ввод данных'!BU363</f>
        <v>0</v>
      </c>
      <c r="BS359">
        <f>'Ввод данных'!BV363</f>
        <v>0</v>
      </c>
      <c r="BT359" s="45">
        <f>'Ввод данных'!BH363</f>
        <v>0</v>
      </c>
      <c r="BU359" s="45">
        <f>'Ввод данных'!G363</f>
        <v>0</v>
      </c>
      <c r="BV359" s="45">
        <f>'Ввод данных'!AV363</f>
        <v>0</v>
      </c>
    </row>
    <row r="360" spans="1:74" x14ac:dyDescent="0.25">
      <c r="A360" s="3" t="b">
        <f>IF('Ввод данных'!D364=4,1,(IF('Ввод данных'!D364=3,2,(IF('Ввод данных'!D364=2,3,(IF('Ввод данных'!D364=1,4)))))))</f>
        <v>0</v>
      </c>
      <c r="B360">
        <f>'Ввод данных'!E364</f>
        <v>0</v>
      </c>
      <c r="C360">
        <f>'Ввод данных'!F364</f>
        <v>0</v>
      </c>
      <c r="D360" s="1" t="b">
        <f>IF('Ввод данных'!G364=4,1,(IF('Ввод данных'!G364=1,1,(IF('Ввод данных'!G364=2,0,(IF('Ввод данных'!G364=3,0)))))))</f>
        <v>0</v>
      </c>
      <c r="E360" s="3" t="b">
        <f>IF('Ввод данных'!H364=4,1,(IF('Ввод данных'!H364=3,2,(IF('Ввод данных'!H364=2,3,(IF('Ввод данных'!H364=1,4)))))))</f>
        <v>0</v>
      </c>
      <c r="F360">
        <f>'Ввод данных'!I364</f>
        <v>0</v>
      </c>
      <c r="G360">
        <f>'Ввод данных'!J364</f>
        <v>0</v>
      </c>
      <c r="H360">
        <f>'Ввод данных'!K364</f>
        <v>0</v>
      </c>
      <c r="I360">
        <f>'Ввод данных'!L364</f>
        <v>0</v>
      </c>
      <c r="J360">
        <f>'Ввод данных'!M364</f>
        <v>0</v>
      </c>
      <c r="K360">
        <f>'Ввод данных'!N364</f>
        <v>0</v>
      </c>
      <c r="L360">
        <f>'Ввод данных'!O364</f>
        <v>0</v>
      </c>
      <c r="M360">
        <f>'Ввод данных'!P364</f>
        <v>0</v>
      </c>
      <c r="N360">
        <f>'Ввод данных'!Q364</f>
        <v>0</v>
      </c>
      <c r="O360" s="2">
        <f>'Ввод данных'!R364</f>
        <v>0</v>
      </c>
      <c r="P360">
        <f>'Ввод данных'!S364</f>
        <v>0</v>
      </c>
      <c r="Q360" s="1" t="b">
        <f>IF('Ввод данных'!T364=4,1,(IF('Ввод данных'!T364=1,1,(IF('Ввод данных'!T364=2,0,(IF('Ввод данных'!T364=3,0)))))))</f>
        <v>0</v>
      </c>
      <c r="R360" s="3" t="b">
        <f>IF('Ввод данных'!U364=4,1,(IF('Ввод данных'!U364=3,2,(IF('Ввод данных'!U364=2,3,(IF('Ввод данных'!U364=1,4)))))))</f>
        <v>0</v>
      </c>
      <c r="S360">
        <f>'Ввод данных'!V364</f>
        <v>0</v>
      </c>
      <c r="T360">
        <f>'Ввод данных'!W364</f>
        <v>0</v>
      </c>
      <c r="U360" s="3" t="b">
        <f>IF('Ввод данных'!X364=4,1,(IF('Ввод данных'!X364=3,2,(IF('Ввод данных'!X364=2,3,(IF('Ввод данных'!X364=1,4)))))))</f>
        <v>0</v>
      </c>
      <c r="V360" s="3" t="b">
        <f>IF('Ввод данных'!Y364=4,1,(IF('Ввод данных'!Y364=3,2,(IF('Ввод данных'!Y364=2,3,(IF('Ввод данных'!Y364=1,4)))))))</f>
        <v>0</v>
      </c>
      <c r="W360" s="3" t="b">
        <f>IF('Ввод данных'!Z364=4,1,(IF('Ввод данных'!Z364=3,2,(IF('Ввод данных'!Z364=2,3,(IF('Ввод данных'!Z364=1,4)))))))</f>
        <v>0</v>
      </c>
      <c r="X360">
        <f>'Ввод данных'!AA364</f>
        <v>0</v>
      </c>
      <c r="Y360">
        <f>'Ввод данных'!AB364</f>
        <v>0</v>
      </c>
      <c r="Z360">
        <f>'Ввод данных'!AC364</f>
        <v>0</v>
      </c>
      <c r="AA360">
        <f>'Ввод данных'!AD364</f>
        <v>0</v>
      </c>
      <c r="AB360" s="1" t="b">
        <f>IF('Ввод данных'!AE364=4,1,(IF('Ввод данных'!AE364=1,1,(IF('Ввод данных'!AE364=2,0,(IF('Ввод данных'!AE364=3,0)))))))</f>
        <v>0</v>
      </c>
      <c r="AC360">
        <f>'Ввод данных'!AF364</f>
        <v>0</v>
      </c>
      <c r="AD360">
        <f>'Ввод данных'!AG364</f>
        <v>0</v>
      </c>
      <c r="AE360" s="3" t="b">
        <f>IF('Ввод данных'!AH364=4,1,(IF('Ввод данных'!AH364=3,2,(IF('Ввод данных'!AH364=2,3,(IF('Ввод данных'!AH364=1,4)))))))</f>
        <v>0</v>
      </c>
      <c r="AF360">
        <f>'Ввод данных'!AI364</f>
        <v>0</v>
      </c>
      <c r="AG360">
        <f>'Ввод данных'!AJ364</f>
        <v>0</v>
      </c>
      <c r="AH360">
        <f>'Ввод данных'!AK364</f>
        <v>0</v>
      </c>
      <c r="AI360" s="3" t="b">
        <f>IF('Ввод данных'!AL364=4,1,(IF('Ввод данных'!AL364=3,2,(IF('Ввод данных'!AL364=2,3,(IF('Ввод данных'!AL364=1,4)))))))</f>
        <v>0</v>
      </c>
      <c r="AJ360">
        <f>'Ввод данных'!AM364</f>
        <v>0</v>
      </c>
      <c r="AK360">
        <f>'Ввод данных'!AN364</f>
        <v>0</v>
      </c>
      <c r="AL360">
        <f>'Ввод данных'!AO364</f>
        <v>0</v>
      </c>
      <c r="AM360">
        <f>'Ввод данных'!AP364</f>
        <v>0</v>
      </c>
      <c r="AN360">
        <f>'Ввод данных'!AQ364</f>
        <v>0</v>
      </c>
      <c r="AO360">
        <f>'Ввод данных'!AR364</f>
        <v>0</v>
      </c>
      <c r="AP360" s="1" t="b">
        <f>IF('Ввод данных'!AS364=4,1,(IF('Ввод данных'!AS364=1,1,(IF('Ввод данных'!AS364=2,0,(IF('Ввод данных'!AS364=3,0)))))))</f>
        <v>0</v>
      </c>
      <c r="AQ360">
        <f>'Ввод данных'!AT364</f>
        <v>0</v>
      </c>
      <c r="AR360">
        <f>'Ввод данных'!AU364</f>
        <v>0</v>
      </c>
      <c r="AS360" s="1" t="b">
        <f>IF('Ввод данных'!AV364=4,1,(IF('Ввод данных'!AV364=1,1,(IF('Ввод данных'!AV364=2,0,(IF('Ввод данных'!AV364=3,0)))))))</f>
        <v>0</v>
      </c>
      <c r="AT360" s="3" t="b">
        <f>IF('Ввод данных'!AW364=4,1,(IF('Ввод данных'!AW364=3,2,(IF('Ввод данных'!AW364=2,3,(IF('Ввод данных'!AW364=1,4)))))))</f>
        <v>0</v>
      </c>
      <c r="AU360">
        <f>'Ввод данных'!AX364</f>
        <v>0</v>
      </c>
      <c r="AV360">
        <f>'Ввод данных'!AY364</f>
        <v>0</v>
      </c>
      <c r="AW360">
        <f>'Ввод данных'!AZ364</f>
        <v>0</v>
      </c>
      <c r="AX360">
        <f>'Ввод данных'!BA364</f>
        <v>0</v>
      </c>
      <c r="AY360" s="3" t="b">
        <f>IF('Ввод данных'!BB364=4,1,(IF('Ввод данных'!BB364=3,2,(IF('Ввод данных'!BB364=2,3,(IF('Ввод данных'!BB364=1,4)))))))</f>
        <v>0</v>
      </c>
      <c r="AZ360">
        <f>'Ввод данных'!BC364</f>
        <v>0</v>
      </c>
      <c r="BA360" s="3" t="b">
        <f>IF('Ввод данных'!BD364=4,1,(IF('Ввод данных'!BD364=3,2,(IF('Ввод данных'!BD364=2,3,(IF('Ввод данных'!BD364=1,4)))))))</f>
        <v>0</v>
      </c>
      <c r="BB360">
        <f>'Ввод данных'!BE364</f>
        <v>0</v>
      </c>
      <c r="BC360">
        <f>'Ввод данных'!BF364</f>
        <v>0</v>
      </c>
      <c r="BD360" s="3" t="b">
        <f>IF('Ввод данных'!BG364=4,1,(IF('Ввод данных'!BG364=3,2,(IF('Ввод данных'!BG364=2,3,(IF('Ввод данных'!BG364=1,4)))))))</f>
        <v>0</v>
      </c>
      <c r="BE360" s="1" t="b">
        <f>IF('Ввод данных'!BH364=4,1,(IF('Ввод данных'!BH364=1,1,(IF('Ввод данных'!BH364=2,0,(IF('Ввод данных'!BH364=3,0)))))))</f>
        <v>0</v>
      </c>
      <c r="BF360" s="2">
        <f>'Ввод данных'!BI364</f>
        <v>0</v>
      </c>
      <c r="BG360">
        <f>'Ввод данных'!BJ364</f>
        <v>0</v>
      </c>
      <c r="BH360">
        <f>'Ввод данных'!BK364</f>
        <v>0</v>
      </c>
      <c r="BI360">
        <f>'Ввод данных'!BL364</f>
        <v>0</v>
      </c>
      <c r="BJ360">
        <f>'Ввод данных'!BM364</f>
        <v>0</v>
      </c>
      <c r="BK360">
        <f>'Ввод данных'!BN364</f>
        <v>0</v>
      </c>
      <c r="BL360">
        <f>'Ввод данных'!BO364</f>
        <v>0</v>
      </c>
      <c r="BM360" s="1" t="b">
        <f>IF('Ввод данных'!BP364=4,1,(IF('Ввод данных'!BP364=1,1,(IF('Ввод данных'!BP364=2,0,(IF('Ввод данных'!BP364=3,0)))))))</f>
        <v>0</v>
      </c>
      <c r="BN360">
        <f>'Ввод данных'!BQ364</f>
        <v>0</v>
      </c>
      <c r="BO360">
        <f>'Ввод данных'!BR364</f>
        <v>0</v>
      </c>
      <c r="BP360" s="3" t="b">
        <f>IF('Ввод данных'!BS364=4,1,(IF('Ввод данных'!BS364=3,2,(IF('Ввод данных'!BS364=2,3,(IF('Ввод данных'!BS364=1,4)))))))</f>
        <v>0</v>
      </c>
      <c r="BQ360">
        <f>'Ввод данных'!BT364</f>
        <v>0</v>
      </c>
      <c r="BR360">
        <f>'Ввод данных'!BU364</f>
        <v>0</v>
      </c>
      <c r="BS360">
        <f>'Ввод данных'!BV364</f>
        <v>0</v>
      </c>
      <c r="BT360" s="45">
        <f>'Ввод данных'!BH364</f>
        <v>0</v>
      </c>
      <c r="BU360" s="45">
        <f>'Ввод данных'!G364</f>
        <v>0</v>
      </c>
      <c r="BV360" s="45">
        <f>'Ввод данных'!AV364</f>
        <v>0</v>
      </c>
    </row>
    <row r="361" spans="1:74" x14ac:dyDescent="0.25">
      <c r="A361" s="3" t="b">
        <f>IF('Ввод данных'!D365=4,1,(IF('Ввод данных'!D365=3,2,(IF('Ввод данных'!D365=2,3,(IF('Ввод данных'!D365=1,4)))))))</f>
        <v>0</v>
      </c>
      <c r="B361">
        <f>'Ввод данных'!E365</f>
        <v>0</v>
      </c>
      <c r="C361">
        <f>'Ввод данных'!F365</f>
        <v>0</v>
      </c>
      <c r="D361" s="1" t="b">
        <f>IF('Ввод данных'!G365=4,1,(IF('Ввод данных'!G365=1,1,(IF('Ввод данных'!G365=2,0,(IF('Ввод данных'!G365=3,0)))))))</f>
        <v>0</v>
      </c>
      <c r="E361" s="3" t="b">
        <f>IF('Ввод данных'!H365=4,1,(IF('Ввод данных'!H365=3,2,(IF('Ввод данных'!H365=2,3,(IF('Ввод данных'!H365=1,4)))))))</f>
        <v>0</v>
      </c>
      <c r="F361">
        <f>'Ввод данных'!I365</f>
        <v>0</v>
      </c>
      <c r="G361">
        <f>'Ввод данных'!J365</f>
        <v>0</v>
      </c>
      <c r="H361">
        <f>'Ввод данных'!K365</f>
        <v>0</v>
      </c>
      <c r="I361">
        <f>'Ввод данных'!L365</f>
        <v>0</v>
      </c>
      <c r="J361">
        <f>'Ввод данных'!M365</f>
        <v>0</v>
      </c>
      <c r="K361">
        <f>'Ввод данных'!N365</f>
        <v>0</v>
      </c>
      <c r="L361">
        <f>'Ввод данных'!O365</f>
        <v>0</v>
      </c>
      <c r="M361">
        <f>'Ввод данных'!P365</f>
        <v>0</v>
      </c>
      <c r="N361">
        <f>'Ввод данных'!Q365</f>
        <v>0</v>
      </c>
      <c r="O361" s="2">
        <f>'Ввод данных'!R365</f>
        <v>0</v>
      </c>
      <c r="P361">
        <f>'Ввод данных'!S365</f>
        <v>0</v>
      </c>
      <c r="Q361" s="1" t="b">
        <f>IF('Ввод данных'!T365=4,1,(IF('Ввод данных'!T365=1,1,(IF('Ввод данных'!T365=2,0,(IF('Ввод данных'!T365=3,0)))))))</f>
        <v>0</v>
      </c>
      <c r="R361" s="3" t="b">
        <f>IF('Ввод данных'!U365=4,1,(IF('Ввод данных'!U365=3,2,(IF('Ввод данных'!U365=2,3,(IF('Ввод данных'!U365=1,4)))))))</f>
        <v>0</v>
      </c>
      <c r="S361">
        <f>'Ввод данных'!V365</f>
        <v>0</v>
      </c>
      <c r="T361">
        <f>'Ввод данных'!W365</f>
        <v>0</v>
      </c>
      <c r="U361" s="3" t="b">
        <f>IF('Ввод данных'!X365=4,1,(IF('Ввод данных'!X365=3,2,(IF('Ввод данных'!X365=2,3,(IF('Ввод данных'!X365=1,4)))))))</f>
        <v>0</v>
      </c>
      <c r="V361" s="3" t="b">
        <f>IF('Ввод данных'!Y365=4,1,(IF('Ввод данных'!Y365=3,2,(IF('Ввод данных'!Y365=2,3,(IF('Ввод данных'!Y365=1,4)))))))</f>
        <v>0</v>
      </c>
      <c r="W361" s="3" t="b">
        <f>IF('Ввод данных'!Z365=4,1,(IF('Ввод данных'!Z365=3,2,(IF('Ввод данных'!Z365=2,3,(IF('Ввод данных'!Z365=1,4)))))))</f>
        <v>0</v>
      </c>
      <c r="X361">
        <f>'Ввод данных'!AA365</f>
        <v>0</v>
      </c>
      <c r="Y361">
        <f>'Ввод данных'!AB365</f>
        <v>0</v>
      </c>
      <c r="Z361">
        <f>'Ввод данных'!AC365</f>
        <v>0</v>
      </c>
      <c r="AA361">
        <f>'Ввод данных'!AD365</f>
        <v>0</v>
      </c>
      <c r="AB361" s="1" t="b">
        <f>IF('Ввод данных'!AE365=4,1,(IF('Ввод данных'!AE365=1,1,(IF('Ввод данных'!AE365=2,0,(IF('Ввод данных'!AE365=3,0)))))))</f>
        <v>0</v>
      </c>
      <c r="AC361">
        <f>'Ввод данных'!AF365</f>
        <v>0</v>
      </c>
      <c r="AD361">
        <f>'Ввод данных'!AG365</f>
        <v>0</v>
      </c>
      <c r="AE361" s="3" t="b">
        <f>IF('Ввод данных'!AH365=4,1,(IF('Ввод данных'!AH365=3,2,(IF('Ввод данных'!AH365=2,3,(IF('Ввод данных'!AH365=1,4)))))))</f>
        <v>0</v>
      </c>
      <c r="AF361">
        <f>'Ввод данных'!AI365</f>
        <v>0</v>
      </c>
      <c r="AG361">
        <f>'Ввод данных'!AJ365</f>
        <v>0</v>
      </c>
      <c r="AH361">
        <f>'Ввод данных'!AK365</f>
        <v>0</v>
      </c>
      <c r="AI361" s="3" t="b">
        <f>IF('Ввод данных'!AL365=4,1,(IF('Ввод данных'!AL365=3,2,(IF('Ввод данных'!AL365=2,3,(IF('Ввод данных'!AL365=1,4)))))))</f>
        <v>0</v>
      </c>
      <c r="AJ361">
        <f>'Ввод данных'!AM365</f>
        <v>0</v>
      </c>
      <c r="AK361">
        <f>'Ввод данных'!AN365</f>
        <v>0</v>
      </c>
      <c r="AL361">
        <f>'Ввод данных'!AO365</f>
        <v>0</v>
      </c>
      <c r="AM361">
        <f>'Ввод данных'!AP365</f>
        <v>0</v>
      </c>
      <c r="AN361">
        <f>'Ввод данных'!AQ365</f>
        <v>0</v>
      </c>
      <c r="AO361">
        <f>'Ввод данных'!AR365</f>
        <v>0</v>
      </c>
      <c r="AP361" s="1" t="b">
        <f>IF('Ввод данных'!AS365=4,1,(IF('Ввод данных'!AS365=1,1,(IF('Ввод данных'!AS365=2,0,(IF('Ввод данных'!AS365=3,0)))))))</f>
        <v>0</v>
      </c>
      <c r="AQ361">
        <f>'Ввод данных'!AT365</f>
        <v>0</v>
      </c>
      <c r="AR361">
        <f>'Ввод данных'!AU365</f>
        <v>0</v>
      </c>
      <c r="AS361" s="1" t="b">
        <f>IF('Ввод данных'!AV365=4,1,(IF('Ввод данных'!AV365=1,1,(IF('Ввод данных'!AV365=2,0,(IF('Ввод данных'!AV365=3,0)))))))</f>
        <v>0</v>
      </c>
      <c r="AT361" s="3" t="b">
        <f>IF('Ввод данных'!AW365=4,1,(IF('Ввод данных'!AW365=3,2,(IF('Ввод данных'!AW365=2,3,(IF('Ввод данных'!AW365=1,4)))))))</f>
        <v>0</v>
      </c>
      <c r="AU361">
        <f>'Ввод данных'!AX365</f>
        <v>0</v>
      </c>
      <c r="AV361">
        <f>'Ввод данных'!AY365</f>
        <v>0</v>
      </c>
      <c r="AW361">
        <f>'Ввод данных'!AZ365</f>
        <v>0</v>
      </c>
      <c r="AX361">
        <f>'Ввод данных'!BA365</f>
        <v>0</v>
      </c>
      <c r="AY361" s="3" t="b">
        <f>IF('Ввод данных'!BB365=4,1,(IF('Ввод данных'!BB365=3,2,(IF('Ввод данных'!BB365=2,3,(IF('Ввод данных'!BB365=1,4)))))))</f>
        <v>0</v>
      </c>
      <c r="AZ361">
        <f>'Ввод данных'!BC365</f>
        <v>0</v>
      </c>
      <c r="BA361" s="3" t="b">
        <f>IF('Ввод данных'!BD365=4,1,(IF('Ввод данных'!BD365=3,2,(IF('Ввод данных'!BD365=2,3,(IF('Ввод данных'!BD365=1,4)))))))</f>
        <v>0</v>
      </c>
      <c r="BB361">
        <f>'Ввод данных'!BE365</f>
        <v>0</v>
      </c>
      <c r="BC361">
        <f>'Ввод данных'!BF365</f>
        <v>0</v>
      </c>
      <c r="BD361" s="3" t="b">
        <f>IF('Ввод данных'!BG365=4,1,(IF('Ввод данных'!BG365=3,2,(IF('Ввод данных'!BG365=2,3,(IF('Ввод данных'!BG365=1,4)))))))</f>
        <v>0</v>
      </c>
      <c r="BE361" s="1" t="b">
        <f>IF('Ввод данных'!BH365=4,1,(IF('Ввод данных'!BH365=1,1,(IF('Ввод данных'!BH365=2,0,(IF('Ввод данных'!BH365=3,0)))))))</f>
        <v>0</v>
      </c>
      <c r="BF361" s="2">
        <f>'Ввод данных'!BI365</f>
        <v>0</v>
      </c>
      <c r="BG361">
        <f>'Ввод данных'!BJ365</f>
        <v>0</v>
      </c>
      <c r="BH361">
        <f>'Ввод данных'!BK365</f>
        <v>0</v>
      </c>
      <c r="BI361">
        <f>'Ввод данных'!BL365</f>
        <v>0</v>
      </c>
      <c r="BJ361">
        <f>'Ввод данных'!BM365</f>
        <v>0</v>
      </c>
      <c r="BK361">
        <f>'Ввод данных'!BN365</f>
        <v>0</v>
      </c>
      <c r="BL361">
        <f>'Ввод данных'!BO365</f>
        <v>0</v>
      </c>
      <c r="BM361" s="1" t="b">
        <f>IF('Ввод данных'!BP365=4,1,(IF('Ввод данных'!BP365=1,1,(IF('Ввод данных'!BP365=2,0,(IF('Ввод данных'!BP365=3,0)))))))</f>
        <v>0</v>
      </c>
      <c r="BN361">
        <f>'Ввод данных'!BQ365</f>
        <v>0</v>
      </c>
      <c r="BO361">
        <f>'Ввод данных'!BR365</f>
        <v>0</v>
      </c>
      <c r="BP361" s="3" t="b">
        <f>IF('Ввод данных'!BS365=4,1,(IF('Ввод данных'!BS365=3,2,(IF('Ввод данных'!BS365=2,3,(IF('Ввод данных'!BS365=1,4)))))))</f>
        <v>0</v>
      </c>
      <c r="BQ361">
        <f>'Ввод данных'!BT365</f>
        <v>0</v>
      </c>
      <c r="BR361">
        <f>'Ввод данных'!BU365</f>
        <v>0</v>
      </c>
      <c r="BS361">
        <f>'Ввод данных'!BV365</f>
        <v>0</v>
      </c>
      <c r="BT361" s="45">
        <f>'Ввод данных'!BH365</f>
        <v>0</v>
      </c>
      <c r="BU361" s="45">
        <f>'Ввод данных'!G365</f>
        <v>0</v>
      </c>
      <c r="BV361" s="45">
        <f>'Ввод данных'!AV365</f>
        <v>0</v>
      </c>
    </row>
    <row r="362" spans="1:74" x14ac:dyDescent="0.25">
      <c r="A362" s="3" t="b">
        <f>IF('Ввод данных'!D366=4,1,(IF('Ввод данных'!D366=3,2,(IF('Ввод данных'!D366=2,3,(IF('Ввод данных'!D366=1,4)))))))</f>
        <v>0</v>
      </c>
      <c r="B362">
        <f>'Ввод данных'!E366</f>
        <v>0</v>
      </c>
      <c r="C362">
        <f>'Ввод данных'!F366</f>
        <v>0</v>
      </c>
      <c r="D362" s="1" t="b">
        <f>IF('Ввод данных'!G366=4,1,(IF('Ввод данных'!G366=1,1,(IF('Ввод данных'!G366=2,0,(IF('Ввод данных'!G366=3,0)))))))</f>
        <v>0</v>
      </c>
      <c r="E362" s="3" t="b">
        <f>IF('Ввод данных'!H366=4,1,(IF('Ввод данных'!H366=3,2,(IF('Ввод данных'!H366=2,3,(IF('Ввод данных'!H366=1,4)))))))</f>
        <v>0</v>
      </c>
      <c r="F362">
        <f>'Ввод данных'!I366</f>
        <v>0</v>
      </c>
      <c r="G362">
        <f>'Ввод данных'!J366</f>
        <v>0</v>
      </c>
      <c r="H362">
        <f>'Ввод данных'!K366</f>
        <v>0</v>
      </c>
      <c r="I362">
        <f>'Ввод данных'!L366</f>
        <v>0</v>
      </c>
      <c r="J362">
        <f>'Ввод данных'!M366</f>
        <v>0</v>
      </c>
      <c r="K362">
        <f>'Ввод данных'!N366</f>
        <v>0</v>
      </c>
      <c r="L362">
        <f>'Ввод данных'!O366</f>
        <v>0</v>
      </c>
      <c r="M362">
        <f>'Ввод данных'!P366</f>
        <v>0</v>
      </c>
      <c r="N362">
        <f>'Ввод данных'!Q366</f>
        <v>0</v>
      </c>
      <c r="O362" s="2">
        <f>'Ввод данных'!R366</f>
        <v>0</v>
      </c>
      <c r="P362">
        <f>'Ввод данных'!S366</f>
        <v>0</v>
      </c>
      <c r="Q362" s="1" t="b">
        <f>IF('Ввод данных'!T366=4,1,(IF('Ввод данных'!T366=1,1,(IF('Ввод данных'!T366=2,0,(IF('Ввод данных'!T366=3,0)))))))</f>
        <v>0</v>
      </c>
      <c r="R362" s="3" t="b">
        <f>IF('Ввод данных'!U366=4,1,(IF('Ввод данных'!U366=3,2,(IF('Ввод данных'!U366=2,3,(IF('Ввод данных'!U366=1,4)))))))</f>
        <v>0</v>
      </c>
      <c r="S362">
        <f>'Ввод данных'!V366</f>
        <v>0</v>
      </c>
      <c r="T362">
        <f>'Ввод данных'!W366</f>
        <v>0</v>
      </c>
      <c r="U362" s="3" t="b">
        <f>IF('Ввод данных'!X366=4,1,(IF('Ввод данных'!X366=3,2,(IF('Ввод данных'!X366=2,3,(IF('Ввод данных'!X366=1,4)))))))</f>
        <v>0</v>
      </c>
      <c r="V362" s="3" t="b">
        <f>IF('Ввод данных'!Y366=4,1,(IF('Ввод данных'!Y366=3,2,(IF('Ввод данных'!Y366=2,3,(IF('Ввод данных'!Y366=1,4)))))))</f>
        <v>0</v>
      </c>
      <c r="W362" s="3" t="b">
        <f>IF('Ввод данных'!Z366=4,1,(IF('Ввод данных'!Z366=3,2,(IF('Ввод данных'!Z366=2,3,(IF('Ввод данных'!Z366=1,4)))))))</f>
        <v>0</v>
      </c>
      <c r="X362">
        <f>'Ввод данных'!AA366</f>
        <v>0</v>
      </c>
      <c r="Y362">
        <f>'Ввод данных'!AB366</f>
        <v>0</v>
      </c>
      <c r="Z362">
        <f>'Ввод данных'!AC366</f>
        <v>0</v>
      </c>
      <c r="AA362">
        <f>'Ввод данных'!AD366</f>
        <v>0</v>
      </c>
      <c r="AB362" s="1" t="b">
        <f>IF('Ввод данных'!AE366=4,1,(IF('Ввод данных'!AE366=1,1,(IF('Ввод данных'!AE366=2,0,(IF('Ввод данных'!AE366=3,0)))))))</f>
        <v>0</v>
      </c>
      <c r="AC362">
        <f>'Ввод данных'!AF366</f>
        <v>0</v>
      </c>
      <c r="AD362">
        <f>'Ввод данных'!AG366</f>
        <v>0</v>
      </c>
      <c r="AE362" s="3" t="b">
        <f>IF('Ввод данных'!AH366=4,1,(IF('Ввод данных'!AH366=3,2,(IF('Ввод данных'!AH366=2,3,(IF('Ввод данных'!AH366=1,4)))))))</f>
        <v>0</v>
      </c>
      <c r="AF362">
        <f>'Ввод данных'!AI366</f>
        <v>0</v>
      </c>
      <c r="AG362">
        <f>'Ввод данных'!AJ366</f>
        <v>0</v>
      </c>
      <c r="AH362">
        <f>'Ввод данных'!AK366</f>
        <v>0</v>
      </c>
      <c r="AI362" s="3" t="b">
        <f>IF('Ввод данных'!AL366=4,1,(IF('Ввод данных'!AL366=3,2,(IF('Ввод данных'!AL366=2,3,(IF('Ввод данных'!AL366=1,4)))))))</f>
        <v>0</v>
      </c>
      <c r="AJ362">
        <f>'Ввод данных'!AM366</f>
        <v>0</v>
      </c>
      <c r="AK362">
        <f>'Ввод данных'!AN366</f>
        <v>0</v>
      </c>
      <c r="AL362">
        <f>'Ввод данных'!AO366</f>
        <v>0</v>
      </c>
      <c r="AM362">
        <f>'Ввод данных'!AP366</f>
        <v>0</v>
      </c>
      <c r="AN362">
        <f>'Ввод данных'!AQ366</f>
        <v>0</v>
      </c>
      <c r="AO362">
        <f>'Ввод данных'!AR366</f>
        <v>0</v>
      </c>
      <c r="AP362" s="1" t="b">
        <f>IF('Ввод данных'!AS366=4,1,(IF('Ввод данных'!AS366=1,1,(IF('Ввод данных'!AS366=2,0,(IF('Ввод данных'!AS366=3,0)))))))</f>
        <v>0</v>
      </c>
      <c r="AQ362">
        <f>'Ввод данных'!AT366</f>
        <v>0</v>
      </c>
      <c r="AR362">
        <f>'Ввод данных'!AU366</f>
        <v>0</v>
      </c>
      <c r="AS362" s="1" t="b">
        <f>IF('Ввод данных'!AV366=4,1,(IF('Ввод данных'!AV366=1,1,(IF('Ввод данных'!AV366=2,0,(IF('Ввод данных'!AV366=3,0)))))))</f>
        <v>0</v>
      </c>
      <c r="AT362" s="3" t="b">
        <f>IF('Ввод данных'!AW366=4,1,(IF('Ввод данных'!AW366=3,2,(IF('Ввод данных'!AW366=2,3,(IF('Ввод данных'!AW366=1,4)))))))</f>
        <v>0</v>
      </c>
      <c r="AU362">
        <f>'Ввод данных'!AX366</f>
        <v>0</v>
      </c>
      <c r="AV362">
        <f>'Ввод данных'!AY366</f>
        <v>0</v>
      </c>
      <c r="AW362">
        <f>'Ввод данных'!AZ366</f>
        <v>0</v>
      </c>
      <c r="AX362">
        <f>'Ввод данных'!BA366</f>
        <v>0</v>
      </c>
      <c r="AY362" s="3" t="b">
        <f>IF('Ввод данных'!BB366=4,1,(IF('Ввод данных'!BB366=3,2,(IF('Ввод данных'!BB366=2,3,(IF('Ввод данных'!BB366=1,4)))))))</f>
        <v>0</v>
      </c>
      <c r="AZ362">
        <f>'Ввод данных'!BC366</f>
        <v>0</v>
      </c>
      <c r="BA362" s="3" t="b">
        <f>IF('Ввод данных'!BD366=4,1,(IF('Ввод данных'!BD366=3,2,(IF('Ввод данных'!BD366=2,3,(IF('Ввод данных'!BD366=1,4)))))))</f>
        <v>0</v>
      </c>
      <c r="BB362">
        <f>'Ввод данных'!BE366</f>
        <v>0</v>
      </c>
      <c r="BC362">
        <f>'Ввод данных'!BF366</f>
        <v>0</v>
      </c>
      <c r="BD362" s="3" t="b">
        <f>IF('Ввод данных'!BG366=4,1,(IF('Ввод данных'!BG366=3,2,(IF('Ввод данных'!BG366=2,3,(IF('Ввод данных'!BG366=1,4)))))))</f>
        <v>0</v>
      </c>
      <c r="BE362" s="1" t="b">
        <f>IF('Ввод данных'!BH366=4,1,(IF('Ввод данных'!BH366=1,1,(IF('Ввод данных'!BH366=2,0,(IF('Ввод данных'!BH366=3,0)))))))</f>
        <v>0</v>
      </c>
      <c r="BF362" s="2">
        <f>'Ввод данных'!BI366</f>
        <v>0</v>
      </c>
      <c r="BG362">
        <f>'Ввод данных'!BJ366</f>
        <v>0</v>
      </c>
      <c r="BH362">
        <f>'Ввод данных'!BK366</f>
        <v>0</v>
      </c>
      <c r="BI362">
        <f>'Ввод данных'!BL366</f>
        <v>0</v>
      </c>
      <c r="BJ362">
        <f>'Ввод данных'!BM366</f>
        <v>0</v>
      </c>
      <c r="BK362">
        <f>'Ввод данных'!BN366</f>
        <v>0</v>
      </c>
      <c r="BL362">
        <f>'Ввод данных'!BO366</f>
        <v>0</v>
      </c>
      <c r="BM362" s="1" t="b">
        <f>IF('Ввод данных'!BP366=4,1,(IF('Ввод данных'!BP366=1,1,(IF('Ввод данных'!BP366=2,0,(IF('Ввод данных'!BP366=3,0)))))))</f>
        <v>0</v>
      </c>
      <c r="BN362">
        <f>'Ввод данных'!BQ366</f>
        <v>0</v>
      </c>
      <c r="BO362">
        <f>'Ввод данных'!BR366</f>
        <v>0</v>
      </c>
      <c r="BP362" s="3" t="b">
        <f>IF('Ввод данных'!BS366=4,1,(IF('Ввод данных'!BS366=3,2,(IF('Ввод данных'!BS366=2,3,(IF('Ввод данных'!BS366=1,4)))))))</f>
        <v>0</v>
      </c>
      <c r="BQ362">
        <f>'Ввод данных'!BT366</f>
        <v>0</v>
      </c>
      <c r="BR362">
        <f>'Ввод данных'!BU366</f>
        <v>0</v>
      </c>
      <c r="BS362">
        <f>'Ввод данных'!BV366</f>
        <v>0</v>
      </c>
      <c r="BT362" s="45">
        <f>'Ввод данных'!BH366</f>
        <v>0</v>
      </c>
      <c r="BU362" s="45">
        <f>'Ввод данных'!G366</f>
        <v>0</v>
      </c>
      <c r="BV362" s="45">
        <f>'Ввод данных'!AV366</f>
        <v>0</v>
      </c>
    </row>
    <row r="363" spans="1:74" x14ac:dyDescent="0.25">
      <c r="A363" s="3" t="b">
        <f>IF('Ввод данных'!D367=4,1,(IF('Ввод данных'!D367=3,2,(IF('Ввод данных'!D367=2,3,(IF('Ввод данных'!D367=1,4)))))))</f>
        <v>0</v>
      </c>
      <c r="B363">
        <f>'Ввод данных'!E367</f>
        <v>0</v>
      </c>
      <c r="C363">
        <f>'Ввод данных'!F367</f>
        <v>0</v>
      </c>
      <c r="D363" s="1" t="b">
        <f>IF('Ввод данных'!G367=4,1,(IF('Ввод данных'!G367=1,1,(IF('Ввод данных'!G367=2,0,(IF('Ввод данных'!G367=3,0)))))))</f>
        <v>0</v>
      </c>
      <c r="E363" s="3" t="b">
        <f>IF('Ввод данных'!H367=4,1,(IF('Ввод данных'!H367=3,2,(IF('Ввод данных'!H367=2,3,(IF('Ввод данных'!H367=1,4)))))))</f>
        <v>0</v>
      </c>
      <c r="F363">
        <f>'Ввод данных'!I367</f>
        <v>0</v>
      </c>
      <c r="G363">
        <f>'Ввод данных'!J367</f>
        <v>0</v>
      </c>
      <c r="H363">
        <f>'Ввод данных'!K367</f>
        <v>0</v>
      </c>
      <c r="I363">
        <f>'Ввод данных'!L367</f>
        <v>0</v>
      </c>
      <c r="J363">
        <f>'Ввод данных'!M367</f>
        <v>0</v>
      </c>
      <c r="K363">
        <f>'Ввод данных'!N367</f>
        <v>0</v>
      </c>
      <c r="L363">
        <f>'Ввод данных'!O367</f>
        <v>0</v>
      </c>
      <c r="M363">
        <f>'Ввод данных'!P367</f>
        <v>0</v>
      </c>
      <c r="N363">
        <f>'Ввод данных'!Q367</f>
        <v>0</v>
      </c>
      <c r="O363" s="2">
        <f>'Ввод данных'!R367</f>
        <v>0</v>
      </c>
      <c r="P363">
        <f>'Ввод данных'!S367</f>
        <v>0</v>
      </c>
      <c r="Q363" s="1" t="b">
        <f>IF('Ввод данных'!T367=4,1,(IF('Ввод данных'!T367=1,1,(IF('Ввод данных'!T367=2,0,(IF('Ввод данных'!T367=3,0)))))))</f>
        <v>0</v>
      </c>
      <c r="R363" s="3" t="b">
        <f>IF('Ввод данных'!U367=4,1,(IF('Ввод данных'!U367=3,2,(IF('Ввод данных'!U367=2,3,(IF('Ввод данных'!U367=1,4)))))))</f>
        <v>0</v>
      </c>
      <c r="S363">
        <f>'Ввод данных'!V367</f>
        <v>0</v>
      </c>
      <c r="T363">
        <f>'Ввод данных'!W367</f>
        <v>0</v>
      </c>
      <c r="U363" s="3" t="b">
        <f>IF('Ввод данных'!X367=4,1,(IF('Ввод данных'!X367=3,2,(IF('Ввод данных'!X367=2,3,(IF('Ввод данных'!X367=1,4)))))))</f>
        <v>0</v>
      </c>
      <c r="V363" s="3" t="b">
        <f>IF('Ввод данных'!Y367=4,1,(IF('Ввод данных'!Y367=3,2,(IF('Ввод данных'!Y367=2,3,(IF('Ввод данных'!Y367=1,4)))))))</f>
        <v>0</v>
      </c>
      <c r="W363" s="3" t="b">
        <f>IF('Ввод данных'!Z367=4,1,(IF('Ввод данных'!Z367=3,2,(IF('Ввод данных'!Z367=2,3,(IF('Ввод данных'!Z367=1,4)))))))</f>
        <v>0</v>
      </c>
      <c r="X363">
        <f>'Ввод данных'!AA367</f>
        <v>0</v>
      </c>
      <c r="Y363">
        <f>'Ввод данных'!AB367</f>
        <v>0</v>
      </c>
      <c r="Z363">
        <f>'Ввод данных'!AC367</f>
        <v>0</v>
      </c>
      <c r="AA363">
        <f>'Ввод данных'!AD367</f>
        <v>0</v>
      </c>
      <c r="AB363" s="1" t="b">
        <f>IF('Ввод данных'!AE367=4,1,(IF('Ввод данных'!AE367=1,1,(IF('Ввод данных'!AE367=2,0,(IF('Ввод данных'!AE367=3,0)))))))</f>
        <v>0</v>
      </c>
      <c r="AC363">
        <f>'Ввод данных'!AF367</f>
        <v>0</v>
      </c>
      <c r="AD363">
        <f>'Ввод данных'!AG367</f>
        <v>0</v>
      </c>
      <c r="AE363" s="3" t="b">
        <f>IF('Ввод данных'!AH367=4,1,(IF('Ввод данных'!AH367=3,2,(IF('Ввод данных'!AH367=2,3,(IF('Ввод данных'!AH367=1,4)))))))</f>
        <v>0</v>
      </c>
      <c r="AF363">
        <f>'Ввод данных'!AI367</f>
        <v>0</v>
      </c>
      <c r="AG363">
        <f>'Ввод данных'!AJ367</f>
        <v>0</v>
      </c>
      <c r="AH363">
        <f>'Ввод данных'!AK367</f>
        <v>0</v>
      </c>
      <c r="AI363" s="3" t="b">
        <f>IF('Ввод данных'!AL367=4,1,(IF('Ввод данных'!AL367=3,2,(IF('Ввод данных'!AL367=2,3,(IF('Ввод данных'!AL367=1,4)))))))</f>
        <v>0</v>
      </c>
      <c r="AJ363">
        <f>'Ввод данных'!AM367</f>
        <v>0</v>
      </c>
      <c r="AK363">
        <f>'Ввод данных'!AN367</f>
        <v>0</v>
      </c>
      <c r="AL363">
        <f>'Ввод данных'!AO367</f>
        <v>0</v>
      </c>
      <c r="AM363">
        <f>'Ввод данных'!AP367</f>
        <v>0</v>
      </c>
      <c r="AN363">
        <f>'Ввод данных'!AQ367</f>
        <v>0</v>
      </c>
      <c r="AO363">
        <f>'Ввод данных'!AR367</f>
        <v>0</v>
      </c>
      <c r="AP363" s="1" t="b">
        <f>IF('Ввод данных'!AS367=4,1,(IF('Ввод данных'!AS367=1,1,(IF('Ввод данных'!AS367=2,0,(IF('Ввод данных'!AS367=3,0)))))))</f>
        <v>0</v>
      </c>
      <c r="AQ363">
        <f>'Ввод данных'!AT367</f>
        <v>0</v>
      </c>
      <c r="AR363">
        <f>'Ввод данных'!AU367</f>
        <v>0</v>
      </c>
      <c r="AS363" s="1" t="b">
        <f>IF('Ввод данных'!AV367=4,1,(IF('Ввод данных'!AV367=1,1,(IF('Ввод данных'!AV367=2,0,(IF('Ввод данных'!AV367=3,0)))))))</f>
        <v>0</v>
      </c>
      <c r="AT363" s="3" t="b">
        <f>IF('Ввод данных'!AW367=4,1,(IF('Ввод данных'!AW367=3,2,(IF('Ввод данных'!AW367=2,3,(IF('Ввод данных'!AW367=1,4)))))))</f>
        <v>0</v>
      </c>
      <c r="AU363">
        <f>'Ввод данных'!AX367</f>
        <v>0</v>
      </c>
      <c r="AV363">
        <f>'Ввод данных'!AY367</f>
        <v>0</v>
      </c>
      <c r="AW363">
        <f>'Ввод данных'!AZ367</f>
        <v>0</v>
      </c>
      <c r="AX363">
        <f>'Ввод данных'!BA367</f>
        <v>0</v>
      </c>
      <c r="AY363" s="3" t="b">
        <f>IF('Ввод данных'!BB367=4,1,(IF('Ввод данных'!BB367=3,2,(IF('Ввод данных'!BB367=2,3,(IF('Ввод данных'!BB367=1,4)))))))</f>
        <v>0</v>
      </c>
      <c r="AZ363">
        <f>'Ввод данных'!BC367</f>
        <v>0</v>
      </c>
      <c r="BA363" s="3" t="b">
        <f>IF('Ввод данных'!BD367=4,1,(IF('Ввод данных'!BD367=3,2,(IF('Ввод данных'!BD367=2,3,(IF('Ввод данных'!BD367=1,4)))))))</f>
        <v>0</v>
      </c>
      <c r="BB363">
        <f>'Ввод данных'!BE367</f>
        <v>0</v>
      </c>
      <c r="BC363">
        <f>'Ввод данных'!BF367</f>
        <v>0</v>
      </c>
      <c r="BD363" s="3" t="b">
        <f>IF('Ввод данных'!BG367=4,1,(IF('Ввод данных'!BG367=3,2,(IF('Ввод данных'!BG367=2,3,(IF('Ввод данных'!BG367=1,4)))))))</f>
        <v>0</v>
      </c>
      <c r="BE363" s="1" t="b">
        <f>IF('Ввод данных'!BH367=4,1,(IF('Ввод данных'!BH367=1,1,(IF('Ввод данных'!BH367=2,0,(IF('Ввод данных'!BH367=3,0)))))))</f>
        <v>0</v>
      </c>
      <c r="BF363" s="2">
        <f>'Ввод данных'!BI367</f>
        <v>0</v>
      </c>
      <c r="BG363">
        <f>'Ввод данных'!BJ367</f>
        <v>0</v>
      </c>
      <c r="BH363">
        <f>'Ввод данных'!BK367</f>
        <v>0</v>
      </c>
      <c r="BI363">
        <f>'Ввод данных'!BL367</f>
        <v>0</v>
      </c>
      <c r="BJ363">
        <f>'Ввод данных'!BM367</f>
        <v>0</v>
      </c>
      <c r="BK363">
        <f>'Ввод данных'!BN367</f>
        <v>0</v>
      </c>
      <c r="BL363">
        <f>'Ввод данных'!BO367</f>
        <v>0</v>
      </c>
      <c r="BM363" s="1" t="b">
        <f>IF('Ввод данных'!BP367=4,1,(IF('Ввод данных'!BP367=1,1,(IF('Ввод данных'!BP367=2,0,(IF('Ввод данных'!BP367=3,0)))))))</f>
        <v>0</v>
      </c>
      <c r="BN363">
        <f>'Ввод данных'!BQ367</f>
        <v>0</v>
      </c>
      <c r="BO363">
        <f>'Ввод данных'!BR367</f>
        <v>0</v>
      </c>
      <c r="BP363" s="3" t="b">
        <f>IF('Ввод данных'!BS367=4,1,(IF('Ввод данных'!BS367=3,2,(IF('Ввод данных'!BS367=2,3,(IF('Ввод данных'!BS367=1,4)))))))</f>
        <v>0</v>
      </c>
      <c r="BQ363">
        <f>'Ввод данных'!BT367</f>
        <v>0</v>
      </c>
      <c r="BR363">
        <f>'Ввод данных'!BU367</f>
        <v>0</v>
      </c>
      <c r="BS363">
        <f>'Ввод данных'!BV367</f>
        <v>0</v>
      </c>
      <c r="BT363" s="45">
        <f>'Ввод данных'!BH367</f>
        <v>0</v>
      </c>
      <c r="BU363" s="45">
        <f>'Ввод данных'!G367</f>
        <v>0</v>
      </c>
      <c r="BV363" s="45">
        <f>'Ввод данных'!AV367</f>
        <v>0</v>
      </c>
    </row>
    <row r="364" spans="1:74" x14ac:dyDescent="0.25">
      <c r="A364" s="3" t="b">
        <f>IF('Ввод данных'!D368=4,1,(IF('Ввод данных'!D368=3,2,(IF('Ввод данных'!D368=2,3,(IF('Ввод данных'!D368=1,4)))))))</f>
        <v>0</v>
      </c>
      <c r="B364">
        <f>'Ввод данных'!E368</f>
        <v>0</v>
      </c>
      <c r="C364">
        <f>'Ввод данных'!F368</f>
        <v>0</v>
      </c>
      <c r="D364" s="1" t="b">
        <f>IF('Ввод данных'!G368=4,1,(IF('Ввод данных'!G368=1,1,(IF('Ввод данных'!G368=2,0,(IF('Ввод данных'!G368=3,0)))))))</f>
        <v>0</v>
      </c>
      <c r="E364" s="3" t="b">
        <f>IF('Ввод данных'!H368=4,1,(IF('Ввод данных'!H368=3,2,(IF('Ввод данных'!H368=2,3,(IF('Ввод данных'!H368=1,4)))))))</f>
        <v>0</v>
      </c>
      <c r="F364">
        <f>'Ввод данных'!I368</f>
        <v>0</v>
      </c>
      <c r="G364">
        <f>'Ввод данных'!J368</f>
        <v>0</v>
      </c>
      <c r="H364">
        <f>'Ввод данных'!K368</f>
        <v>0</v>
      </c>
      <c r="I364">
        <f>'Ввод данных'!L368</f>
        <v>0</v>
      </c>
      <c r="J364">
        <f>'Ввод данных'!M368</f>
        <v>0</v>
      </c>
      <c r="K364">
        <f>'Ввод данных'!N368</f>
        <v>0</v>
      </c>
      <c r="L364">
        <f>'Ввод данных'!O368</f>
        <v>0</v>
      </c>
      <c r="M364">
        <f>'Ввод данных'!P368</f>
        <v>0</v>
      </c>
      <c r="N364">
        <f>'Ввод данных'!Q368</f>
        <v>0</v>
      </c>
      <c r="O364" s="2">
        <f>'Ввод данных'!R368</f>
        <v>0</v>
      </c>
      <c r="P364">
        <f>'Ввод данных'!S368</f>
        <v>0</v>
      </c>
      <c r="Q364" s="1" t="b">
        <f>IF('Ввод данных'!T368=4,1,(IF('Ввод данных'!T368=1,1,(IF('Ввод данных'!T368=2,0,(IF('Ввод данных'!T368=3,0)))))))</f>
        <v>0</v>
      </c>
      <c r="R364" s="3" t="b">
        <f>IF('Ввод данных'!U368=4,1,(IF('Ввод данных'!U368=3,2,(IF('Ввод данных'!U368=2,3,(IF('Ввод данных'!U368=1,4)))))))</f>
        <v>0</v>
      </c>
      <c r="S364">
        <f>'Ввод данных'!V368</f>
        <v>0</v>
      </c>
      <c r="T364">
        <f>'Ввод данных'!W368</f>
        <v>0</v>
      </c>
      <c r="U364" s="3" t="b">
        <f>IF('Ввод данных'!X368=4,1,(IF('Ввод данных'!X368=3,2,(IF('Ввод данных'!X368=2,3,(IF('Ввод данных'!X368=1,4)))))))</f>
        <v>0</v>
      </c>
      <c r="V364" s="3" t="b">
        <f>IF('Ввод данных'!Y368=4,1,(IF('Ввод данных'!Y368=3,2,(IF('Ввод данных'!Y368=2,3,(IF('Ввод данных'!Y368=1,4)))))))</f>
        <v>0</v>
      </c>
      <c r="W364" s="3" t="b">
        <f>IF('Ввод данных'!Z368=4,1,(IF('Ввод данных'!Z368=3,2,(IF('Ввод данных'!Z368=2,3,(IF('Ввод данных'!Z368=1,4)))))))</f>
        <v>0</v>
      </c>
      <c r="X364">
        <f>'Ввод данных'!AA368</f>
        <v>0</v>
      </c>
      <c r="Y364">
        <f>'Ввод данных'!AB368</f>
        <v>0</v>
      </c>
      <c r="Z364">
        <f>'Ввод данных'!AC368</f>
        <v>0</v>
      </c>
      <c r="AA364">
        <f>'Ввод данных'!AD368</f>
        <v>0</v>
      </c>
      <c r="AB364" s="1" t="b">
        <f>IF('Ввод данных'!AE368=4,1,(IF('Ввод данных'!AE368=1,1,(IF('Ввод данных'!AE368=2,0,(IF('Ввод данных'!AE368=3,0)))))))</f>
        <v>0</v>
      </c>
      <c r="AC364">
        <f>'Ввод данных'!AF368</f>
        <v>0</v>
      </c>
      <c r="AD364">
        <f>'Ввод данных'!AG368</f>
        <v>0</v>
      </c>
      <c r="AE364" s="3" t="b">
        <f>IF('Ввод данных'!AH368=4,1,(IF('Ввод данных'!AH368=3,2,(IF('Ввод данных'!AH368=2,3,(IF('Ввод данных'!AH368=1,4)))))))</f>
        <v>0</v>
      </c>
      <c r="AF364">
        <f>'Ввод данных'!AI368</f>
        <v>0</v>
      </c>
      <c r="AG364">
        <f>'Ввод данных'!AJ368</f>
        <v>0</v>
      </c>
      <c r="AH364">
        <f>'Ввод данных'!AK368</f>
        <v>0</v>
      </c>
      <c r="AI364" s="3" t="b">
        <f>IF('Ввод данных'!AL368=4,1,(IF('Ввод данных'!AL368=3,2,(IF('Ввод данных'!AL368=2,3,(IF('Ввод данных'!AL368=1,4)))))))</f>
        <v>0</v>
      </c>
      <c r="AJ364">
        <f>'Ввод данных'!AM368</f>
        <v>0</v>
      </c>
      <c r="AK364">
        <f>'Ввод данных'!AN368</f>
        <v>0</v>
      </c>
      <c r="AL364">
        <f>'Ввод данных'!AO368</f>
        <v>0</v>
      </c>
      <c r="AM364">
        <f>'Ввод данных'!AP368</f>
        <v>0</v>
      </c>
      <c r="AN364">
        <f>'Ввод данных'!AQ368</f>
        <v>0</v>
      </c>
      <c r="AO364">
        <f>'Ввод данных'!AR368</f>
        <v>0</v>
      </c>
      <c r="AP364" s="1" t="b">
        <f>IF('Ввод данных'!AS368=4,1,(IF('Ввод данных'!AS368=1,1,(IF('Ввод данных'!AS368=2,0,(IF('Ввод данных'!AS368=3,0)))))))</f>
        <v>0</v>
      </c>
      <c r="AQ364">
        <f>'Ввод данных'!AT368</f>
        <v>0</v>
      </c>
      <c r="AR364">
        <f>'Ввод данных'!AU368</f>
        <v>0</v>
      </c>
      <c r="AS364" s="1" t="b">
        <f>IF('Ввод данных'!AV368=4,1,(IF('Ввод данных'!AV368=1,1,(IF('Ввод данных'!AV368=2,0,(IF('Ввод данных'!AV368=3,0)))))))</f>
        <v>0</v>
      </c>
      <c r="AT364" s="3" t="b">
        <f>IF('Ввод данных'!AW368=4,1,(IF('Ввод данных'!AW368=3,2,(IF('Ввод данных'!AW368=2,3,(IF('Ввод данных'!AW368=1,4)))))))</f>
        <v>0</v>
      </c>
      <c r="AU364">
        <f>'Ввод данных'!AX368</f>
        <v>0</v>
      </c>
      <c r="AV364">
        <f>'Ввод данных'!AY368</f>
        <v>0</v>
      </c>
      <c r="AW364">
        <f>'Ввод данных'!AZ368</f>
        <v>0</v>
      </c>
      <c r="AX364">
        <f>'Ввод данных'!BA368</f>
        <v>0</v>
      </c>
      <c r="AY364" s="3" t="b">
        <f>IF('Ввод данных'!BB368=4,1,(IF('Ввод данных'!BB368=3,2,(IF('Ввод данных'!BB368=2,3,(IF('Ввод данных'!BB368=1,4)))))))</f>
        <v>0</v>
      </c>
      <c r="AZ364">
        <f>'Ввод данных'!BC368</f>
        <v>0</v>
      </c>
      <c r="BA364" s="3" t="b">
        <f>IF('Ввод данных'!BD368=4,1,(IF('Ввод данных'!BD368=3,2,(IF('Ввод данных'!BD368=2,3,(IF('Ввод данных'!BD368=1,4)))))))</f>
        <v>0</v>
      </c>
      <c r="BB364">
        <f>'Ввод данных'!BE368</f>
        <v>0</v>
      </c>
      <c r="BC364">
        <f>'Ввод данных'!BF368</f>
        <v>0</v>
      </c>
      <c r="BD364" s="3" t="b">
        <f>IF('Ввод данных'!BG368=4,1,(IF('Ввод данных'!BG368=3,2,(IF('Ввод данных'!BG368=2,3,(IF('Ввод данных'!BG368=1,4)))))))</f>
        <v>0</v>
      </c>
      <c r="BE364" s="1" t="b">
        <f>IF('Ввод данных'!BH368=4,1,(IF('Ввод данных'!BH368=1,1,(IF('Ввод данных'!BH368=2,0,(IF('Ввод данных'!BH368=3,0)))))))</f>
        <v>0</v>
      </c>
      <c r="BF364" s="2">
        <f>'Ввод данных'!BI368</f>
        <v>0</v>
      </c>
      <c r="BG364">
        <f>'Ввод данных'!BJ368</f>
        <v>0</v>
      </c>
      <c r="BH364">
        <f>'Ввод данных'!BK368</f>
        <v>0</v>
      </c>
      <c r="BI364">
        <f>'Ввод данных'!BL368</f>
        <v>0</v>
      </c>
      <c r="BJ364">
        <f>'Ввод данных'!BM368</f>
        <v>0</v>
      </c>
      <c r="BK364">
        <f>'Ввод данных'!BN368</f>
        <v>0</v>
      </c>
      <c r="BL364">
        <f>'Ввод данных'!BO368</f>
        <v>0</v>
      </c>
      <c r="BM364" s="1" t="b">
        <f>IF('Ввод данных'!BP368=4,1,(IF('Ввод данных'!BP368=1,1,(IF('Ввод данных'!BP368=2,0,(IF('Ввод данных'!BP368=3,0)))))))</f>
        <v>0</v>
      </c>
      <c r="BN364">
        <f>'Ввод данных'!BQ368</f>
        <v>0</v>
      </c>
      <c r="BO364">
        <f>'Ввод данных'!BR368</f>
        <v>0</v>
      </c>
      <c r="BP364" s="3" t="b">
        <f>IF('Ввод данных'!BS368=4,1,(IF('Ввод данных'!BS368=3,2,(IF('Ввод данных'!BS368=2,3,(IF('Ввод данных'!BS368=1,4)))))))</f>
        <v>0</v>
      </c>
      <c r="BQ364">
        <f>'Ввод данных'!BT368</f>
        <v>0</v>
      </c>
      <c r="BR364">
        <f>'Ввод данных'!BU368</f>
        <v>0</v>
      </c>
      <c r="BS364">
        <f>'Ввод данных'!BV368</f>
        <v>0</v>
      </c>
      <c r="BT364" s="45">
        <f>'Ввод данных'!BH368</f>
        <v>0</v>
      </c>
      <c r="BU364" s="45">
        <f>'Ввод данных'!G368</f>
        <v>0</v>
      </c>
      <c r="BV364" s="45">
        <f>'Ввод данных'!AV368</f>
        <v>0</v>
      </c>
    </row>
    <row r="365" spans="1:74" x14ac:dyDescent="0.25">
      <c r="A365" s="3" t="b">
        <f>IF('Ввод данных'!D369=4,1,(IF('Ввод данных'!D369=3,2,(IF('Ввод данных'!D369=2,3,(IF('Ввод данных'!D369=1,4)))))))</f>
        <v>0</v>
      </c>
      <c r="B365">
        <f>'Ввод данных'!E369</f>
        <v>0</v>
      </c>
      <c r="C365">
        <f>'Ввод данных'!F369</f>
        <v>0</v>
      </c>
      <c r="D365" s="1" t="b">
        <f>IF('Ввод данных'!G369=4,1,(IF('Ввод данных'!G369=1,1,(IF('Ввод данных'!G369=2,0,(IF('Ввод данных'!G369=3,0)))))))</f>
        <v>0</v>
      </c>
      <c r="E365" s="3" t="b">
        <f>IF('Ввод данных'!H369=4,1,(IF('Ввод данных'!H369=3,2,(IF('Ввод данных'!H369=2,3,(IF('Ввод данных'!H369=1,4)))))))</f>
        <v>0</v>
      </c>
      <c r="F365">
        <f>'Ввод данных'!I369</f>
        <v>0</v>
      </c>
      <c r="G365">
        <f>'Ввод данных'!J369</f>
        <v>0</v>
      </c>
      <c r="H365">
        <f>'Ввод данных'!K369</f>
        <v>0</v>
      </c>
      <c r="I365">
        <f>'Ввод данных'!L369</f>
        <v>0</v>
      </c>
      <c r="J365">
        <f>'Ввод данных'!M369</f>
        <v>0</v>
      </c>
      <c r="K365">
        <f>'Ввод данных'!N369</f>
        <v>0</v>
      </c>
      <c r="L365">
        <f>'Ввод данных'!O369</f>
        <v>0</v>
      </c>
      <c r="M365">
        <f>'Ввод данных'!P369</f>
        <v>0</v>
      </c>
      <c r="N365">
        <f>'Ввод данных'!Q369</f>
        <v>0</v>
      </c>
      <c r="O365" s="2">
        <f>'Ввод данных'!R369</f>
        <v>0</v>
      </c>
      <c r="P365">
        <f>'Ввод данных'!S369</f>
        <v>0</v>
      </c>
      <c r="Q365" s="1" t="b">
        <f>IF('Ввод данных'!T369=4,1,(IF('Ввод данных'!T369=1,1,(IF('Ввод данных'!T369=2,0,(IF('Ввод данных'!T369=3,0)))))))</f>
        <v>0</v>
      </c>
      <c r="R365" s="3" t="b">
        <f>IF('Ввод данных'!U369=4,1,(IF('Ввод данных'!U369=3,2,(IF('Ввод данных'!U369=2,3,(IF('Ввод данных'!U369=1,4)))))))</f>
        <v>0</v>
      </c>
      <c r="S365">
        <f>'Ввод данных'!V369</f>
        <v>0</v>
      </c>
      <c r="T365">
        <f>'Ввод данных'!W369</f>
        <v>0</v>
      </c>
      <c r="U365" s="3" t="b">
        <f>IF('Ввод данных'!X369=4,1,(IF('Ввод данных'!X369=3,2,(IF('Ввод данных'!X369=2,3,(IF('Ввод данных'!X369=1,4)))))))</f>
        <v>0</v>
      </c>
      <c r="V365" s="3" t="b">
        <f>IF('Ввод данных'!Y369=4,1,(IF('Ввод данных'!Y369=3,2,(IF('Ввод данных'!Y369=2,3,(IF('Ввод данных'!Y369=1,4)))))))</f>
        <v>0</v>
      </c>
      <c r="W365" s="3" t="b">
        <f>IF('Ввод данных'!Z369=4,1,(IF('Ввод данных'!Z369=3,2,(IF('Ввод данных'!Z369=2,3,(IF('Ввод данных'!Z369=1,4)))))))</f>
        <v>0</v>
      </c>
      <c r="X365">
        <f>'Ввод данных'!AA369</f>
        <v>0</v>
      </c>
      <c r="Y365">
        <f>'Ввод данных'!AB369</f>
        <v>0</v>
      </c>
      <c r="Z365">
        <f>'Ввод данных'!AC369</f>
        <v>0</v>
      </c>
      <c r="AA365">
        <f>'Ввод данных'!AD369</f>
        <v>0</v>
      </c>
      <c r="AB365" s="1" t="b">
        <f>IF('Ввод данных'!AE369=4,1,(IF('Ввод данных'!AE369=1,1,(IF('Ввод данных'!AE369=2,0,(IF('Ввод данных'!AE369=3,0)))))))</f>
        <v>0</v>
      </c>
      <c r="AC365">
        <f>'Ввод данных'!AF369</f>
        <v>0</v>
      </c>
      <c r="AD365">
        <f>'Ввод данных'!AG369</f>
        <v>0</v>
      </c>
      <c r="AE365" s="3" t="b">
        <f>IF('Ввод данных'!AH369=4,1,(IF('Ввод данных'!AH369=3,2,(IF('Ввод данных'!AH369=2,3,(IF('Ввод данных'!AH369=1,4)))))))</f>
        <v>0</v>
      </c>
      <c r="AF365">
        <f>'Ввод данных'!AI369</f>
        <v>0</v>
      </c>
      <c r="AG365">
        <f>'Ввод данных'!AJ369</f>
        <v>0</v>
      </c>
      <c r="AH365">
        <f>'Ввод данных'!AK369</f>
        <v>0</v>
      </c>
      <c r="AI365" s="3" t="b">
        <f>IF('Ввод данных'!AL369=4,1,(IF('Ввод данных'!AL369=3,2,(IF('Ввод данных'!AL369=2,3,(IF('Ввод данных'!AL369=1,4)))))))</f>
        <v>0</v>
      </c>
      <c r="AJ365">
        <f>'Ввод данных'!AM369</f>
        <v>0</v>
      </c>
      <c r="AK365">
        <f>'Ввод данных'!AN369</f>
        <v>0</v>
      </c>
      <c r="AL365">
        <f>'Ввод данных'!AO369</f>
        <v>0</v>
      </c>
      <c r="AM365">
        <f>'Ввод данных'!AP369</f>
        <v>0</v>
      </c>
      <c r="AN365">
        <f>'Ввод данных'!AQ369</f>
        <v>0</v>
      </c>
      <c r="AO365">
        <f>'Ввод данных'!AR369</f>
        <v>0</v>
      </c>
      <c r="AP365" s="1" t="b">
        <f>IF('Ввод данных'!AS369=4,1,(IF('Ввод данных'!AS369=1,1,(IF('Ввод данных'!AS369=2,0,(IF('Ввод данных'!AS369=3,0)))))))</f>
        <v>0</v>
      </c>
      <c r="AQ365">
        <f>'Ввод данных'!AT369</f>
        <v>0</v>
      </c>
      <c r="AR365">
        <f>'Ввод данных'!AU369</f>
        <v>0</v>
      </c>
      <c r="AS365" s="1" t="b">
        <f>IF('Ввод данных'!AV369=4,1,(IF('Ввод данных'!AV369=1,1,(IF('Ввод данных'!AV369=2,0,(IF('Ввод данных'!AV369=3,0)))))))</f>
        <v>0</v>
      </c>
      <c r="AT365" s="3" t="b">
        <f>IF('Ввод данных'!AW369=4,1,(IF('Ввод данных'!AW369=3,2,(IF('Ввод данных'!AW369=2,3,(IF('Ввод данных'!AW369=1,4)))))))</f>
        <v>0</v>
      </c>
      <c r="AU365">
        <f>'Ввод данных'!AX369</f>
        <v>0</v>
      </c>
      <c r="AV365">
        <f>'Ввод данных'!AY369</f>
        <v>0</v>
      </c>
      <c r="AW365">
        <f>'Ввод данных'!AZ369</f>
        <v>0</v>
      </c>
      <c r="AX365">
        <f>'Ввод данных'!BA369</f>
        <v>0</v>
      </c>
      <c r="AY365" s="3" t="b">
        <f>IF('Ввод данных'!BB369=4,1,(IF('Ввод данных'!BB369=3,2,(IF('Ввод данных'!BB369=2,3,(IF('Ввод данных'!BB369=1,4)))))))</f>
        <v>0</v>
      </c>
      <c r="AZ365">
        <f>'Ввод данных'!BC369</f>
        <v>0</v>
      </c>
      <c r="BA365" s="3" t="b">
        <f>IF('Ввод данных'!BD369=4,1,(IF('Ввод данных'!BD369=3,2,(IF('Ввод данных'!BD369=2,3,(IF('Ввод данных'!BD369=1,4)))))))</f>
        <v>0</v>
      </c>
      <c r="BB365">
        <f>'Ввод данных'!BE369</f>
        <v>0</v>
      </c>
      <c r="BC365">
        <f>'Ввод данных'!BF369</f>
        <v>0</v>
      </c>
      <c r="BD365" s="3" t="b">
        <f>IF('Ввод данных'!BG369=4,1,(IF('Ввод данных'!BG369=3,2,(IF('Ввод данных'!BG369=2,3,(IF('Ввод данных'!BG369=1,4)))))))</f>
        <v>0</v>
      </c>
      <c r="BE365" s="1" t="b">
        <f>IF('Ввод данных'!BH369=4,1,(IF('Ввод данных'!BH369=1,1,(IF('Ввод данных'!BH369=2,0,(IF('Ввод данных'!BH369=3,0)))))))</f>
        <v>0</v>
      </c>
      <c r="BF365" s="2">
        <f>'Ввод данных'!BI369</f>
        <v>0</v>
      </c>
      <c r="BG365">
        <f>'Ввод данных'!BJ369</f>
        <v>0</v>
      </c>
      <c r="BH365">
        <f>'Ввод данных'!BK369</f>
        <v>0</v>
      </c>
      <c r="BI365">
        <f>'Ввод данных'!BL369</f>
        <v>0</v>
      </c>
      <c r="BJ365">
        <f>'Ввод данных'!BM369</f>
        <v>0</v>
      </c>
      <c r="BK365">
        <f>'Ввод данных'!BN369</f>
        <v>0</v>
      </c>
      <c r="BL365">
        <f>'Ввод данных'!BO369</f>
        <v>0</v>
      </c>
      <c r="BM365" s="1" t="b">
        <f>IF('Ввод данных'!BP369=4,1,(IF('Ввод данных'!BP369=1,1,(IF('Ввод данных'!BP369=2,0,(IF('Ввод данных'!BP369=3,0)))))))</f>
        <v>0</v>
      </c>
      <c r="BN365">
        <f>'Ввод данных'!BQ369</f>
        <v>0</v>
      </c>
      <c r="BO365">
        <f>'Ввод данных'!BR369</f>
        <v>0</v>
      </c>
      <c r="BP365" s="3" t="b">
        <f>IF('Ввод данных'!BS369=4,1,(IF('Ввод данных'!BS369=3,2,(IF('Ввод данных'!BS369=2,3,(IF('Ввод данных'!BS369=1,4)))))))</f>
        <v>0</v>
      </c>
      <c r="BQ365">
        <f>'Ввод данных'!BT369</f>
        <v>0</v>
      </c>
      <c r="BR365">
        <f>'Ввод данных'!BU369</f>
        <v>0</v>
      </c>
      <c r="BS365">
        <f>'Ввод данных'!BV369</f>
        <v>0</v>
      </c>
      <c r="BT365" s="45">
        <f>'Ввод данных'!BH369</f>
        <v>0</v>
      </c>
      <c r="BU365" s="45">
        <f>'Ввод данных'!G369</f>
        <v>0</v>
      </c>
      <c r="BV365" s="45">
        <f>'Ввод данных'!AV369</f>
        <v>0</v>
      </c>
    </row>
    <row r="366" spans="1:74" x14ac:dyDescent="0.25">
      <c r="A366" s="3" t="b">
        <f>IF('Ввод данных'!D370=4,1,(IF('Ввод данных'!D370=3,2,(IF('Ввод данных'!D370=2,3,(IF('Ввод данных'!D370=1,4)))))))</f>
        <v>0</v>
      </c>
      <c r="B366">
        <f>'Ввод данных'!E370</f>
        <v>0</v>
      </c>
      <c r="C366">
        <f>'Ввод данных'!F370</f>
        <v>0</v>
      </c>
      <c r="D366" s="1" t="b">
        <f>IF('Ввод данных'!G370=4,1,(IF('Ввод данных'!G370=1,1,(IF('Ввод данных'!G370=2,0,(IF('Ввод данных'!G370=3,0)))))))</f>
        <v>0</v>
      </c>
      <c r="E366" s="3" t="b">
        <f>IF('Ввод данных'!H370=4,1,(IF('Ввод данных'!H370=3,2,(IF('Ввод данных'!H370=2,3,(IF('Ввод данных'!H370=1,4)))))))</f>
        <v>0</v>
      </c>
      <c r="F366">
        <f>'Ввод данных'!I370</f>
        <v>0</v>
      </c>
      <c r="G366">
        <f>'Ввод данных'!J370</f>
        <v>0</v>
      </c>
      <c r="H366">
        <f>'Ввод данных'!K370</f>
        <v>0</v>
      </c>
      <c r="I366">
        <f>'Ввод данных'!L370</f>
        <v>0</v>
      </c>
      <c r="J366">
        <f>'Ввод данных'!M370</f>
        <v>0</v>
      </c>
      <c r="K366">
        <f>'Ввод данных'!N370</f>
        <v>0</v>
      </c>
      <c r="L366">
        <f>'Ввод данных'!O370</f>
        <v>0</v>
      </c>
      <c r="M366">
        <f>'Ввод данных'!P370</f>
        <v>0</v>
      </c>
      <c r="N366">
        <f>'Ввод данных'!Q370</f>
        <v>0</v>
      </c>
      <c r="O366" s="2">
        <f>'Ввод данных'!R370</f>
        <v>0</v>
      </c>
      <c r="P366">
        <f>'Ввод данных'!S370</f>
        <v>0</v>
      </c>
      <c r="Q366" s="1" t="b">
        <f>IF('Ввод данных'!T370=4,1,(IF('Ввод данных'!T370=1,1,(IF('Ввод данных'!T370=2,0,(IF('Ввод данных'!T370=3,0)))))))</f>
        <v>0</v>
      </c>
      <c r="R366" s="3" t="b">
        <f>IF('Ввод данных'!U370=4,1,(IF('Ввод данных'!U370=3,2,(IF('Ввод данных'!U370=2,3,(IF('Ввод данных'!U370=1,4)))))))</f>
        <v>0</v>
      </c>
      <c r="S366">
        <f>'Ввод данных'!V370</f>
        <v>0</v>
      </c>
      <c r="T366">
        <f>'Ввод данных'!W370</f>
        <v>0</v>
      </c>
      <c r="U366" s="3" t="b">
        <f>IF('Ввод данных'!X370=4,1,(IF('Ввод данных'!X370=3,2,(IF('Ввод данных'!X370=2,3,(IF('Ввод данных'!X370=1,4)))))))</f>
        <v>0</v>
      </c>
      <c r="V366" s="3" t="b">
        <f>IF('Ввод данных'!Y370=4,1,(IF('Ввод данных'!Y370=3,2,(IF('Ввод данных'!Y370=2,3,(IF('Ввод данных'!Y370=1,4)))))))</f>
        <v>0</v>
      </c>
      <c r="W366" s="3" t="b">
        <f>IF('Ввод данных'!Z370=4,1,(IF('Ввод данных'!Z370=3,2,(IF('Ввод данных'!Z370=2,3,(IF('Ввод данных'!Z370=1,4)))))))</f>
        <v>0</v>
      </c>
      <c r="X366">
        <f>'Ввод данных'!AA370</f>
        <v>0</v>
      </c>
      <c r="Y366">
        <f>'Ввод данных'!AB370</f>
        <v>0</v>
      </c>
      <c r="Z366">
        <f>'Ввод данных'!AC370</f>
        <v>0</v>
      </c>
      <c r="AA366">
        <f>'Ввод данных'!AD370</f>
        <v>0</v>
      </c>
      <c r="AB366" s="1" t="b">
        <f>IF('Ввод данных'!AE370=4,1,(IF('Ввод данных'!AE370=1,1,(IF('Ввод данных'!AE370=2,0,(IF('Ввод данных'!AE370=3,0)))))))</f>
        <v>0</v>
      </c>
      <c r="AC366">
        <f>'Ввод данных'!AF370</f>
        <v>0</v>
      </c>
      <c r="AD366">
        <f>'Ввод данных'!AG370</f>
        <v>0</v>
      </c>
      <c r="AE366" s="3" t="b">
        <f>IF('Ввод данных'!AH370=4,1,(IF('Ввод данных'!AH370=3,2,(IF('Ввод данных'!AH370=2,3,(IF('Ввод данных'!AH370=1,4)))))))</f>
        <v>0</v>
      </c>
      <c r="AF366">
        <f>'Ввод данных'!AI370</f>
        <v>0</v>
      </c>
      <c r="AG366">
        <f>'Ввод данных'!AJ370</f>
        <v>0</v>
      </c>
      <c r="AH366">
        <f>'Ввод данных'!AK370</f>
        <v>0</v>
      </c>
      <c r="AI366" s="3" t="b">
        <f>IF('Ввод данных'!AL370=4,1,(IF('Ввод данных'!AL370=3,2,(IF('Ввод данных'!AL370=2,3,(IF('Ввод данных'!AL370=1,4)))))))</f>
        <v>0</v>
      </c>
      <c r="AJ366">
        <f>'Ввод данных'!AM370</f>
        <v>0</v>
      </c>
      <c r="AK366">
        <f>'Ввод данных'!AN370</f>
        <v>0</v>
      </c>
      <c r="AL366">
        <f>'Ввод данных'!AO370</f>
        <v>0</v>
      </c>
      <c r="AM366">
        <f>'Ввод данных'!AP370</f>
        <v>0</v>
      </c>
      <c r="AN366">
        <f>'Ввод данных'!AQ370</f>
        <v>0</v>
      </c>
      <c r="AO366">
        <f>'Ввод данных'!AR370</f>
        <v>0</v>
      </c>
      <c r="AP366" s="1" t="b">
        <f>IF('Ввод данных'!AS370=4,1,(IF('Ввод данных'!AS370=1,1,(IF('Ввод данных'!AS370=2,0,(IF('Ввод данных'!AS370=3,0)))))))</f>
        <v>0</v>
      </c>
      <c r="AQ366">
        <f>'Ввод данных'!AT370</f>
        <v>0</v>
      </c>
      <c r="AR366">
        <f>'Ввод данных'!AU370</f>
        <v>0</v>
      </c>
      <c r="AS366" s="1" t="b">
        <f>IF('Ввод данных'!AV370=4,1,(IF('Ввод данных'!AV370=1,1,(IF('Ввод данных'!AV370=2,0,(IF('Ввод данных'!AV370=3,0)))))))</f>
        <v>0</v>
      </c>
      <c r="AT366" s="3" t="b">
        <f>IF('Ввод данных'!AW370=4,1,(IF('Ввод данных'!AW370=3,2,(IF('Ввод данных'!AW370=2,3,(IF('Ввод данных'!AW370=1,4)))))))</f>
        <v>0</v>
      </c>
      <c r="AU366">
        <f>'Ввод данных'!AX370</f>
        <v>0</v>
      </c>
      <c r="AV366">
        <f>'Ввод данных'!AY370</f>
        <v>0</v>
      </c>
      <c r="AW366">
        <f>'Ввод данных'!AZ370</f>
        <v>0</v>
      </c>
      <c r="AX366">
        <f>'Ввод данных'!BA370</f>
        <v>0</v>
      </c>
      <c r="AY366" s="3" t="b">
        <f>IF('Ввод данных'!BB370=4,1,(IF('Ввод данных'!BB370=3,2,(IF('Ввод данных'!BB370=2,3,(IF('Ввод данных'!BB370=1,4)))))))</f>
        <v>0</v>
      </c>
      <c r="AZ366">
        <f>'Ввод данных'!BC370</f>
        <v>0</v>
      </c>
      <c r="BA366" s="3" t="b">
        <f>IF('Ввод данных'!BD370=4,1,(IF('Ввод данных'!BD370=3,2,(IF('Ввод данных'!BD370=2,3,(IF('Ввод данных'!BD370=1,4)))))))</f>
        <v>0</v>
      </c>
      <c r="BB366">
        <f>'Ввод данных'!BE370</f>
        <v>0</v>
      </c>
      <c r="BC366">
        <f>'Ввод данных'!BF370</f>
        <v>0</v>
      </c>
      <c r="BD366" s="3" t="b">
        <f>IF('Ввод данных'!BG370=4,1,(IF('Ввод данных'!BG370=3,2,(IF('Ввод данных'!BG370=2,3,(IF('Ввод данных'!BG370=1,4)))))))</f>
        <v>0</v>
      </c>
      <c r="BE366" s="1" t="b">
        <f>IF('Ввод данных'!BH370=4,1,(IF('Ввод данных'!BH370=1,1,(IF('Ввод данных'!BH370=2,0,(IF('Ввод данных'!BH370=3,0)))))))</f>
        <v>0</v>
      </c>
      <c r="BF366" s="2">
        <f>'Ввод данных'!BI370</f>
        <v>0</v>
      </c>
      <c r="BG366">
        <f>'Ввод данных'!BJ370</f>
        <v>0</v>
      </c>
      <c r="BH366">
        <f>'Ввод данных'!BK370</f>
        <v>0</v>
      </c>
      <c r="BI366">
        <f>'Ввод данных'!BL370</f>
        <v>0</v>
      </c>
      <c r="BJ366">
        <f>'Ввод данных'!BM370</f>
        <v>0</v>
      </c>
      <c r="BK366">
        <f>'Ввод данных'!BN370</f>
        <v>0</v>
      </c>
      <c r="BL366">
        <f>'Ввод данных'!BO370</f>
        <v>0</v>
      </c>
      <c r="BM366" s="1" t="b">
        <f>IF('Ввод данных'!BP370=4,1,(IF('Ввод данных'!BP370=1,1,(IF('Ввод данных'!BP370=2,0,(IF('Ввод данных'!BP370=3,0)))))))</f>
        <v>0</v>
      </c>
      <c r="BN366">
        <f>'Ввод данных'!BQ370</f>
        <v>0</v>
      </c>
      <c r="BO366">
        <f>'Ввод данных'!BR370</f>
        <v>0</v>
      </c>
      <c r="BP366" s="3" t="b">
        <f>IF('Ввод данных'!BS370=4,1,(IF('Ввод данных'!BS370=3,2,(IF('Ввод данных'!BS370=2,3,(IF('Ввод данных'!BS370=1,4)))))))</f>
        <v>0</v>
      </c>
      <c r="BQ366">
        <f>'Ввод данных'!BT370</f>
        <v>0</v>
      </c>
      <c r="BR366">
        <f>'Ввод данных'!BU370</f>
        <v>0</v>
      </c>
      <c r="BS366">
        <f>'Ввод данных'!BV370</f>
        <v>0</v>
      </c>
      <c r="BT366" s="45">
        <f>'Ввод данных'!BH370</f>
        <v>0</v>
      </c>
      <c r="BU366" s="45">
        <f>'Ввод данных'!G370</f>
        <v>0</v>
      </c>
      <c r="BV366" s="45">
        <f>'Ввод данных'!AV370</f>
        <v>0</v>
      </c>
    </row>
    <row r="367" spans="1:74" x14ac:dyDescent="0.25">
      <c r="A367" s="3" t="b">
        <f>IF('Ввод данных'!D371=4,1,(IF('Ввод данных'!D371=3,2,(IF('Ввод данных'!D371=2,3,(IF('Ввод данных'!D371=1,4)))))))</f>
        <v>0</v>
      </c>
      <c r="B367">
        <f>'Ввод данных'!E371</f>
        <v>0</v>
      </c>
      <c r="C367">
        <f>'Ввод данных'!F371</f>
        <v>0</v>
      </c>
      <c r="D367" s="1" t="b">
        <f>IF('Ввод данных'!G371=4,1,(IF('Ввод данных'!G371=1,1,(IF('Ввод данных'!G371=2,0,(IF('Ввод данных'!G371=3,0)))))))</f>
        <v>0</v>
      </c>
      <c r="E367" s="3" t="b">
        <f>IF('Ввод данных'!H371=4,1,(IF('Ввод данных'!H371=3,2,(IF('Ввод данных'!H371=2,3,(IF('Ввод данных'!H371=1,4)))))))</f>
        <v>0</v>
      </c>
      <c r="F367">
        <f>'Ввод данных'!I371</f>
        <v>0</v>
      </c>
      <c r="G367">
        <f>'Ввод данных'!J371</f>
        <v>0</v>
      </c>
      <c r="H367">
        <f>'Ввод данных'!K371</f>
        <v>0</v>
      </c>
      <c r="I367">
        <f>'Ввод данных'!L371</f>
        <v>0</v>
      </c>
      <c r="J367">
        <f>'Ввод данных'!M371</f>
        <v>0</v>
      </c>
      <c r="K367">
        <f>'Ввод данных'!N371</f>
        <v>0</v>
      </c>
      <c r="L367">
        <f>'Ввод данных'!O371</f>
        <v>0</v>
      </c>
      <c r="M367">
        <f>'Ввод данных'!P371</f>
        <v>0</v>
      </c>
      <c r="N367">
        <f>'Ввод данных'!Q371</f>
        <v>0</v>
      </c>
      <c r="O367" s="2">
        <f>'Ввод данных'!R371</f>
        <v>0</v>
      </c>
      <c r="P367">
        <f>'Ввод данных'!S371</f>
        <v>0</v>
      </c>
      <c r="Q367" s="1" t="b">
        <f>IF('Ввод данных'!T371=4,1,(IF('Ввод данных'!T371=1,1,(IF('Ввод данных'!T371=2,0,(IF('Ввод данных'!T371=3,0)))))))</f>
        <v>0</v>
      </c>
      <c r="R367" s="3" t="b">
        <f>IF('Ввод данных'!U371=4,1,(IF('Ввод данных'!U371=3,2,(IF('Ввод данных'!U371=2,3,(IF('Ввод данных'!U371=1,4)))))))</f>
        <v>0</v>
      </c>
      <c r="S367">
        <f>'Ввод данных'!V371</f>
        <v>0</v>
      </c>
      <c r="T367">
        <f>'Ввод данных'!W371</f>
        <v>0</v>
      </c>
      <c r="U367" s="3" t="b">
        <f>IF('Ввод данных'!X371=4,1,(IF('Ввод данных'!X371=3,2,(IF('Ввод данных'!X371=2,3,(IF('Ввод данных'!X371=1,4)))))))</f>
        <v>0</v>
      </c>
      <c r="V367" s="3" t="b">
        <f>IF('Ввод данных'!Y371=4,1,(IF('Ввод данных'!Y371=3,2,(IF('Ввод данных'!Y371=2,3,(IF('Ввод данных'!Y371=1,4)))))))</f>
        <v>0</v>
      </c>
      <c r="W367" s="3" t="b">
        <f>IF('Ввод данных'!Z371=4,1,(IF('Ввод данных'!Z371=3,2,(IF('Ввод данных'!Z371=2,3,(IF('Ввод данных'!Z371=1,4)))))))</f>
        <v>0</v>
      </c>
      <c r="X367">
        <f>'Ввод данных'!AA371</f>
        <v>0</v>
      </c>
      <c r="Y367">
        <f>'Ввод данных'!AB371</f>
        <v>0</v>
      </c>
      <c r="Z367">
        <f>'Ввод данных'!AC371</f>
        <v>0</v>
      </c>
      <c r="AA367">
        <f>'Ввод данных'!AD371</f>
        <v>0</v>
      </c>
      <c r="AB367" s="1" t="b">
        <f>IF('Ввод данных'!AE371=4,1,(IF('Ввод данных'!AE371=1,1,(IF('Ввод данных'!AE371=2,0,(IF('Ввод данных'!AE371=3,0)))))))</f>
        <v>0</v>
      </c>
      <c r="AC367">
        <f>'Ввод данных'!AF371</f>
        <v>0</v>
      </c>
      <c r="AD367">
        <f>'Ввод данных'!AG371</f>
        <v>0</v>
      </c>
      <c r="AE367" s="3" t="b">
        <f>IF('Ввод данных'!AH371=4,1,(IF('Ввод данных'!AH371=3,2,(IF('Ввод данных'!AH371=2,3,(IF('Ввод данных'!AH371=1,4)))))))</f>
        <v>0</v>
      </c>
      <c r="AF367">
        <f>'Ввод данных'!AI371</f>
        <v>0</v>
      </c>
      <c r="AG367">
        <f>'Ввод данных'!AJ371</f>
        <v>0</v>
      </c>
      <c r="AH367">
        <f>'Ввод данных'!AK371</f>
        <v>0</v>
      </c>
      <c r="AI367" s="3" t="b">
        <f>IF('Ввод данных'!AL371=4,1,(IF('Ввод данных'!AL371=3,2,(IF('Ввод данных'!AL371=2,3,(IF('Ввод данных'!AL371=1,4)))))))</f>
        <v>0</v>
      </c>
      <c r="AJ367">
        <f>'Ввод данных'!AM371</f>
        <v>0</v>
      </c>
      <c r="AK367">
        <f>'Ввод данных'!AN371</f>
        <v>0</v>
      </c>
      <c r="AL367">
        <f>'Ввод данных'!AO371</f>
        <v>0</v>
      </c>
      <c r="AM367">
        <f>'Ввод данных'!AP371</f>
        <v>0</v>
      </c>
      <c r="AN367">
        <f>'Ввод данных'!AQ371</f>
        <v>0</v>
      </c>
      <c r="AO367">
        <f>'Ввод данных'!AR371</f>
        <v>0</v>
      </c>
      <c r="AP367" s="1" t="b">
        <f>IF('Ввод данных'!AS371=4,1,(IF('Ввод данных'!AS371=1,1,(IF('Ввод данных'!AS371=2,0,(IF('Ввод данных'!AS371=3,0)))))))</f>
        <v>0</v>
      </c>
      <c r="AQ367">
        <f>'Ввод данных'!AT371</f>
        <v>0</v>
      </c>
      <c r="AR367">
        <f>'Ввод данных'!AU371</f>
        <v>0</v>
      </c>
      <c r="AS367" s="1" t="b">
        <f>IF('Ввод данных'!AV371=4,1,(IF('Ввод данных'!AV371=1,1,(IF('Ввод данных'!AV371=2,0,(IF('Ввод данных'!AV371=3,0)))))))</f>
        <v>0</v>
      </c>
      <c r="AT367" s="3" t="b">
        <f>IF('Ввод данных'!AW371=4,1,(IF('Ввод данных'!AW371=3,2,(IF('Ввод данных'!AW371=2,3,(IF('Ввод данных'!AW371=1,4)))))))</f>
        <v>0</v>
      </c>
      <c r="AU367">
        <f>'Ввод данных'!AX371</f>
        <v>0</v>
      </c>
      <c r="AV367">
        <f>'Ввод данных'!AY371</f>
        <v>0</v>
      </c>
      <c r="AW367">
        <f>'Ввод данных'!AZ371</f>
        <v>0</v>
      </c>
      <c r="AX367">
        <f>'Ввод данных'!BA371</f>
        <v>0</v>
      </c>
      <c r="AY367" s="3" t="b">
        <f>IF('Ввод данных'!BB371=4,1,(IF('Ввод данных'!BB371=3,2,(IF('Ввод данных'!BB371=2,3,(IF('Ввод данных'!BB371=1,4)))))))</f>
        <v>0</v>
      </c>
      <c r="AZ367">
        <f>'Ввод данных'!BC371</f>
        <v>0</v>
      </c>
      <c r="BA367" s="3" t="b">
        <f>IF('Ввод данных'!BD371=4,1,(IF('Ввод данных'!BD371=3,2,(IF('Ввод данных'!BD371=2,3,(IF('Ввод данных'!BD371=1,4)))))))</f>
        <v>0</v>
      </c>
      <c r="BB367">
        <f>'Ввод данных'!BE371</f>
        <v>0</v>
      </c>
      <c r="BC367">
        <f>'Ввод данных'!BF371</f>
        <v>0</v>
      </c>
      <c r="BD367" s="3" t="b">
        <f>IF('Ввод данных'!BG371=4,1,(IF('Ввод данных'!BG371=3,2,(IF('Ввод данных'!BG371=2,3,(IF('Ввод данных'!BG371=1,4)))))))</f>
        <v>0</v>
      </c>
      <c r="BE367" s="1" t="b">
        <f>IF('Ввод данных'!BH371=4,1,(IF('Ввод данных'!BH371=1,1,(IF('Ввод данных'!BH371=2,0,(IF('Ввод данных'!BH371=3,0)))))))</f>
        <v>0</v>
      </c>
      <c r="BF367" s="2">
        <f>'Ввод данных'!BI371</f>
        <v>0</v>
      </c>
      <c r="BG367">
        <f>'Ввод данных'!BJ371</f>
        <v>0</v>
      </c>
      <c r="BH367">
        <f>'Ввод данных'!BK371</f>
        <v>0</v>
      </c>
      <c r="BI367">
        <f>'Ввод данных'!BL371</f>
        <v>0</v>
      </c>
      <c r="BJ367">
        <f>'Ввод данных'!BM371</f>
        <v>0</v>
      </c>
      <c r="BK367">
        <f>'Ввод данных'!BN371</f>
        <v>0</v>
      </c>
      <c r="BL367">
        <f>'Ввод данных'!BO371</f>
        <v>0</v>
      </c>
      <c r="BM367" s="1" t="b">
        <f>IF('Ввод данных'!BP371=4,1,(IF('Ввод данных'!BP371=1,1,(IF('Ввод данных'!BP371=2,0,(IF('Ввод данных'!BP371=3,0)))))))</f>
        <v>0</v>
      </c>
      <c r="BN367">
        <f>'Ввод данных'!BQ371</f>
        <v>0</v>
      </c>
      <c r="BO367">
        <f>'Ввод данных'!BR371</f>
        <v>0</v>
      </c>
      <c r="BP367" s="3" t="b">
        <f>IF('Ввод данных'!BS371=4,1,(IF('Ввод данных'!BS371=3,2,(IF('Ввод данных'!BS371=2,3,(IF('Ввод данных'!BS371=1,4)))))))</f>
        <v>0</v>
      </c>
      <c r="BQ367">
        <f>'Ввод данных'!BT371</f>
        <v>0</v>
      </c>
      <c r="BR367">
        <f>'Ввод данных'!BU371</f>
        <v>0</v>
      </c>
      <c r="BS367">
        <f>'Ввод данных'!BV371</f>
        <v>0</v>
      </c>
      <c r="BT367" s="45">
        <f>'Ввод данных'!BH371</f>
        <v>0</v>
      </c>
      <c r="BU367" s="45">
        <f>'Ввод данных'!G371</f>
        <v>0</v>
      </c>
      <c r="BV367" s="45">
        <f>'Ввод данных'!AV371</f>
        <v>0</v>
      </c>
    </row>
    <row r="368" spans="1:74" x14ac:dyDescent="0.25">
      <c r="A368" s="3" t="b">
        <f>IF('Ввод данных'!D372=4,1,(IF('Ввод данных'!D372=3,2,(IF('Ввод данных'!D372=2,3,(IF('Ввод данных'!D372=1,4)))))))</f>
        <v>0</v>
      </c>
      <c r="B368">
        <f>'Ввод данных'!E372</f>
        <v>0</v>
      </c>
      <c r="C368">
        <f>'Ввод данных'!F372</f>
        <v>0</v>
      </c>
      <c r="D368" s="1" t="b">
        <f>IF('Ввод данных'!G372=4,1,(IF('Ввод данных'!G372=1,1,(IF('Ввод данных'!G372=2,0,(IF('Ввод данных'!G372=3,0)))))))</f>
        <v>0</v>
      </c>
      <c r="E368" s="3" t="b">
        <f>IF('Ввод данных'!H372=4,1,(IF('Ввод данных'!H372=3,2,(IF('Ввод данных'!H372=2,3,(IF('Ввод данных'!H372=1,4)))))))</f>
        <v>0</v>
      </c>
      <c r="F368">
        <f>'Ввод данных'!I372</f>
        <v>0</v>
      </c>
      <c r="G368">
        <f>'Ввод данных'!J372</f>
        <v>0</v>
      </c>
      <c r="H368">
        <f>'Ввод данных'!K372</f>
        <v>0</v>
      </c>
      <c r="I368">
        <f>'Ввод данных'!L372</f>
        <v>0</v>
      </c>
      <c r="J368">
        <f>'Ввод данных'!M372</f>
        <v>0</v>
      </c>
      <c r="K368">
        <f>'Ввод данных'!N372</f>
        <v>0</v>
      </c>
      <c r="L368">
        <f>'Ввод данных'!O372</f>
        <v>0</v>
      </c>
      <c r="M368">
        <f>'Ввод данных'!P372</f>
        <v>0</v>
      </c>
      <c r="N368">
        <f>'Ввод данных'!Q372</f>
        <v>0</v>
      </c>
      <c r="O368" s="2">
        <f>'Ввод данных'!R372</f>
        <v>0</v>
      </c>
      <c r="P368">
        <f>'Ввод данных'!S372</f>
        <v>0</v>
      </c>
      <c r="Q368" s="1" t="b">
        <f>IF('Ввод данных'!T372=4,1,(IF('Ввод данных'!T372=1,1,(IF('Ввод данных'!T372=2,0,(IF('Ввод данных'!T372=3,0)))))))</f>
        <v>0</v>
      </c>
      <c r="R368" s="3" t="b">
        <f>IF('Ввод данных'!U372=4,1,(IF('Ввод данных'!U372=3,2,(IF('Ввод данных'!U372=2,3,(IF('Ввод данных'!U372=1,4)))))))</f>
        <v>0</v>
      </c>
      <c r="S368">
        <f>'Ввод данных'!V372</f>
        <v>0</v>
      </c>
      <c r="T368">
        <f>'Ввод данных'!W372</f>
        <v>0</v>
      </c>
      <c r="U368" s="3" t="b">
        <f>IF('Ввод данных'!X372=4,1,(IF('Ввод данных'!X372=3,2,(IF('Ввод данных'!X372=2,3,(IF('Ввод данных'!X372=1,4)))))))</f>
        <v>0</v>
      </c>
      <c r="V368" s="3" t="b">
        <f>IF('Ввод данных'!Y372=4,1,(IF('Ввод данных'!Y372=3,2,(IF('Ввод данных'!Y372=2,3,(IF('Ввод данных'!Y372=1,4)))))))</f>
        <v>0</v>
      </c>
      <c r="W368" s="3" t="b">
        <f>IF('Ввод данных'!Z372=4,1,(IF('Ввод данных'!Z372=3,2,(IF('Ввод данных'!Z372=2,3,(IF('Ввод данных'!Z372=1,4)))))))</f>
        <v>0</v>
      </c>
      <c r="X368">
        <f>'Ввод данных'!AA372</f>
        <v>0</v>
      </c>
      <c r="Y368">
        <f>'Ввод данных'!AB372</f>
        <v>0</v>
      </c>
      <c r="Z368">
        <f>'Ввод данных'!AC372</f>
        <v>0</v>
      </c>
      <c r="AA368">
        <f>'Ввод данных'!AD372</f>
        <v>0</v>
      </c>
      <c r="AB368" s="1" t="b">
        <f>IF('Ввод данных'!AE372=4,1,(IF('Ввод данных'!AE372=1,1,(IF('Ввод данных'!AE372=2,0,(IF('Ввод данных'!AE372=3,0)))))))</f>
        <v>0</v>
      </c>
      <c r="AC368">
        <f>'Ввод данных'!AF372</f>
        <v>0</v>
      </c>
      <c r="AD368">
        <f>'Ввод данных'!AG372</f>
        <v>0</v>
      </c>
      <c r="AE368" s="3" t="b">
        <f>IF('Ввод данных'!AH372=4,1,(IF('Ввод данных'!AH372=3,2,(IF('Ввод данных'!AH372=2,3,(IF('Ввод данных'!AH372=1,4)))))))</f>
        <v>0</v>
      </c>
      <c r="AF368">
        <f>'Ввод данных'!AI372</f>
        <v>0</v>
      </c>
      <c r="AG368">
        <f>'Ввод данных'!AJ372</f>
        <v>0</v>
      </c>
      <c r="AH368">
        <f>'Ввод данных'!AK372</f>
        <v>0</v>
      </c>
      <c r="AI368" s="3" t="b">
        <f>IF('Ввод данных'!AL372=4,1,(IF('Ввод данных'!AL372=3,2,(IF('Ввод данных'!AL372=2,3,(IF('Ввод данных'!AL372=1,4)))))))</f>
        <v>0</v>
      </c>
      <c r="AJ368">
        <f>'Ввод данных'!AM372</f>
        <v>0</v>
      </c>
      <c r="AK368">
        <f>'Ввод данных'!AN372</f>
        <v>0</v>
      </c>
      <c r="AL368">
        <f>'Ввод данных'!AO372</f>
        <v>0</v>
      </c>
      <c r="AM368">
        <f>'Ввод данных'!AP372</f>
        <v>0</v>
      </c>
      <c r="AN368">
        <f>'Ввод данных'!AQ372</f>
        <v>0</v>
      </c>
      <c r="AO368">
        <f>'Ввод данных'!AR372</f>
        <v>0</v>
      </c>
      <c r="AP368" s="1" t="b">
        <f>IF('Ввод данных'!AS372=4,1,(IF('Ввод данных'!AS372=1,1,(IF('Ввод данных'!AS372=2,0,(IF('Ввод данных'!AS372=3,0)))))))</f>
        <v>0</v>
      </c>
      <c r="AQ368">
        <f>'Ввод данных'!AT372</f>
        <v>0</v>
      </c>
      <c r="AR368">
        <f>'Ввод данных'!AU372</f>
        <v>0</v>
      </c>
      <c r="AS368" s="1" t="b">
        <f>IF('Ввод данных'!AV372=4,1,(IF('Ввод данных'!AV372=1,1,(IF('Ввод данных'!AV372=2,0,(IF('Ввод данных'!AV372=3,0)))))))</f>
        <v>0</v>
      </c>
      <c r="AT368" s="3" t="b">
        <f>IF('Ввод данных'!AW372=4,1,(IF('Ввод данных'!AW372=3,2,(IF('Ввод данных'!AW372=2,3,(IF('Ввод данных'!AW372=1,4)))))))</f>
        <v>0</v>
      </c>
      <c r="AU368">
        <f>'Ввод данных'!AX372</f>
        <v>0</v>
      </c>
      <c r="AV368">
        <f>'Ввод данных'!AY372</f>
        <v>0</v>
      </c>
      <c r="AW368">
        <f>'Ввод данных'!AZ372</f>
        <v>0</v>
      </c>
      <c r="AX368">
        <f>'Ввод данных'!BA372</f>
        <v>0</v>
      </c>
      <c r="AY368" s="3" t="b">
        <f>IF('Ввод данных'!BB372=4,1,(IF('Ввод данных'!BB372=3,2,(IF('Ввод данных'!BB372=2,3,(IF('Ввод данных'!BB372=1,4)))))))</f>
        <v>0</v>
      </c>
      <c r="AZ368">
        <f>'Ввод данных'!BC372</f>
        <v>0</v>
      </c>
      <c r="BA368" s="3" t="b">
        <f>IF('Ввод данных'!BD372=4,1,(IF('Ввод данных'!BD372=3,2,(IF('Ввод данных'!BD372=2,3,(IF('Ввод данных'!BD372=1,4)))))))</f>
        <v>0</v>
      </c>
      <c r="BB368">
        <f>'Ввод данных'!BE372</f>
        <v>0</v>
      </c>
      <c r="BC368">
        <f>'Ввод данных'!BF372</f>
        <v>0</v>
      </c>
      <c r="BD368" s="3" t="b">
        <f>IF('Ввод данных'!BG372=4,1,(IF('Ввод данных'!BG372=3,2,(IF('Ввод данных'!BG372=2,3,(IF('Ввод данных'!BG372=1,4)))))))</f>
        <v>0</v>
      </c>
      <c r="BE368" s="1" t="b">
        <f>IF('Ввод данных'!BH372=4,1,(IF('Ввод данных'!BH372=1,1,(IF('Ввод данных'!BH372=2,0,(IF('Ввод данных'!BH372=3,0)))))))</f>
        <v>0</v>
      </c>
      <c r="BF368" s="2">
        <f>'Ввод данных'!BI372</f>
        <v>0</v>
      </c>
      <c r="BG368">
        <f>'Ввод данных'!BJ372</f>
        <v>0</v>
      </c>
      <c r="BH368">
        <f>'Ввод данных'!BK372</f>
        <v>0</v>
      </c>
      <c r="BI368">
        <f>'Ввод данных'!BL372</f>
        <v>0</v>
      </c>
      <c r="BJ368">
        <f>'Ввод данных'!BM372</f>
        <v>0</v>
      </c>
      <c r="BK368">
        <f>'Ввод данных'!BN372</f>
        <v>0</v>
      </c>
      <c r="BL368">
        <f>'Ввод данных'!BO372</f>
        <v>0</v>
      </c>
      <c r="BM368" s="1" t="b">
        <f>IF('Ввод данных'!BP372=4,1,(IF('Ввод данных'!BP372=1,1,(IF('Ввод данных'!BP372=2,0,(IF('Ввод данных'!BP372=3,0)))))))</f>
        <v>0</v>
      </c>
      <c r="BN368">
        <f>'Ввод данных'!BQ372</f>
        <v>0</v>
      </c>
      <c r="BO368">
        <f>'Ввод данных'!BR372</f>
        <v>0</v>
      </c>
      <c r="BP368" s="3" t="b">
        <f>IF('Ввод данных'!BS372=4,1,(IF('Ввод данных'!BS372=3,2,(IF('Ввод данных'!BS372=2,3,(IF('Ввод данных'!BS372=1,4)))))))</f>
        <v>0</v>
      </c>
      <c r="BQ368">
        <f>'Ввод данных'!BT372</f>
        <v>0</v>
      </c>
      <c r="BR368">
        <f>'Ввод данных'!BU372</f>
        <v>0</v>
      </c>
      <c r="BS368">
        <f>'Ввод данных'!BV372</f>
        <v>0</v>
      </c>
      <c r="BT368" s="45">
        <f>'Ввод данных'!BH372</f>
        <v>0</v>
      </c>
      <c r="BU368" s="45">
        <f>'Ввод данных'!G372</f>
        <v>0</v>
      </c>
      <c r="BV368" s="45">
        <f>'Ввод данных'!AV372</f>
        <v>0</v>
      </c>
    </row>
    <row r="369" spans="1:74" x14ac:dyDescent="0.25">
      <c r="A369" s="3" t="b">
        <f>IF('Ввод данных'!D373=4,1,(IF('Ввод данных'!D373=3,2,(IF('Ввод данных'!D373=2,3,(IF('Ввод данных'!D373=1,4)))))))</f>
        <v>0</v>
      </c>
      <c r="B369">
        <f>'Ввод данных'!E373</f>
        <v>0</v>
      </c>
      <c r="C369">
        <f>'Ввод данных'!F373</f>
        <v>0</v>
      </c>
      <c r="D369" s="1" t="b">
        <f>IF('Ввод данных'!G373=4,1,(IF('Ввод данных'!G373=1,1,(IF('Ввод данных'!G373=2,0,(IF('Ввод данных'!G373=3,0)))))))</f>
        <v>0</v>
      </c>
      <c r="E369" s="3" t="b">
        <f>IF('Ввод данных'!H373=4,1,(IF('Ввод данных'!H373=3,2,(IF('Ввод данных'!H373=2,3,(IF('Ввод данных'!H373=1,4)))))))</f>
        <v>0</v>
      </c>
      <c r="F369">
        <f>'Ввод данных'!I373</f>
        <v>0</v>
      </c>
      <c r="G369">
        <f>'Ввод данных'!J373</f>
        <v>0</v>
      </c>
      <c r="H369">
        <f>'Ввод данных'!K373</f>
        <v>0</v>
      </c>
      <c r="I369">
        <f>'Ввод данных'!L373</f>
        <v>0</v>
      </c>
      <c r="J369">
        <f>'Ввод данных'!M373</f>
        <v>0</v>
      </c>
      <c r="K369">
        <f>'Ввод данных'!N373</f>
        <v>0</v>
      </c>
      <c r="L369">
        <f>'Ввод данных'!O373</f>
        <v>0</v>
      </c>
      <c r="M369">
        <f>'Ввод данных'!P373</f>
        <v>0</v>
      </c>
      <c r="N369">
        <f>'Ввод данных'!Q373</f>
        <v>0</v>
      </c>
      <c r="O369" s="2">
        <f>'Ввод данных'!R373</f>
        <v>0</v>
      </c>
      <c r="P369">
        <f>'Ввод данных'!S373</f>
        <v>0</v>
      </c>
      <c r="Q369" s="1" t="b">
        <f>IF('Ввод данных'!T373=4,1,(IF('Ввод данных'!T373=1,1,(IF('Ввод данных'!T373=2,0,(IF('Ввод данных'!T373=3,0)))))))</f>
        <v>0</v>
      </c>
      <c r="R369" s="3" t="b">
        <f>IF('Ввод данных'!U373=4,1,(IF('Ввод данных'!U373=3,2,(IF('Ввод данных'!U373=2,3,(IF('Ввод данных'!U373=1,4)))))))</f>
        <v>0</v>
      </c>
      <c r="S369">
        <f>'Ввод данных'!V373</f>
        <v>0</v>
      </c>
      <c r="T369">
        <f>'Ввод данных'!W373</f>
        <v>0</v>
      </c>
      <c r="U369" s="3" t="b">
        <f>IF('Ввод данных'!X373=4,1,(IF('Ввод данных'!X373=3,2,(IF('Ввод данных'!X373=2,3,(IF('Ввод данных'!X373=1,4)))))))</f>
        <v>0</v>
      </c>
      <c r="V369" s="3" t="b">
        <f>IF('Ввод данных'!Y373=4,1,(IF('Ввод данных'!Y373=3,2,(IF('Ввод данных'!Y373=2,3,(IF('Ввод данных'!Y373=1,4)))))))</f>
        <v>0</v>
      </c>
      <c r="W369" s="3" t="b">
        <f>IF('Ввод данных'!Z373=4,1,(IF('Ввод данных'!Z373=3,2,(IF('Ввод данных'!Z373=2,3,(IF('Ввод данных'!Z373=1,4)))))))</f>
        <v>0</v>
      </c>
      <c r="X369">
        <f>'Ввод данных'!AA373</f>
        <v>0</v>
      </c>
      <c r="Y369">
        <f>'Ввод данных'!AB373</f>
        <v>0</v>
      </c>
      <c r="Z369">
        <f>'Ввод данных'!AC373</f>
        <v>0</v>
      </c>
      <c r="AA369">
        <f>'Ввод данных'!AD373</f>
        <v>0</v>
      </c>
      <c r="AB369" s="1" t="b">
        <f>IF('Ввод данных'!AE373=4,1,(IF('Ввод данных'!AE373=1,1,(IF('Ввод данных'!AE373=2,0,(IF('Ввод данных'!AE373=3,0)))))))</f>
        <v>0</v>
      </c>
      <c r="AC369">
        <f>'Ввод данных'!AF373</f>
        <v>0</v>
      </c>
      <c r="AD369">
        <f>'Ввод данных'!AG373</f>
        <v>0</v>
      </c>
      <c r="AE369" s="3" t="b">
        <f>IF('Ввод данных'!AH373=4,1,(IF('Ввод данных'!AH373=3,2,(IF('Ввод данных'!AH373=2,3,(IF('Ввод данных'!AH373=1,4)))))))</f>
        <v>0</v>
      </c>
      <c r="AF369">
        <f>'Ввод данных'!AI373</f>
        <v>0</v>
      </c>
      <c r="AG369">
        <f>'Ввод данных'!AJ373</f>
        <v>0</v>
      </c>
      <c r="AH369">
        <f>'Ввод данных'!AK373</f>
        <v>0</v>
      </c>
      <c r="AI369" s="3" t="b">
        <f>IF('Ввод данных'!AL373=4,1,(IF('Ввод данных'!AL373=3,2,(IF('Ввод данных'!AL373=2,3,(IF('Ввод данных'!AL373=1,4)))))))</f>
        <v>0</v>
      </c>
      <c r="AJ369">
        <f>'Ввод данных'!AM373</f>
        <v>0</v>
      </c>
      <c r="AK369">
        <f>'Ввод данных'!AN373</f>
        <v>0</v>
      </c>
      <c r="AL369">
        <f>'Ввод данных'!AO373</f>
        <v>0</v>
      </c>
      <c r="AM369">
        <f>'Ввод данных'!AP373</f>
        <v>0</v>
      </c>
      <c r="AN369">
        <f>'Ввод данных'!AQ373</f>
        <v>0</v>
      </c>
      <c r="AO369">
        <f>'Ввод данных'!AR373</f>
        <v>0</v>
      </c>
      <c r="AP369" s="1" t="b">
        <f>IF('Ввод данных'!AS373=4,1,(IF('Ввод данных'!AS373=1,1,(IF('Ввод данных'!AS373=2,0,(IF('Ввод данных'!AS373=3,0)))))))</f>
        <v>0</v>
      </c>
      <c r="AQ369">
        <f>'Ввод данных'!AT373</f>
        <v>0</v>
      </c>
      <c r="AR369">
        <f>'Ввод данных'!AU373</f>
        <v>0</v>
      </c>
      <c r="AS369" s="1" t="b">
        <f>IF('Ввод данных'!AV373=4,1,(IF('Ввод данных'!AV373=1,1,(IF('Ввод данных'!AV373=2,0,(IF('Ввод данных'!AV373=3,0)))))))</f>
        <v>0</v>
      </c>
      <c r="AT369" s="3" t="b">
        <f>IF('Ввод данных'!AW373=4,1,(IF('Ввод данных'!AW373=3,2,(IF('Ввод данных'!AW373=2,3,(IF('Ввод данных'!AW373=1,4)))))))</f>
        <v>0</v>
      </c>
      <c r="AU369">
        <f>'Ввод данных'!AX373</f>
        <v>0</v>
      </c>
      <c r="AV369">
        <f>'Ввод данных'!AY373</f>
        <v>0</v>
      </c>
      <c r="AW369">
        <f>'Ввод данных'!AZ373</f>
        <v>0</v>
      </c>
      <c r="AX369">
        <f>'Ввод данных'!BA373</f>
        <v>0</v>
      </c>
      <c r="AY369" s="3" t="b">
        <f>IF('Ввод данных'!BB373=4,1,(IF('Ввод данных'!BB373=3,2,(IF('Ввод данных'!BB373=2,3,(IF('Ввод данных'!BB373=1,4)))))))</f>
        <v>0</v>
      </c>
      <c r="AZ369">
        <f>'Ввод данных'!BC373</f>
        <v>0</v>
      </c>
      <c r="BA369" s="3" t="b">
        <f>IF('Ввод данных'!BD373=4,1,(IF('Ввод данных'!BD373=3,2,(IF('Ввод данных'!BD373=2,3,(IF('Ввод данных'!BD373=1,4)))))))</f>
        <v>0</v>
      </c>
      <c r="BB369">
        <f>'Ввод данных'!BE373</f>
        <v>0</v>
      </c>
      <c r="BC369">
        <f>'Ввод данных'!BF373</f>
        <v>0</v>
      </c>
      <c r="BD369" s="3" t="b">
        <f>IF('Ввод данных'!BG373=4,1,(IF('Ввод данных'!BG373=3,2,(IF('Ввод данных'!BG373=2,3,(IF('Ввод данных'!BG373=1,4)))))))</f>
        <v>0</v>
      </c>
      <c r="BE369" s="1" t="b">
        <f>IF('Ввод данных'!BH373=4,1,(IF('Ввод данных'!BH373=1,1,(IF('Ввод данных'!BH373=2,0,(IF('Ввод данных'!BH373=3,0)))))))</f>
        <v>0</v>
      </c>
      <c r="BF369" s="2">
        <f>'Ввод данных'!BI373</f>
        <v>0</v>
      </c>
      <c r="BG369">
        <f>'Ввод данных'!BJ373</f>
        <v>0</v>
      </c>
      <c r="BH369">
        <f>'Ввод данных'!BK373</f>
        <v>0</v>
      </c>
      <c r="BI369">
        <f>'Ввод данных'!BL373</f>
        <v>0</v>
      </c>
      <c r="BJ369">
        <f>'Ввод данных'!BM373</f>
        <v>0</v>
      </c>
      <c r="BK369">
        <f>'Ввод данных'!BN373</f>
        <v>0</v>
      </c>
      <c r="BL369">
        <f>'Ввод данных'!BO373</f>
        <v>0</v>
      </c>
      <c r="BM369" s="1" t="b">
        <f>IF('Ввод данных'!BP373=4,1,(IF('Ввод данных'!BP373=1,1,(IF('Ввод данных'!BP373=2,0,(IF('Ввод данных'!BP373=3,0)))))))</f>
        <v>0</v>
      </c>
      <c r="BN369">
        <f>'Ввод данных'!BQ373</f>
        <v>0</v>
      </c>
      <c r="BO369">
        <f>'Ввод данных'!BR373</f>
        <v>0</v>
      </c>
      <c r="BP369" s="3" t="b">
        <f>IF('Ввод данных'!BS373=4,1,(IF('Ввод данных'!BS373=3,2,(IF('Ввод данных'!BS373=2,3,(IF('Ввод данных'!BS373=1,4)))))))</f>
        <v>0</v>
      </c>
      <c r="BQ369">
        <f>'Ввод данных'!BT373</f>
        <v>0</v>
      </c>
      <c r="BR369">
        <f>'Ввод данных'!BU373</f>
        <v>0</v>
      </c>
      <c r="BS369">
        <f>'Ввод данных'!BV373</f>
        <v>0</v>
      </c>
      <c r="BT369" s="45">
        <f>'Ввод данных'!BH373</f>
        <v>0</v>
      </c>
      <c r="BU369" s="45">
        <f>'Ввод данных'!G373</f>
        <v>0</v>
      </c>
      <c r="BV369" s="45">
        <f>'Ввод данных'!AV373</f>
        <v>0</v>
      </c>
    </row>
    <row r="370" spans="1:74" x14ac:dyDescent="0.25">
      <c r="A370" s="3" t="b">
        <f>IF('Ввод данных'!D374=4,1,(IF('Ввод данных'!D374=3,2,(IF('Ввод данных'!D374=2,3,(IF('Ввод данных'!D374=1,4)))))))</f>
        <v>0</v>
      </c>
      <c r="B370">
        <f>'Ввод данных'!E374</f>
        <v>0</v>
      </c>
      <c r="C370">
        <f>'Ввод данных'!F374</f>
        <v>0</v>
      </c>
      <c r="D370" s="1" t="b">
        <f>IF('Ввод данных'!G374=4,1,(IF('Ввод данных'!G374=1,1,(IF('Ввод данных'!G374=2,0,(IF('Ввод данных'!G374=3,0)))))))</f>
        <v>0</v>
      </c>
      <c r="E370" s="3" t="b">
        <f>IF('Ввод данных'!H374=4,1,(IF('Ввод данных'!H374=3,2,(IF('Ввод данных'!H374=2,3,(IF('Ввод данных'!H374=1,4)))))))</f>
        <v>0</v>
      </c>
      <c r="F370">
        <f>'Ввод данных'!I374</f>
        <v>0</v>
      </c>
      <c r="G370">
        <f>'Ввод данных'!J374</f>
        <v>0</v>
      </c>
      <c r="H370">
        <f>'Ввод данных'!K374</f>
        <v>0</v>
      </c>
      <c r="I370">
        <f>'Ввод данных'!L374</f>
        <v>0</v>
      </c>
      <c r="J370">
        <f>'Ввод данных'!M374</f>
        <v>0</v>
      </c>
      <c r="K370">
        <f>'Ввод данных'!N374</f>
        <v>0</v>
      </c>
      <c r="L370">
        <f>'Ввод данных'!O374</f>
        <v>0</v>
      </c>
      <c r="M370">
        <f>'Ввод данных'!P374</f>
        <v>0</v>
      </c>
      <c r="N370">
        <f>'Ввод данных'!Q374</f>
        <v>0</v>
      </c>
      <c r="O370" s="2">
        <f>'Ввод данных'!R374</f>
        <v>0</v>
      </c>
      <c r="P370">
        <f>'Ввод данных'!S374</f>
        <v>0</v>
      </c>
      <c r="Q370" s="1" t="b">
        <f>IF('Ввод данных'!T374=4,1,(IF('Ввод данных'!T374=1,1,(IF('Ввод данных'!T374=2,0,(IF('Ввод данных'!T374=3,0)))))))</f>
        <v>0</v>
      </c>
      <c r="R370" s="3" t="b">
        <f>IF('Ввод данных'!U374=4,1,(IF('Ввод данных'!U374=3,2,(IF('Ввод данных'!U374=2,3,(IF('Ввод данных'!U374=1,4)))))))</f>
        <v>0</v>
      </c>
      <c r="S370">
        <f>'Ввод данных'!V374</f>
        <v>0</v>
      </c>
      <c r="T370">
        <f>'Ввод данных'!W374</f>
        <v>0</v>
      </c>
      <c r="U370" s="3" t="b">
        <f>IF('Ввод данных'!X374=4,1,(IF('Ввод данных'!X374=3,2,(IF('Ввод данных'!X374=2,3,(IF('Ввод данных'!X374=1,4)))))))</f>
        <v>0</v>
      </c>
      <c r="V370" s="3" t="b">
        <f>IF('Ввод данных'!Y374=4,1,(IF('Ввод данных'!Y374=3,2,(IF('Ввод данных'!Y374=2,3,(IF('Ввод данных'!Y374=1,4)))))))</f>
        <v>0</v>
      </c>
      <c r="W370" s="3" t="b">
        <f>IF('Ввод данных'!Z374=4,1,(IF('Ввод данных'!Z374=3,2,(IF('Ввод данных'!Z374=2,3,(IF('Ввод данных'!Z374=1,4)))))))</f>
        <v>0</v>
      </c>
      <c r="X370">
        <f>'Ввод данных'!AA374</f>
        <v>0</v>
      </c>
      <c r="Y370">
        <f>'Ввод данных'!AB374</f>
        <v>0</v>
      </c>
      <c r="Z370">
        <f>'Ввод данных'!AC374</f>
        <v>0</v>
      </c>
      <c r="AA370">
        <f>'Ввод данных'!AD374</f>
        <v>0</v>
      </c>
      <c r="AB370" s="1" t="b">
        <f>IF('Ввод данных'!AE374=4,1,(IF('Ввод данных'!AE374=1,1,(IF('Ввод данных'!AE374=2,0,(IF('Ввод данных'!AE374=3,0)))))))</f>
        <v>0</v>
      </c>
      <c r="AC370">
        <f>'Ввод данных'!AF374</f>
        <v>0</v>
      </c>
      <c r="AD370">
        <f>'Ввод данных'!AG374</f>
        <v>0</v>
      </c>
      <c r="AE370" s="3" t="b">
        <f>IF('Ввод данных'!AH374=4,1,(IF('Ввод данных'!AH374=3,2,(IF('Ввод данных'!AH374=2,3,(IF('Ввод данных'!AH374=1,4)))))))</f>
        <v>0</v>
      </c>
      <c r="AF370">
        <f>'Ввод данных'!AI374</f>
        <v>0</v>
      </c>
      <c r="AG370">
        <f>'Ввод данных'!AJ374</f>
        <v>0</v>
      </c>
      <c r="AH370">
        <f>'Ввод данных'!AK374</f>
        <v>0</v>
      </c>
      <c r="AI370" s="3" t="b">
        <f>IF('Ввод данных'!AL374=4,1,(IF('Ввод данных'!AL374=3,2,(IF('Ввод данных'!AL374=2,3,(IF('Ввод данных'!AL374=1,4)))))))</f>
        <v>0</v>
      </c>
      <c r="AJ370">
        <f>'Ввод данных'!AM374</f>
        <v>0</v>
      </c>
      <c r="AK370">
        <f>'Ввод данных'!AN374</f>
        <v>0</v>
      </c>
      <c r="AL370">
        <f>'Ввод данных'!AO374</f>
        <v>0</v>
      </c>
      <c r="AM370">
        <f>'Ввод данных'!AP374</f>
        <v>0</v>
      </c>
      <c r="AN370">
        <f>'Ввод данных'!AQ374</f>
        <v>0</v>
      </c>
      <c r="AO370">
        <f>'Ввод данных'!AR374</f>
        <v>0</v>
      </c>
      <c r="AP370" s="1" t="b">
        <f>IF('Ввод данных'!AS374=4,1,(IF('Ввод данных'!AS374=1,1,(IF('Ввод данных'!AS374=2,0,(IF('Ввод данных'!AS374=3,0)))))))</f>
        <v>0</v>
      </c>
      <c r="AQ370">
        <f>'Ввод данных'!AT374</f>
        <v>0</v>
      </c>
      <c r="AR370">
        <f>'Ввод данных'!AU374</f>
        <v>0</v>
      </c>
      <c r="AS370" s="1" t="b">
        <f>IF('Ввод данных'!AV374=4,1,(IF('Ввод данных'!AV374=1,1,(IF('Ввод данных'!AV374=2,0,(IF('Ввод данных'!AV374=3,0)))))))</f>
        <v>0</v>
      </c>
      <c r="AT370" s="3" t="b">
        <f>IF('Ввод данных'!AW374=4,1,(IF('Ввод данных'!AW374=3,2,(IF('Ввод данных'!AW374=2,3,(IF('Ввод данных'!AW374=1,4)))))))</f>
        <v>0</v>
      </c>
      <c r="AU370">
        <f>'Ввод данных'!AX374</f>
        <v>0</v>
      </c>
      <c r="AV370">
        <f>'Ввод данных'!AY374</f>
        <v>0</v>
      </c>
      <c r="AW370">
        <f>'Ввод данных'!AZ374</f>
        <v>0</v>
      </c>
      <c r="AX370">
        <f>'Ввод данных'!BA374</f>
        <v>0</v>
      </c>
      <c r="AY370" s="3" t="b">
        <f>IF('Ввод данных'!BB374=4,1,(IF('Ввод данных'!BB374=3,2,(IF('Ввод данных'!BB374=2,3,(IF('Ввод данных'!BB374=1,4)))))))</f>
        <v>0</v>
      </c>
      <c r="AZ370">
        <f>'Ввод данных'!BC374</f>
        <v>0</v>
      </c>
      <c r="BA370" s="3" t="b">
        <f>IF('Ввод данных'!BD374=4,1,(IF('Ввод данных'!BD374=3,2,(IF('Ввод данных'!BD374=2,3,(IF('Ввод данных'!BD374=1,4)))))))</f>
        <v>0</v>
      </c>
      <c r="BB370">
        <f>'Ввод данных'!BE374</f>
        <v>0</v>
      </c>
      <c r="BC370">
        <f>'Ввод данных'!BF374</f>
        <v>0</v>
      </c>
      <c r="BD370" s="3" t="b">
        <f>IF('Ввод данных'!BG374=4,1,(IF('Ввод данных'!BG374=3,2,(IF('Ввод данных'!BG374=2,3,(IF('Ввод данных'!BG374=1,4)))))))</f>
        <v>0</v>
      </c>
      <c r="BE370" s="1" t="b">
        <f>IF('Ввод данных'!BH374=4,1,(IF('Ввод данных'!BH374=1,1,(IF('Ввод данных'!BH374=2,0,(IF('Ввод данных'!BH374=3,0)))))))</f>
        <v>0</v>
      </c>
      <c r="BF370" s="2">
        <f>'Ввод данных'!BI374</f>
        <v>0</v>
      </c>
      <c r="BG370">
        <f>'Ввод данных'!BJ374</f>
        <v>0</v>
      </c>
      <c r="BH370">
        <f>'Ввод данных'!BK374</f>
        <v>0</v>
      </c>
      <c r="BI370">
        <f>'Ввод данных'!BL374</f>
        <v>0</v>
      </c>
      <c r="BJ370">
        <f>'Ввод данных'!BM374</f>
        <v>0</v>
      </c>
      <c r="BK370">
        <f>'Ввод данных'!BN374</f>
        <v>0</v>
      </c>
      <c r="BL370">
        <f>'Ввод данных'!BO374</f>
        <v>0</v>
      </c>
      <c r="BM370" s="1" t="b">
        <f>IF('Ввод данных'!BP374=4,1,(IF('Ввод данных'!BP374=1,1,(IF('Ввод данных'!BP374=2,0,(IF('Ввод данных'!BP374=3,0)))))))</f>
        <v>0</v>
      </c>
      <c r="BN370">
        <f>'Ввод данных'!BQ374</f>
        <v>0</v>
      </c>
      <c r="BO370">
        <f>'Ввод данных'!BR374</f>
        <v>0</v>
      </c>
      <c r="BP370" s="3" t="b">
        <f>IF('Ввод данных'!BS374=4,1,(IF('Ввод данных'!BS374=3,2,(IF('Ввод данных'!BS374=2,3,(IF('Ввод данных'!BS374=1,4)))))))</f>
        <v>0</v>
      </c>
      <c r="BQ370">
        <f>'Ввод данных'!BT374</f>
        <v>0</v>
      </c>
      <c r="BR370">
        <f>'Ввод данных'!BU374</f>
        <v>0</v>
      </c>
      <c r="BS370">
        <f>'Ввод данных'!BV374</f>
        <v>0</v>
      </c>
      <c r="BT370" s="45">
        <f>'Ввод данных'!BH374</f>
        <v>0</v>
      </c>
      <c r="BU370" s="45">
        <f>'Ввод данных'!G374</f>
        <v>0</v>
      </c>
      <c r="BV370" s="45">
        <f>'Ввод данных'!AV374</f>
        <v>0</v>
      </c>
    </row>
    <row r="371" spans="1:74" x14ac:dyDescent="0.25">
      <c r="A371" s="3" t="b">
        <f>IF('Ввод данных'!D375=4,1,(IF('Ввод данных'!D375=3,2,(IF('Ввод данных'!D375=2,3,(IF('Ввод данных'!D375=1,4)))))))</f>
        <v>0</v>
      </c>
      <c r="B371">
        <f>'Ввод данных'!E375</f>
        <v>0</v>
      </c>
      <c r="C371">
        <f>'Ввод данных'!F375</f>
        <v>0</v>
      </c>
      <c r="D371" s="1" t="b">
        <f>IF('Ввод данных'!G375=4,1,(IF('Ввод данных'!G375=1,1,(IF('Ввод данных'!G375=2,0,(IF('Ввод данных'!G375=3,0)))))))</f>
        <v>0</v>
      </c>
      <c r="E371" s="3" t="b">
        <f>IF('Ввод данных'!H375=4,1,(IF('Ввод данных'!H375=3,2,(IF('Ввод данных'!H375=2,3,(IF('Ввод данных'!H375=1,4)))))))</f>
        <v>0</v>
      </c>
      <c r="F371">
        <f>'Ввод данных'!I375</f>
        <v>0</v>
      </c>
      <c r="G371">
        <f>'Ввод данных'!J375</f>
        <v>0</v>
      </c>
      <c r="H371">
        <f>'Ввод данных'!K375</f>
        <v>0</v>
      </c>
      <c r="I371">
        <f>'Ввод данных'!L375</f>
        <v>0</v>
      </c>
      <c r="J371">
        <f>'Ввод данных'!M375</f>
        <v>0</v>
      </c>
      <c r="K371">
        <f>'Ввод данных'!N375</f>
        <v>0</v>
      </c>
      <c r="L371">
        <f>'Ввод данных'!O375</f>
        <v>0</v>
      </c>
      <c r="M371">
        <f>'Ввод данных'!P375</f>
        <v>0</v>
      </c>
      <c r="N371">
        <f>'Ввод данных'!Q375</f>
        <v>0</v>
      </c>
      <c r="O371" s="2">
        <f>'Ввод данных'!R375</f>
        <v>0</v>
      </c>
      <c r="P371">
        <f>'Ввод данных'!S375</f>
        <v>0</v>
      </c>
      <c r="Q371" s="1" t="b">
        <f>IF('Ввод данных'!T375=4,1,(IF('Ввод данных'!T375=1,1,(IF('Ввод данных'!T375=2,0,(IF('Ввод данных'!T375=3,0)))))))</f>
        <v>0</v>
      </c>
      <c r="R371" s="3" t="b">
        <f>IF('Ввод данных'!U375=4,1,(IF('Ввод данных'!U375=3,2,(IF('Ввод данных'!U375=2,3,(IF('Ввод данных'!U375=1,4)))))))</f>
        <v>0</v>
      </c>
      <c r="S371">
        <f>'Ввод данных'!V375</f>
        <v>0</v>
      </c>
      <c r="T371">
        <f>'Ввод данных'!W375</f>
        <v>0</v>
      </c>
      <c r="U371" s="3" t="b">
        <f>IF('Ввод данных'!X375=4,1,(IF('Ввод данных'!X375=3,2,(IF('Ввод данных'!X375=2,3,(IF('Ввод данных'!X375=1,4)))))))</f>
        <v>0</v>
      </c>
      <c r="V371" s="3" t="b">
        <f>IF('Ввод данных'!Y375=4,1,(IF('Ввод данных'!Y375=3,2,(IF('Ввод данных'!Y375=2,3,(IF('Ввод данных'!Y375=1,4)))))))</f>
        <v>0</v>
      </c>
      <c r="W371" s="3" t="b">
        <f>IF('Ввод данных'!Z375=4,1,(IF('Ввод данных'!Z375=3,2,(IF('Ввод данных'!Z375=2,3,(IF('Ввод данных'!Z375=1,4)))))))</f>
        <v>0</v>
      </c>
      <c r="X371">
        <f>'Ввод данных'!AA375</f>
        <v>0</v>
      </c>
      <c r="Y371">
        <f>'Ввод данных'!AB375</f>
        <v>0</v>
      </c>
      <c r="Z371">
        <f>'Ввод данных'!AC375</f>
        <v>0</v>
      </c>
      <c r="AA371">
        <f>'Ввод данных'!AD375</f>
        <v>0</v>
      </c>
      <c r="AB371" s="1" t="b">
        <f>IF('Ввод данных'!AE375=4,1,(IF('Ввод данных'!AE375=1,1,(IF('Ввод данных'!AE375=2,0,(IF('Ввод данных'!AE375=3,0)))))))</f>
        <v>0</v>
      </c>
      <c r="AC371">
        <f>'Ввод данных'!AF375</f>
        <v>0</v>
      </c>
      <c r="AD371">
        <f>'Ввод данных'!AG375</f>
        <v>0</v>
      </c>
      <c r="AE371" s="3" t="b">
        <f>IF('Ввод данных'!AH375=4,1,(IF('Ввод данных'!AH375=3,2,(IF('Ввод данных'!AH375=2,3,(IF('Ввод данных'!AH375=1,4)))))))</f>
        <v>0</v>
      </c>
      <c r="AF371">
        <f>'Ввод данных'!AI375</f>
        <v>0</v>
      </c>
      <c r="AG371">
        <f>'Ввод данных'!AJ375</f>
        <v>0</v>
      </c>
      <c r="AH371">
        <f>'Ввод данных'!AK375</f>
        <v>0</v>
      </c>
      <c r="AI371" s="3" t="b">
        <f>IF('Ввод данных'!AL375=4,1,(IF('Ввод данных'!AL375=3,2,(IF('Ввод данных'!AL375=2,3,(IF('Ввод данных'!AL375=1,4)))))))</f>
        <v>0</v>
      </c>
      <c r="AJ371">
        <f>'Ввод данных'!AM375</f>
        <v>0</v>
      </c>
      <c r="AK371">
        <f>'Ввод данных'!AN375</f>
        <v>0</v>
      </c>
      <c r="AL371">
        <f>'Ввод данных'!AO375</f>
        <v>0</v>
      </c>
      <c r="AM371">
        <f>'Ввод данных'!AP375</f>
        <v>0</v>
      </c>
      <c r="AN371">
        <f>'Ввод данных'!AQ375</f>
        <v>0</v>
      </c>
      <c r="AO371">
        <f>'Ввод данных'!AR375</f>
        <v>0</v>
      </c>
      <c r="AP371" s="1" t="b">
        <f>IF('Ввод данных'!AS375=4,1,(IF('Ввод данных'!AS375=1,1,(IF('Ввод данных'!AS375=2,0,(IF('Ввод данных'!AS375=3,0)))))))</f>
        <v>0</v>
      </c>
      <c r="AQ371">
        <f>'Ввод данных'!AT375</f>
        <v>0</v>
      </c>
      <c r="AR371">
        <f>'Ввод данных'!AU375</f>
        <v>0</v>
      </c>
      <c r="AS371" s="1" t="b">
        <f>IF('Ввод данных'!AV375=4,1,(IF('Ввод данных'!AV375=1,1,(IF('Ввод данных'!AV375=2,0,(IF('Ввод данных'!AV375=3,0)))))))</f>
        <v>0</v>
      </c>
      <c r="AT371" s="3" t="b">
        <f>IF('Ввод данных'!AW375=4,1,(IF('Ввод данных'!AW375=3,2,(IF('Ввод данных'!AW375=2,3,(IF('Ввод данных'!AW375=1,4)))))))</f>
        <v>0</v>
      </c>
      <c r="AU371">
        <f>'Ввод данных'!AX375</f>
        <v>0</v>
      </c>
      <c r="AV371">
        <f>'Ввод данных'!AY375</f>
        <v>0</v>
      </c>
      <c r="AW371">
        <f>'Ввод данных'!AZ375</f>
        <v>0</v>
      </c>
      <c r="AX371">
        <f>'Ввод данных'!BA375</f>
        <v>0</v>
      </c>
      <c r="AY371" s="3" t="b">
        <f>IF('Ввод данных'!BB375=4,1,(IF('Ввод данных'!BB375=3,2,(IF('Ввод данных'!BB375=2,3,(IF('Ввод данных'!BB375=1,4)))))))</f>
        <v>0</v>
      </c>
      <c r="AZ371">
        <f>'Ввод данных'!BC375</f>
        <v>0</v>
      </c>
      <c r="BA371" s="3" t="b">
        <f>IF('Ввод данных'!BD375=4,1,(IF('Ввод данных'!BD375=3,2,(IF('Ввод данных'!BD375=2,3,(IF('Ввод данных'!BD375=1,4)))))))</f>
        <v>0</v>
      </c>
      <c r="BB371">
        <f>'Ввод данных'!BE375</f>
        <v>0</v>
      </c>
      <c r="BC371">
        <f>'Ввод данных'!BF375</f>
        <v>0</v>
      </c>
      <c r="BD371" s="3" t="b">
        <f>IF('Ввод данных'!BG375=4,1,(IF('Ввод данных'!BG375=3,2,(IF('Ввод данных'!BG375=2,3,(IF('Ввод данных'!BG375=1,4)))))))</f>
        <v>0</v>
      </c>
      <c r="BE371" s="1" t="b">
        <f>IF('Ввод данных'!BH375=4,1,(IF('Ввод данных'!BH375=1,1,(IF('Ввод данных'!BH375=2,0,(IF('Ввод данных'!BH375=3,0)))))))</f>
        <v>0</v>
      </c>
      <c r="BF371" s="2">
        <f>'Ввод данных'!BI375</f>
        <v>0</v>
      </c>
      <c r="BG371">
        <f>'Ввод данных'!BJ375</f>
        <v>0</v>
      </c>
      <c r="BH371">
        <f>'Ввод данных'!BK375</f>
        <v>0</v>
      </c>
      <c r="BI371">
        <f>'Ввод данных'!BL375</f>
        <v>0</v>
      </c>
      <c r="BJ371">
        <f>'Ввод данных'!BM375</f>
        <v>0</v>
      </c>
      <c r="BK371">
        <f>'Ввод данных'!BN375</f>
        <v>0</v>
      </c>
      <c r="BL371">
        <f>'Ввод данных'!BO375</f>
        <v>0</v>
      </c>
      <c r="BM371" s="1" t="b">
        <f>IF('Ввод данных'!BP375=4,1,(IF('Ввод данных'!BP375=1,1,(IF('Ввод данных'!BP375=2,0,(IF('Ввод данных'!BP375=3,0)))))))</f>
        <v>0</v>
      </c>
      <c r="BN371">
        <f>'Ввод данных'!BQ375</f>
        <v>0</v>
      </c>
      <c r="BO371">
        <f>'Ввод данных'!BR375</f>
        <v>0</v>
      </c>
      <c r="BP371" s="3" t="b">
        <f>IF('Ввод данных'!BS375=4,1,(IF('Ввод данных'!BS375=3,2,(IF('Ввод данных'!BS375=2,3,(IF('Ввод данных'!BS375=1,4)))))))</f>
        <v>0</v>
      </c>
      <c r="BQ371">
        <f>'Ввод данных'!BT375</f>
        <v>0</v>
      </c>
      <c r="BR371">
        <f>'Ввод данных'!BU375</f>
        <v>0</v>
      </c>
      <c r="BS371">
        <f>'Ввод данных'!BV375</f>
        <v>0</v>
      </c>
      <c r="BT371" s="45">
        <f>'Ввод данных'!BH375</f>
        <v>0</v>
      </c>
      <c r="BU371" s="45">
        <f>'Ввод данных'!G375</f>
        <v>0</v>
      </c>
      <c r="BV371" s="45">
        <f>'Ввод данных'!AV375</f>
        <v>0</v>
      </c>
    </row>
    <row r="372" spans="1:74" x14ac:dyDescent="0.25">
      <c r="A372" s="3" t="b">
        <f>IF('Ввод данных'!D376=4,1,(IF('Ввод данных'!D376=3,2,(IF('Ввод данных'!D376=2,3,(IF('Ввод данных'!D376=1,4)))))))</f>
        <v>0</v>
      </c>
      <c r="B372">
        <f>'Ввод данных'!E376</f>
        <v>0</v>
      </c>
      <c r="C372">
        <f>'Ввод данных'!F376</f>
        <v>0</v>
      </c>
      <c r="D372" s="1" t="b">
        <f>IF('Ввод данных'!G376=4,1,(IF('Ввод данных'!G376=1,1,(IF('Ввод данных'!G376=2,0,(IF('Ввод данных'!G376=3,0)))))))</f>
        <v>0</v>
      </c>
      <c r="E372" s="3" t="b">
        <f>IF('Ввод данных'!H376=4,1,(IF('Ввод данных'!H376=3,2,(IF('Ввод данных'!H376=2,3,(IF('Ввод данных'!H376=1,4)))))))</f>
        <v>0</v>
      </c>
      <c r="F372">
        <f>'Ввод данных'!I376</f>
        <v>0</v>
      </c>
      <c r="G372">
        <f>'Ввод данных'!J376</f>
        <v>0</v>
      </c>
      <c r="H372">
        <f>'Ввод данных'!K376</f>
        <v>0</v>
      </c>
      <c r="I372">
        <f>'Ввод данных'!L376</f>
        <v>0</v>
      </c>
      <c r="J372">
        <f>'Ввод данных'!M376</f>
        <v>0</v>
      </c>
      <c r="K372">
        <f>'Ввод данных'!N376</f>
        <v>0</v>
      </c>
      <c r="L372">
        <f>'Ввод данных'!O376</f>
        <v>0</v>
      </c>
      <c r="M372">
        <f>'Ввод данных'!P376</f>
        <v>0</v>
      </c>
      <c r="N372">
        <f>'Ввод данных'!Q376</f>
        <v>0</v>
      </c>
      <c r="O372" s="2">
        <f>'Ввод данных'!R376</f>
        <v>0</v>
      </c>
      <c r="P372">
        <f>'Ввод данных'!S376</f>
        <v>0</v>
      </c>
      <c r="Q372" s="1" t="b">
        <f>IF('Ввод данных'!T376=4,1,(IF('Ввод данных'!T376=1,1,(IF('Ввод данных'!T376=2,0,(IF('Ввод данных'!T376=3,0)))))))</f>
        <v>0</v>
      </c>
      <c r="R372" s="3" t="b">
        <f>IF('Ввод данных'!U376=4,1,(IF('Ввод данных'!U376=3,2,(IF('Ввод данных'!U376=2,3,(IF('Ввод данных'!U376=1,4)))))))</f>
        <v>0</v>
      </c>
      <c r="S372">
        <f>'Ввод данных'!V376</f>
        <v>0</v>
      </c>
      <c r="T372">
        <f>'Ввод данных'!W376</f>
        <v>0</v>
      </c>
      <c r="U372" s="3" t="b">
        <f>IF('Ввод данных'!X376=4,1,(IF('Ввод данных'!X376=3,2,(IF('Ввод данных'!X376=2,3,(IF('Ввод данных'!X376=1,4)))))))</f>
        <v>0</v>
      </c>
      <c r="V372" s="3" t="b">
        <f>IF('Ввод данных'!Y376=4,1,(IF('Ввод данных'!Y376=3,2,(IF('Ввод данных'!Y376=2,3,(IF('Ввод данных'!Y376=1,4)))))))</f>
        <v>0</v>
      </c>
      <c r="W372" s="3" t="b">
        <f>IF('Ввод данных'!Z376=4,1,(IF('Ввод данных'!Z376=3,2,(IF('Ввод данных'!Z376=2,3,(IF('Ввод данных'!Z376=1,4)))))))</f>
        <v>0</v>
      </c>
      <c r="X372">
        <f>'Ввод данных'!AA376</f>
        <v>0</v>
      </c>
      <c r="Y372">
        <f>'Ввод данных'!AB376</f>
        <v>0</v>
      </c>
      <c r="Z372">
        <f>'Ввод данных'!AC376</f>
        <v>0</v>
      </c>
      <c r="AA372">
        <f>'Ввод данных'!AD376</f>
        <v>0</v>
      </c>
      <c r="AB372" s="1" t="b">
        <f>IF('Ввод данных'!AE376=4,1,(IF('Ввод данных'!AE376=1,1,(IF('Ввод данных'!AE376=2,0,(IF('Ввод данных'!AE376=3,0)))))))</f>
        <v>0</v>
      </c>
      <c r="AC372">
        <f>'Ввод данных'!AF376</f>
        <v>0</v>
      </c>
      <c r="AD372">
        <f>'Ввод данных'!AG376</f>
        <v>0</v>
      </c>
      <c r="AE372" s="3" t="b">
        <f>IF('Ввод данных'!AH376=4,1,(IF('Ввод данных'!AH376=3,2,(IF('Ввод данных'!AH376=2,3,(IF('Ввод данных'!AH376=1,4)))))))</f>
        <v>0</v>
      </c>
      <c r="AF372">
        <f>'Ввод данных'!AI376</f>
        <v>0</v>
      </c>
      <c r="AG372">
        <f>'Ввод данных'!AJ376</f>
        <v>0</v>
      </c>
      <c r="AH372">
        <f>'Ввод данных'!AK376</f>
        <v>0</v>
      </c>
      <c r="AI372" s="3" t="b">
        <f>IF('Ввод данных'!AL376=4,1,(IF('Ввод данных'!AL376=3,2,(IF('Ввод данных'!AL376=2,3,(IF('Ввод данных'!AL376=1,4)))))))</f>
        <v>0</v>
      </c>
      <c r="AJ372">
        <f>'Ввод данных'!AM376</f>
        <v>0</v>
      </c>
      <c r="AK372">
        <f>'Ввод данных'!AN376</f>
        <v>0</v>
      </c>
      <c r="AL372">
        <f>'Ввод данных'!AO376</f>
        <v>0</v>
      </c>
      <c r="AM372">
        <f>'Ввод данных'!AP376</f>
        <v>0</v>
      </c>
      <c r="AN372">
        <f>'Ввод данных'!AQ376</f>
        <v>0</v>
      </c>
      <c r="AO372">
        <f>'Ввод данных'!AR376</f>
        <v>0</v>
      </c>
      <c r="AP372" s="1" t="b">
        <f>IF('Ввод данных'!AS376=4,1,(IF('Ввод данных'!AS376=1,1,(IF('Ввод данных'!AS376=2,0,(IF('Ввод данных'!AS376=3,0)))))))</f>
        <v>0</v>
      </c>
      <c r="AQ372">
        <f>'Ввод данных'!AT376</f>
        <v>0</v>
      </c>
      <c r="AR372">
        <f>'Ввод данных'!AU376</f>
        <v>0</v>
      </c>
      <c r="AS372" s="1" t="b">
        <f>IF('Ввод данных'!AV376=4,1,(IF('Ввод данных'!AV376=1,1,(IF('Ввод данных'!AV376=2,0,(IF('Ввод данных'!AV376=3,0)))))))</f>
        <v>0</v>
      </c>
      <c r="AT372" s="3" t="b">
        <f>IF('Ввод данных'!AW376=4,1,(IF('Ввод данных'!AW376=3,2,(IF('Ввод данных'!AW376=2,3,(IF('Ввод данных'!AW376=1,4)))))))</f>
        <v>0</v>
      </c>
      <c r="AU372">
        <f>'Ввод данных'!AX376</f>
        <v>0</v>
      </c>
      <c r="AV372">
        <f>'Ввод данных'!AY376</f>
        <v>0</v>
      </c>
      <c r="AW372">
        <f>'Ввод данных'!AZ376</f>
        <v>0</v>
      </c>
      <c r="AX372">
        <f>'Ввод данных'!BA376</f>
        <v>0</v>
      </c>
      <c r="AY372" s="3" t="b">
        <f>IF('Ввод данных'!BB376=4,1,(IF('Ввод данных'!BB376=3,2,(IF('Ввод данных'!BB376=2,3,(IF('Ввод данных'!BB376=1,4)))))))</f>
        <v>0</v>
      </c>
      <c r="AZ372">
        <f>'Ввод данных'!BC376</f>
        <v>0</v>
      </c>
      <c r="BA372" s="3" t="b">
        <f>IF('Ввод данных'!BD376=4,1,(IF('Ввод данных'!BD376=3,2,(IF('Ввод данных'!BD376=2,3,(IF('Ввод данных'!BD376=1,4)))))))</f>
        <v>0</v>
      </c>
      <c r="BB372">
        <f>'Ввод данных'!BE376</f>
        <v>0</v>
      </c>
      <c r="BC372">
        <f>'Ввод данных'!BF376</f>
        <v>0</v>
      </c>
      <c r="BD372" s="3" t="b">
        <f>IF('Ввод данных'!BG376=4,1,(IF('Ввод данных'!BG376=3,2,(IF('Ввод данных'!BG376=2,3,(IF('Ввод данных'!BG376=1,4)))))))</f>
        <v>0</v>
      </c>
      <c r="BE372" s="1" t="b">
        <f>IF('Ввод данных'!BH376=4,1,(IF('Ввод данных'!BH376=1,1,(IF('Ввод данных'!BH376=2,0,(IF('Ввод данных'!BH376=3,0)))))))</f>
        <v>0</v>
      </c>
      <c r="BF372" s="2">
        <f>'Ввод данных'!BI376</f>
        <v>0</v>
      </c>
      <c r="BG372">
        <f>'Ввод данных'!BJ376</f>
        <v>0</v>
      </c>
      <c r="BH372">
        <f>'Ввод данных'!BK376</f>
        <v>0</v>
      </c>
      <c r="BI372">
        <f>'Ввод данных'!BL376</f>
        <v>0</v>
      </c>
      <c r="BJ372">
        <f>'Ввод данных'!BM376</f>
        <v>0</v>
      </c>
      <c r="BK372">
        <f>'Ввод данных'!BN376</f>
        <v>0</v>
      </c>
      <c r="BL372">
        <f>'Ввод данных'!BO376</f>
        <v>0</v>
      </c>
      <c r="BM372" s="1" t="b">
        <f>IF('Ввод данных'!BP376=4,1,(IF('Ввод данных'!BP376=1,1,(IF('Ввод данных'!BP376=2,0,(IF('Ввод данных'!BP376=3,0)))))))</f>
        <v>0</v>
      </c>
      <c r="BN372">
        <f>'Ввод данных'!BQ376</f>
        <v>0</v>
      </c>
      <c r="BO372">
        <f>'Ввод данных'!BR376</f>
        <v>0</v>
      </c>
      <c r="BP372" s="3" t="b">
        <f>IF('Ввод данных'!BS376=4,1,(IF('Ввод данных'!BS376=3,2,(IF('Ввод данных'!BS376=2,3,(IF('Ввод данных'!BS376=1,4)))))))</f>
        <v>0</v>
      </c>
      <c r="BQ372">
        <f>'Ввод данных'!BT376</f>
        <v>0</v>
      </c>
      <c r="BR372">
        <f>'Ввод данных'!BU376</f>
        <v>0</v>
      </c>
      <c r="BS372">
        <f>'Ввод данных'!BV376</f>
        <v>0</v>
      </c>
      <c r="BT372" s="45">
        <f>'Ввод данных'!BH376</f>
        <v>0</v>
      </c>
      <c r="BU372" s="45">
        <f>'Ввод данных'!G376</f>
        <v>0</v>
      </c>
      <c r="BV372" s="45">
        <f>'Ввод данных'!AV376</f>
        <v>0</v>
      </c>
    </row>
    <row r="373" spans="1:74" x14ac:dyDescent="0.25">
      <c r="A373" s="3" t="b">
        <f>IF('Ввод данных'!D377=4,1,(IF('Ввод данных'!D377=3,2,(IF('Ввод данных'!D377=2,3,(IF('Ввод данных'!D377=1,4)))))))</f>
        <v>0</v>
      </c>
      <c r="B373">
        <f>'Ввод данных'!E377</f>
        <v>0</v>
      </c>
      <c r="C373">
        <f>'Ввод данных'!F377</f>
        <v>0</v>
      </c>
      <c r="D373" s="1" t="b">
        <f>IF('Ввод данных'!G377=4,1,(IF('Ввод данных'!G377=1,1,(IF('Ввод данных'!G377=2,0,(IF('Ввод данных'!G377=3,0)))))))</f>
        <v>0</v>
      </c>
      <c r="E373" s="3" t="b">
        <f>IF('Ввод данных'!H377=4,1,(IF('Ввод данных'!H377=3,2,(IF('Ввод данных'!H377=2,3,(IF('Ввод данных'!H377=1,4)))))))</f>
        <v>0</v>
      </c>
      <c r="F373">
        <f>'Ввод данных'!I377</f>
        <v>0</v>
      </c>
      <c r="G373">
        <f>'Ввод данных'!J377</f>
        <v>0</v>
      </c>
      <c r="H373">
        <f>'Ввод данных'!K377</f>
        <v>0</v>
      </c>
      <c r="I373">
        <f>'Ввод данных'!L377</f>
        <v>0</v>
      </c>
      <c r="J373">
        <f>'Ввод данных'!M377</f>
        <v>0</v>
      </c>
      <c r="K373">
        <f>'Ввод данных'!N377</f>
        <v>0</v>
      </c>
      <c r="L373">
        <f>'Ввод данных'!O377</f>
        <v>0</v>
      </c>
      <c r="M373">
        <f>'Ввод данных'!P377</f>
        <v>0</v>
      </c>
      <c r="N373">
        <f>'Ввод данных'!Q377</f>
        <v>0</v>
      </c>
      <c r="O373" s="2">
        <f>'Ввод данных'!R377</f>
        <v>0</v>
      </c>
      <c r="P373">
        <f>'Ввод данных'!S377</f>
        <v>0</v>
      </c>
      <c r="Q373" s="1" t="b">
        <f>IF('Ввод данных'!T377=4,1,(IF('Ввод данных'!T377=1,1,(IF('Ввод данных'!T377=2,0,(IF('Ввод данных'!T377=3,0)))))))</f>
        <v>0</v>
      </c>
      <c r="R373" s="3" t="b">
        <f>IF('Ввод данных'!U377=4,1,(IF('Ввод данных'!U377=3,2,(IF('Ввод данных'!U377=2,3,(IF('Ввод данных'!U377=1,4)))))))</f>
        <v>0</v>
      </c>
      <c r="S373">
        <f>'Ввод данных'!V377</f>
        <v>0</v>
      </c>
      <c r="T373">
        <f>'Ввод данных'!W377</f>
        <v>0</v>
      </c>
      <c r="U373" s="3" t="b">
        <f>IF('Ввод данных'!X377=4,1,(IF('Ввод данных'!X377=3,2,(IF('Ввод данных'!X377=2,3,(IF('Ввод данных'!X377=1,4)))))))</f>
        <v>0</v>
      </c>
      <c r="V373" s="3" t="b">
        <f>IF('Ввод данных'!Y377=4,1,(IF('Ввод данных'!Y377=3,2,(IF('Ввод данных'!Y377=2,3,(IF('Ввод данных'!Y377=1,4)))))))</f>
        <v>0</v>
      </c>
      <c r="W373" s="3" t="b">
        <f>IF('Ввод данных'!Z377=4,1,(IF('Ввод данных'!Z377=3,2,(IF('Ввод данных'!Z377=2,3,(IF('Ввод данных'!Z377=1,4)))))))</f>
        <v>0</v>
      </c>
      <c r="X373">
        <f>'Ввод данных'!AA377</f>
        <v>0</v>
      </c>
      <c r="Y373">
        <f>'Ввод данных'!AB377</f>
        <v>0</v>
      </c>
      <c r="Z373">
        <f>'Ввод данных'!AC377</f>
        <v>0</v>
      </c>
      <c r="AA373">
        <f>'Ввод данных'!AD377</f>
        <v>0</v>
      </c>
      <c r="AB373" s="1" t="b">
        <f>IF('Ввод данных'!AE377=4,1,(IF('Ввод данных'!AE377=1,1,(IF('Ввод данных'!AE377=2,0,(IF('Ввод данных'!AE377=3,0)))))))</f>
        <v>0</v>
      </c>
      <c r="AC373">
        <f>'Ввод данных'!AF377</f>
        <v>0</v>
      </c>
      <c r="AD373">
        <f>'Ввод данных'!AG377</f>
        <v>0</v>
      </c>
      <c r="AE373" s="3" t="b">
        <f>IF('Ввод данных'!AH377=4,1,(IF('Ввод данных'!AH377=3,2,(IF('Ввод данных'!AH377=2,3,(IF('Ввод данных'!AH377=1,4)))))))</f>
        <v>0</v>
      </c>
      <c r="AF373">
        <f>'Ввод данных'!AI377</f>
        <v>0</v>
      </c>
      <c r="AG373">
        <f>'Ввод данных'!AJ377</f>
        <v>0</v>
      </c>
      <c r="AH373">
        <f>'Ввод данных'!AK377</f>
        <v>0</v>
      </c>
      <c r="AI373" s="3" t="b">
        <f>IF('Ввод данных'!AL377=4,1,(IF('Ввод данных'!AL377=3,2,(IF('Ввод данных'!AL377=2,3,(IF('Ввод данных'!AL377=1,4)))))))</f>
        <v>0</v>
      </c>
      <c r="AJ373">
        <f>'Ввод данных'!AM377</f>
        <v>0</v>
      </c>
      <c r="AK373">
        <f>'Ввод данных'!AN377</f>
        <v>0</v>
      </c>
      <c r="AL373">
        <f>'Ввод данных'!AO377</f>
        <v>0</v>
      </c>
      <c r="AM373">
        <f>'Ввод данных'!AP377</f>
        <v>0</v>
      </c>
      <c r="AN373">
        <f>'Ввод данных'!AQ377</f>
        <v>0</v>
      </c>
      <c r="AO373">
        <f>'Ввод данных'!AR377</f>
        <v>0</v>
      </c>
      <c r="AP373" s="1" t="b">
        <f>IF('Ввод данных'!AS377=4,1,(IF('Ввод данных'!AS377=1,1,(IF('Ввод данных'!AS377=2,0,(IF('Ввод данных'!AS377=3,0)))))))</f>
        <v>0</v>
      </c>
      <c r="AQ373">
        <f>'Ввод данных'!AT377</f>
        <v>0</v>
      </c>
      <c r="AR373">
        <f>'Ввод данных'!AU377</f>
        <v>0</v>
      </c>
      <c r="AS373" s="1" t="b">
        <f>IF('Ввод данных'!AV377=4,1,(IF('Ввод данных'!AV377=1,1,(IF('Ввод данных'!AV377=2,0,(IF('Ввод данных'!AV377=3,0)))))))</f>
        <v>0</v>
      </c>
      <c r="AT373" s="3" t="b">
        <f>IF('Ввод данных'!AW377=4,1,(IF('Ввод данных'!AW377=3,2,(IF('Ввод данных'!AW377=2,3,(IF('Ввод данных'!AW377=1,4)))))))</f>
        <v>0</v>
      </c>
      <c r="AU373">
        <f>'Ввод данных'!AX377</f>
        <v>0</v>
      </c>
      <c r="AV373">
        <f>'Ввод данных'!AY377</f>
        <v>0</v>
      </c>
      <c r="AW373">
        <f>'Ввод данных'!AZ377</f>
        <v>0</v>
      </c>
      <c r="AX373">
        <f>'Ввод данных'!BA377</f>
        <v>0</v>
      </c>
      <c r="AY373" s="3" t="b">
        <f>IF('Ввод данных'!BB377=4,1,(IF('Ввод данных'!BB377=3,2,(IF('Ввод данных'!BB377=2,3,(IF('Ввод данных'!BB377=1,4)))))))</f>
        <v>0</v>
      </c>
      <c r="AZ373">
        <f>'Ввод данных'!BC377</f>
        <v>0</v>
      </c>
      <c r="BA373" s="3" t="b">
        <f>IF('Ввод данных'!BD377=4,1,(IF('Ввод данных'!BD377=3,2,(IF('Ввод данных'!BD377=2,3,(IF('Ввод данных'!BD377=1,4)))))))</f>
        <v>0</v>
      </c>
      <c r="BB373">
        <f>'Ввод данных'!BE377</f>
        <v>0</v>
      </c>
      <c r="BC373">
        <f>'Ввод данных'!BF377</f>
        <v>0</v>
      </c>
      <c r="BD373" s="3" t="b">
        <f>IF('Ввод данных'!BG377=4,1,(IF('Ввод данных'!BG377=3,2,(IF('Ввод данных'!BG377=2,3,(IF('Ввод данных'!BG377=1,4)))))))</f>
        <v>0</v>
      </c>
      <c r="BE373" s="1" t="b">
        <f>IF('Ввод данных'!BH377=4,1,(IF('Ввод данных'!BH377=1,1,(IF('Ввод данных'!BH377=2,0,(IF('Ввод данных'!BH377=3,0)))))))</f>
        <v>0</v>
      </c>
      <c r="BF373" s="2">
        <f>'Ввод данных'!BI377</f>
        <v>0</v>
      </c>
      <c r="BG373">
        <f>'Ввод данных'!BJ377</f>
        <v>0</v>
      </c>
      <c r="BH373">
        <f>'Ввод данных'!BK377</f>
        <v>0</v>
      </c>
      <c r="BI373">
        <f>'Ввод данных'!BL377</f>
        <v>0</v>
      </c>
      <c r="BJ373">
        <f>'Ввод данных'!BM377</f>
        <v>0</v>
      </c>
      <c r="BK373">
        <f>'Ввод данных'!BN377</f>
        <v>0</v>
      </c>
      <c r="BL373">
        <f>'Ввод данных'!BO377</f>
        <v>0</v>
      </c>
      <c r="BM373" s="1" t="b">
        <f>IF('Ввод данных'!BP377=4,1,(IF('Ввод данных'!BP377=1,1,(IF('Ввод данных'!BP377=2,0,(IF('Ввод данных'!BP377=3,0)))))))</f>
        <v>0</v>
      </c>
      <c r="BN373">
        <f>'Ввод данных'!BQ377</f>
        <v>0</v>
      </c>
      <c r="BO373">
        <f>'Ввод данных'!BR377</f>
        <v>0</v>
      </c>
      <c r="BP373" s="3" t="b">
        <f>IF('Ввод данных'!BS377=4,1,(IF('Ввод данных'!BS377=3,2,(IF('Ввод данных'!BS377=2,3,(IF('Ввод данных'!BS377=1,4)))))))</f>
        <v>0</v>
      </c>
      <c r="BQ373">
        <f>'Ввод данных'!BT377</f>
        <v>0</v>
      </c>
      <c r="BR373">
        <f>'Ввод данных'!BU377</f>
        <v>0</v>
      </c>
      <c r="BS373">
        <f>'Ввод данных'!BV377</f>
        <v>0</v>
      </c>
      <c r="BT373" s="45">
        <f>'Ввод данных'!BH377</f>
        <v>0</v>
      </c>
      <c r="BU373" s="45">
        <f>'Ввод данных'!G377</f>
        <v>0</v>
      </c>
      <c r="BV373" s="45">
        <f>'Ввод данных'!AV377</f>
        <v>0</v>
      </c>
    </row>
    <row r="374" spans="1:74" x14ac:dyDescent="0.25">
      <c r="A374" s="3" t="b">
        <f>IF('Ввод данных'!D378=4,1,(IF('Ввод данных'!D378=3,2,(IF('Ввод данных'!D378=2,3,(IF('Ввод данных'!D378=1,4)))))))</f>
        <v>0</v>
      </c>
      <c r="B374">
        <f>'Ввод данных'!E378</f>
        <v>0</v>
      </c>
      <c r="C374">
        <f>'Ввод данных'!F378</f>
        <v>0</v>
      </c>
      <c r="D374" s="1" t="b">
        <f>IF('Ввод данных'!G378=4,1,(IF('Ввод данных'!G378=1,1,(IF('Ввод данных'!G378=2,0,(IF('Ввод данных'!G378=3,0)))))))</f>
        <v>0</v>
      </c>
      <c r="E374" s="3" t="b">
        <f>IF('Ввод данных'!H378=4,1,(IF('Ввод данных'!H378=3,2,(IF('Ввод данных'!H378=2,3,(IF('Ввод данных'!H378=1,4)))))))</f>
        <v>0</v>
      </c>
      <c r="F374">
        <f>'Ввод данных'!I378</f>
        <v>0</v>
      </c>
      <c r="G374">
        <f>'Ввод данных'!J378</f>
        <v>0</v>
      </c>
      <c r="H374">
        <f>'Ввод данных'!K378</f>
        <v>0</v>
      </c>
      <c r="I374">
        <f>'Ввод данных'!L378</f>
        <v>0</v>
      </c>
      <c r="J374">
        <f>'Ввод данных'!M378</f>
        <v>0</v>
      </c>
      <c r="K374">
        <f>'Ввод данных'!N378</f>
        <v>0</v>
      </c>
      <c r="L374">
        <f>'Ввод данных'!O378</f>
        <v>0</v>
      </c>
      <c r="M374">
        <f>'Ввод данных'!P378</f>
        <v>0</v>
      </c>
      <c r="N374">
        <f>'Ввод данных'!Q378</f>
        <v>0</v>
      </c>
      <c r="O374" s="2">
        <f>'Ввод данных'!R378</f>
        <v>0</v>
      </c>
      <c r="P374">
        <f>'Ввод данных'!S378</f>
        <v>0</v>
      </c>
      <c r="Q374" s="1" t="b">
        <f>IF('Ввод данных'!T378=4,1,(IF('Ввод данных'!T378=1,1,(IF('Ввод данных'!T378=2,0,(IF('Ввод данных'!T378=3,0)))))))</f>
        <v>0</v>
      </c>
      <c r="R374" s="3" t="b">
        <f>IF('Ввод данных'!U378=4,1,(IF('Ввод данных'!U378=3,2,(IF('Ввод данных'!U378=2,3,(IF('Ввод данных'!U378=1,4)))))))</f>
        <v>0</v>
      </c>
      <c r="S374">
        <f>'Ввод данных'!V378</f>
        <v>0</v>
      </c>
      <c r="T374">
        <f>'Ввод данных'!W378</f>
        <v>0</v>
      </c>
      <c r="U374" s="3" t="b">
        <f>IF('Ввод данных'!X378=4,1,(IF('Ввод данных'!X378=3,2,(IF('Ввод данных'!X378=2,3,(IF('Ввод данных'!X378=1,4)))))))</f>
        <v>0</v>
      </c>
      <c r="V374" s="3" t="b">
        <f>IF('Ввод данных'!Y378=4,1,(IF('Ввод данных'!Y378=3,2,(IF('Ввод данных'!Y378=2,3,(IF('Ввод данных'!Y378=1,4)))))))</f>
        <v>0</v>
      </c>
      <c r="W374" s="3" t="b">
        <f>IF('Ввод данных'!Z378=4,1,(IF('Ввод данных'!Z378=3,2,(IF('Ввод данных'!Z378=2,3,(IF('Ввод данных'!Z378=1,4)))))))</f>
        <v>0</v>
      </c>
      <c r="X374">
        <f>'Ввод данных'!AA378</f>
        <v>0</v>
      </c>
      <c r="Y374">
        <f>'Ввод данных'!AB378</f>
        <v>0</v>
      </c>
      <c r="Z374">
        <f>'Ввод данных'!AC378</f>
        <v>0</v>
      </c>
      <c r="AA374">
        <f>'Ввод данных'!AD378</f>
        <v>0</v>
      </c>
      <c r="AB374" s="1" t="b">
        <f>IF('Ввод данных'!AE378=4,1,(IF('Ввод данных'!AE378=1,1,(IF('Ввод данных'!AE378=2,0,(IF('Ввод данных'!AE378=3,0)))))))</f>
        <v>0</v>
      </c>
      <c r="AC374">
        <f>'Ввод данных'!AF378</f>
        <v>0</v>
      </c>
      <c r="AD374">
        <f>'Ввод данных'!AG378</f>
        <v>0</v>
      </c>
      <c r="AE374" s="3" t="b">
        <f>IF('Ввод данных'!AH378=4,1,(IF('Ввод данных'!AH378=3,2,(IF('Ввод данных'!AH378=2,3,(IF('Ввод данных'!AH378=1,4)))))))</f>
        <v>0</v>
      </c>
      <c r="AF374">
        <f>'Ввод данных'!AI378</f>
        <v>0</v>
      </c>
      <c r="AG374">
        <f>'Ввод данных'!AJ378</f>
        <v>0</v>
      </c>
      <c r="AH374">
        <f>'Ввод данных'!AK378</f>
        <v>0</v>
      </c>
      <c r="AI374" s="3" t="b">
        <f>IF('Ввод данных'!AL378=4,1,(IF('Ввод данных'!AL378=3,2,(IF('Ввод данных'!AL378=2,3,(IF('Ввод данных'!AL378=1,4)))))))</f>
        <v>0</v>
      </c>
      <c r="AJ374">
        <f>'Ввод данных'!AM378</f>
        <v>0</v>
      </c>
      <c r="AK374">
        <f>'Ввод данных'!AN378</f>
        <v>0</v>
      </c>
      <c r="AL374">
        <f>'Ввод данных'!AO378</f>
        <v>0</v>
      </c>
      <c r="AM374">
        <f>'Ввод данных'!AP378</f>
        <v>0</v>
      </c>
      <c r="AN374">
        <f>'Ввод данных'!AQ378</f>
        <v>0</v>
      </c>
      <c r="AO374">
        <f>'Ввод данных'!AR378</f>
        <v>0</v>
      </c>
      <c r="AP374" s="1" t="b">
        <f>IF('Ввод данных'!AS378=4,1,(IF('Ввод данных'!AS378=1,1,(IF('Ввод данных'!AS378=2,0,(IF('Ввод данных'!AS378=3,0)))))))</f>
        <v>0</v>
      </c>
      <c r="AQ374">
        <f>'Ввод данных'!AT378</f>
        <v>0</v>
      </c>
      <c r="AR374">
        <f>'Ввод данных'!AU378</f>
        <v>0</v>
      </c>
      <c r="AS374" s="1" t="b">
        <f>IF('Ввод данных'!AV378=4,1,(IF('Ввод данных'!AV378=1,1,(IF('Ввод данных'!AV378=2,0,(IF('Ввод данных'!AV378=3,0)))))))</f>
        <v>0</v>
      </c>
      <c r="AT374" s="3" t="b">
        <f>IF('Ввод данных'!AW378=4,1,(IF('Ввод данных'!AW378=3,2,(IF('Ввод данных'!AW378=2,3,(IF('Ввод данных'!AW378=1,4)))))))</f>
        <v>0</v>
      </c>
      <c r="AU374">
        <f>'Ввод данных'!AX378</f>
        <v>0</v>
      </c>
      <c r="AV374">
        <f>'Ввод данных'!AY378</f>
        <v>0</v>
      </c>
      <c r="AW374">
        <f>'Ввод данных'!AZ378</f>
        <v>0</v>
      </c>
      <c r="AX374">
        <f>'Ввод данных'!BA378</f>
        <v>0</v>
      </c>
      <c r="AY374" s="3" t="b">
        <f>IF('Ввод данных'!BB378=4,1,(IF('Ввод данных'!BB378=3,2,(IF('Ввод данных'!BB378=2,3,(IF('Ввод данных'!BB378=1,4)))))))</f>
        <v>0</v>
      </c>
      <c r="AZ374">
        <f>'Ввод данных'!BC378</f>
        <v>0</v>
      </c>
      <c r="BA374" s="3" t="b">
        <f>IF('Ввод данных'!BD378=4,1,(IF('Ввод данных'!BD378=3,2,(IF('Ввод данных'!BD378=2,3,(IF('Ввод данных'!BD378=1,4)))))))</f>
        <v>0</v>
      </c>
      <c r="BB374">
        <f>'Ввод данных'!BE378</f>
        <v>0</v>
      </c>
      <c r="BC374">
        <f>'Ввод данных'!BF378</f>
        <v>0</v>
      </c>
      <c r="BD374" s="3" t="b">
        <f>IF('Ввод данных'!BG378=4,1,(IF('Ввод данных'!BG378=3,2,(IF('Ввод данных'!BG378=2,3,(IF('Ввод данных'!BG378=1,4)))))))</f>
        <v>0</v>
      </c>
      <c r="BE374" s="1" t="b">
        <f>IF('Ввод данных'!BH378=4,1,(IF('Ввод данных'!BH378=1,1,(IF('Ввод данных'!BH378=2,0,(IF('Ввод данных'!BH378=3,0)))))))</f>
        <v>0</v>
      </c>
      <c r="BF374" s="2">
        <f>'Ввод данных'!BI378</f>
        <v>0</v>
      </c>
      <c r="BG374">
        <f>'Ввод данных'!BJ378</f>
        <v>0</v>
      </c>
      <c r="BH374">
        <f>'Ввод данных'!BK378</f>
        <v>0</v>
      </c>
      <c r="BI374">
        <f>'Ввод данных'!BL378</f>
        <v>0</v>
      </c>
      <c r="BJ374">
        <f>'Ввод данных'!BM378</f>
        <v>0</v>
      </c>
      <c r="BK374">
        <f>'Ввод данных'!BN378</f>
        <v>0</v>
      </c>
      <c r="BL374">
        <f>'Ввод данных'!BO378</f>
        <v>0</v>
      </c>
      <c r="BM374" s="1" t="b">
        <f>IF('Ввод данных'!BP378=4,1,(IF('Ввод данных'!BP378=1,1,(IF('Ввод данных'!BP378=2,0,(IF('Ввод данных'!BP378=3,0)))))))</f>
        <v>0</v>
      </c>
      <c r="BN374">
        <f>'Ввод данных'!BQ378</f>
        <v>0</v>
      </c>
      <c r="BO374">
        <f>'Ввод данных'!BR378</f>
        <v>0</v>
      </c>
      <c r="BP374" s="3" t="b">
        <f>IF('Ввод данных'!BS378=4,1,(IF('Ввод данных'!BS378=3,2,(IF('Ввод данных'!BS378=2,3,(IF('Ввод данных'!BS378=1,4)))))))</f>
        <v>0</v>
      </c>
      <c r="BQ374">
        <f>'Ввод данных'!BT378</f>
        <v>0</v>
      </c>
      <c r="BR374">
        <f>'Ввод данных'!BU378</f>
        <v>0</v>
      </c>
      <c r="BS374">
        <f>'Ввод данных'!BV378</f>
        <v>0</v>
      </c>
      <c r="BT374" s="45">
        <f>'Ввод данных'!BH378</f>
        <v>0</v>
      </c>
      <c r="BU374" s="45">
        <f>'Ввод данных'!G378</f>
        <v>0</v>
      </c>
      <c r="BV374" s="45">
        <f>'Ввод данных'!AV378</f>
        <v>0</v>
      </c>
    </row>
    <row r="375" spans="1:74" x14ac:dyDescent="0.25">
      <c r="A375" s="3" t="b">
        <f>IF('Ввод данных'!D379=4,1,(IF('Ввод данных'!D379=3,2,(IF('Ввод данных'!D379=2,3,(IF('Ввод данных'!D379=1,4)))))))</f>
        <v>0</v>
      </c>
      <c r="B375">
        <f>'Ввод данных'!E379</f>
        <v>0</v>
      </c>
      <c r="C375">
        <f>'Ввод данных'!F379</f>
        <v>0</v>
      </c>
      <c r="D375" s="1" t="b">
        <f>IF('Ввод данных'!G379=4,1,(IF('Ввод данных'!G379=1,1,(IF('Ввод данных'!G379=2,0,(IF('Ввод данных'!G379=3,0)))))))</f>
        <v>0</v>
      </c>
      <c r="E375" s="3" t="b">
        <f>IF('Ввод данных'!H379=4,1,(IF('Ввод данных'!H379=3,2,(IF('Ввод данных'!H379=2,3,(IF('Ввод данных'!H379=1,4)))))))</f>
        <v>0</v>
      </c>
      <c r="F375">
        <f>'Ввод данных'!I379</f>
        <v>0</v>
      </c>
      <c r="G375">
        <f>'Ввод данных'!J379</f>
        <v>0</v>
      </c>
      <c r="H375">
        <f>'Ввод данных'!K379</f>
        <v>0</v>
      </c>
      <c r="I375">
        <f>'Ввод данных'!L379</f>
        <v>0</v>
      </c>
      <c r="J375">
        <f>'Ввод данных'!M379</f>
        <v>0</v>
      </c>
      <c r="K375">
        <f>'Ввод данных'!N379</f>
        <v>0</v>
      </c>
      <c r="L375">
        <f>'Ввод данных'!O379</f>
        <v>0</v>
      </c>
      <c r="M375">
        <f>'Ввод данных'!P379</f>
        <v>0</v>
      </c>
      <c r="N375">
        <f>'Ввод данных'!Q379</f>
        <v>0</v>
      </c>
      <c r="O375" s="2">
        <f>'Ввод данных'!R379</f>
        <v>0</v>
      </c>
      <c r="P375">
        <f>'Ввод данных'!S379</f>
        <v>0</v>
      </c>
      <c r="Q375" s="1" t="b">
        <f>IF('Ввод данных'!T379=4,1,(IF('Ввод данных'!T379=1,1,(IF('Ввод данных'!T379=2,0,(IF('Ввод данных'!T379=3,0)))))))</f>
        <v>0</v>
      </c>
      <c r="R375" s="3" t="b">
        <f>IF('Ввод данных'!U379=4,1,(IF('Ввод данных'!U379=3,2,(IF('Ввод данных'!U379=2,3,(IF('Ввод данных'!U379=1,4)))))))</f>
        <v>0</v>
      </c>
      <c r="S375">
        <f>'Ввод данных'!V379</f>
        <v>0</v>
      </c>
      <c r="T375">
        <f>'Ввод данных'!W379</f>
        <v>0</v>
      </c>
      <c r="U375" s="3" t="b">
        <f>IF('Ввод данных'!X379=4,1,(IF('Ввод данных'!X379=3,2,(IF('Ввод данных'!X379=2,3,(IF('Ввод данных'!X379=1,4)))))))</f>
        <v>0</v>
      </c>
      <c r="V375" s="3" t="b">
        <f>IF('Ввод данных'!Y379=4,1,(IF('Ввод данных'!Y379=3,2,(IF('Ввод данных'!Y379=2,3,(IF('Ввод данных'!Y379=1,4)))))))</f>
        <v>0</v>
      </c>
      <c r="W375" s="3" t="b">
        <f>IF('Ввод данных'!Z379=4,1,(IF('Ввод данных'!Z379=3,2,(IF('Ввод данных'!Z379=2,3,(IF('Ввод данных'!Z379=1,4)))))))</f>
        <v>0</v>
      </c>
      <c r="X375">
        <f>'Ввод данных'!AA379</f>
        <v>0</v>
      </c>
      <c r="Y375">
        <f>'Ввод данных'!AB379</f>
        <v>0</v>
      </c>
      <c r="Z375">
        <f>'Ввод данных'!AC379</f>
        <v>0</v>
      </c>
      <c r="AA375">
        <f>'Ввод данных'!AD379</f>
        <v>0</v>
      </c>
      <c r="AB375" s="1" t="b">
        <f>IF('Ввод данных'!AE379=4,1,(IF('Ввод данных'!AE379=1,1,(IF('Ввод данных'!AE379=2,0,(IF('Ввод данных'!AE379=3,0)))))))</f>
        <v>0</v>
      </c>
      <c r="AC375">
        <f>'Ввод данных'!AF379</f>
        <v>0</v>
      </c>
      <c r="AD375">
        <f>'Ввод данных'!AG379</f>
        <v>0</v>
      </c>
      <c r="AE375" s="3" t="b">
        <f>IF('Ввод данных'!AH379=4,1,(IF('Ввод данных'!AH379=3,2,(IF('Ввод данных'!AH379=2,3,(IF('Ввод данных'!AH379=1,4)))))))</f>
        <v>0</v>
      </c>
      <c r="AF375">
        <f>'Ввод данных'!AI379</f>
        <v>0</v>
      </c>
      <c r="AG375">
        <f>'Ввод данных'!AJ379</f>
        <v>0</v>
      </c>
      <c r="AH375">
        <f>'Ввод данных'!AK379</f>
        <v>0</v>
      </c>
      <c r="AI375" s="3" t="b">
        <f>IF('Ввод данных'!AL379=4,1,(IF('Ввод данных'!AL379=3,2,(IF('Ввод данных'!AL379=2,3,(IF('Ввод данных'!AL379=1,4)))))))</f>
        <v>0</v>
      </c>
      <c r="AJ375">
        <f>'Ввод данных'!AM379</f>
        <v>0</v>
      </c>
      <c r="AK375">
        <f>'Ввод данных'!AN379</f>
        <v>0</v>
      </c>
      <c r="AL375">
        <f>'Ввод данных'!AO379</f>
        <v>0</v>
      </c>
      <c r="AM375">
        <f>'Ввод данных'!AP379</f>
        <v>0</v>
      </c>
      <c r="AN375">
        <f>'Ввод данных'!AQ379</f>
        <v>0</v>
      </c>
      <c r="AO375">
        <f>'Ввод данных'!AR379</f>
        <v>0</v>
      </c>
      <c r="AP375" s="1" t="b">
        <f>IF('Ввод данных'!AS379=4,1,(IF('Ввод данных'!AS379=1,1,(IF('Ввод данных'!AS379=2,0,(IF('Ввод данных'!AS379=3,0)))))))</f>
        <v>0</v>
      </c>
      <c r="AQ375">
        <f>'Ввод данных'!AT379</f>
        <v>0</v>
      </c>
      <c r="AR375">
        <f>'Ввод данных'!AU379</f>
        <v>0</v>
      </c>
      <c r="AS375" s="1" t="b">
        <f>IF('Ввод данных'!AV379=4,1,(IF('Ввод данных'!AV379=1,1,(IF('Ввод данных'!AV379=2,0,(IF('Ввод данных'!AV379=3,0)))))))</f>
        <v>0</v>
      </c>
      <c r="AT375" s="3" t="b">
        <f>IF('Ввод данных'!AW379=4,1,(IF('Ввод данных'!AW379=3,2,(IF('Ввод данных'!AW379=2,3,(IF('Ввод данных'!AW379=1,4)))))))</f>
        <v>0</v>
      </c>
      <c r="AU375">
        <f>'Ввод данных'!AX379</f>
        <v>0</v>
      </c>
      <c r="AV375">
        <f>'Ввод данных'!AY379</f>
        <v>0</v>
      </c>
      <c r="AW375">
        <f>'Ввод данных'!AZ379</f>
        <v>0</v>
      </c>
      <c r="AX375">
        <f>'Ввод данных'!BA379</f>
        <v>0</v>
      </c>
      <c r="AY375" s="3" t="b">
        <f>IF('Ввод данных'!BB379=4,1,(IF('Ввод данных'!BB379=3,2,(IF('Ввод данных'!BB379=2,3,(IF('Ввод данных'!BB379=1,4)))))))</f>
        <v>0</v>
      </c>
      <c r="AZ375">
        <f>'Ввод данных'!BC379</f>
        <v>0</v>
      </c>
      <c r="BA375" s="3" t="b">
        <f>IF('Ввод данных'!BD379=4,1,(IF('Ввод данных'!BD379=3,2,(IF('Ввод данных'!BD379=2,3,(IF('Ввод данных'!BD379=1,4)))))))</f>
        <v>0</v>
      </c>
      <c r="BB375">
        <f>'Ввод данных'!BE379</f>
        <v>0</v>
      </c>
      <c r="BC375">
        <f>'Ввод данных'!BF379</f>
        <v>0</v>
      </c>
      <c r="BD375" s="3" t="b">
        <f>IF('Ввод данных'!BG379=4,1,(IF('Ввод данных'!BG379=3,2,(IF('Ввод данных'!BG379=2,3,(IF('Ввод данных'!BG379=1,4)))))))</f>
        <v>0</v>
      </c>
      <c r="BE375" s="1" t="b">
        <f>IF('Ввод данных'!BH379=4,1,(IF('Ввод данных'!BH379=1,1,(IF('Ввод данных'!BH379=2,0,(IF('Ввод данных'!BH379=3,0)))))))</f>
        <v>0</v>
      </c>
      <c r="BF375" s="2">
        <f>'Ввод данных'!BI379</f>
        <v>0</v>
      </c>
      <c r="BG375">
        <f>'Ввод данных'!BJ379</f>
        <v>0</v>
      </c>
      <c r="BH375">
        <f>'Ввод данных'!BK379</f>
        <v>0</v>
      </c>
      <c r="BI375">
        <f>'Ввод данных'!BL379</f>
        <v>0</v>
      </c>
      <c r="BJ375">
        <f>'Ввод данных'!BM379</f>
        <v>0</v>
      </c>
      <c r="BK375">
        <f>'Ввод данных'!BN379</f>
        <v>0</v>
      </c>
      <c r="BL375">
        <f>'Ввод данных'!BO379</f>
        <v>0</v>
      </c>
      <c r="BM375" s="1" t="b">
        <f>IF('Ввод данных'!BP379=4,1,(IF('Ввод данных'!BP379=1,1,(IF('Ввод данных'!BP379=2,0,(IF('Ввод данных'!BP379=3,0)))))))</f>
        <v>0</v>
      </c>
      <c r="BN375">
        <f>'Ввод данных'!BQ379</f>
        <v>0</v>
      </c>
      <c r="BO375">
        <f>'Ввод данных'!BR379</f>
        <v>0</v>
      </c>
      <c r="BP375" s="3" t="b">
        <f>IF('Ввод данных'!BS379=4,1,(IF('Ввод данных'!BS379=3,2,(IF('Ввод данных'!BS379=2,3,(IF('Ввод данных'!BS379=1,4)))))))</f>
        <v>0</v>
      </c>
      <c r="BQ375">
        <f>'Ввод данных'!BT379</f>
        <v>0</v>
      </c>
      <c r="BR375">
        <f>'Ввод данных'!BU379</f>
        <v>0</v>
      </c>
      <c r="BS375">
        <f>'Ввод данных'!BV379</f>
        <v>0</v>
      </c>
      <c r="BT375" s="45">
        <f>'Ввод данных'!BH379</f>
        <v>0</v>
      </c>
      <c r="BU375" s="45">
        <f>'Ввод данных'!G379</f>
        <v>0</v>
      </c>
      <c r="BV375" s="45">
        <f>'Ввод данных'!AV379</f>
        <v>0</v>
      </c>
    </row>
    <row r="376" spans="1:74" x14ac:dyDescent="0.25">
      <c r="A376" s="3" t="b">
        <f>IF('Ввод данных'!D380=4,1,(IF('Ввод данных'!D380=3,2,(IF('Ввод данных'!D380=2,3,(IF('Ввод данных'!D380=1,4)))))))</f>
        <v>0</v>
      </c>
      <c r="B376">
        <f>'Ввод данных'!E380</f>
        <v>0</v>
      </c>
      <c r="C376">
        <f>'Ввод данных'!F380</f>
        <v>0</v>
      </c>
      <c r="D376" s="1" t="b">
        <f>IF('Ввод данных'!G380=4,1,(IF('Ввод данных'!G380=1,1,(IF('Ввод данных'!G380=2,0,(IF('Ввод данных'!G380=3,0)))))))</f>
        <v>0</v>
      </c>
      <c r="E376" s="3" t="b">
        <f>IF('Ввод данных'!H380=4,1,(IF('Ввод данных'!H380=3,2,(IF('Ввод данных'!H380=2,3,(IF('Ввод данных'!H380=1,4)))))))</f>
        <v>0</v>
      </c>
      <c r="F376">
        <f>'Ввод данных'!I380</f>
        <v>0</v>
      </c>
      <c r="G376">
        <f>'Ввод данных'!J380</f>
        <v>0</v>
      </c>
      <c r="H376">
        <f>'Ввод данных'!K380</f>
        <v>0</v>
      </c>
      <c r="I376">
        <f>'Ввод данных'!L380</f>
        <v>0</v>
      </c>
      <c r="J376">
        <f>'Ввод данных'!M380</f>
        <v>0</v>
      </c>
      <c r="K376">
        <f>'Ввод данных'!N380</f>
        <v>0</v>
      </c>
      <c r="L376">
        <f>'Ввод данных'!O380</f>
        <v>0</v>
      </c>
      <c r="M376">
        <f>'Ввод данных'!P380</f>
        <v>0</v>
      </c>
      <c r="N376">
        <f>'Ввод данных'!Q380</f>
        <v>0</v>
      </c>
      <c r="O376" s="2">
        <f>'Ввод данных'!R380</f>
        <v>0</v>
      </c>
      <c r="P376">
        <f>'Ввод данных'!S380</f>
        <v>0</v>
      </c>
      <c r="Q376" s="1" t="b">
        <f>IF('Ввод данных'!T380=4,1,(IF('Ввод данных'!T380=1,1,(IF('Ввод данных'!T380=2,0,(IF('Ввод данных'!T380=3,0)))))))</f>
        <v>0</v>
      </c>
      <c r="R376" s="3" t="b">
        <f>IF('Ввод данных'!U380=4,1,(IF('Ввод данных'!U380=3,2,(IF('Ввод данных'!U380=2,3,(IF('Ввод данных'!U380=1,4)))))))</f>
        <v>0</v>
      </c>
      <c r="S376">
        <f>'Ввод данных'!V380</f>
        <v>0</v>
      </c>
      <c r="T376">
        <f>'Ввод данных'!W380</f>
        <v>0</v>
      </c>
      <c r="U376" s="3" t="b">
        <f>IF('Ввод данных'!X380=4,1,(IF('Ввод данных'!X380=3,2,(IF('Ввод данных'!X380=2,3,(IF('Ввод данных'!X380=1,4)))))))</f>
        <v>0</v>
      </c>
      <c r="V376" s="3" t="b">
        <f>IF('Ввод данных'!Y380=4,1,(IF('Ввод данных'!Y380=3,2,(IF('Ввод данных'!Y380=2,3,(IF('Ввод данных'!Y380=1,4)))))))</f>
        <v>0</v>
      </c>
      <c r="W376" s="3" t="b">
        <f>IF('Ввод данных'!Z380=4,1,(IF('Ввод данных'!Z380=3,2,(IF('Ввод данных'!Z380=2,3,(IF('Ввод данных'!Z380=1,4)))))))</f>
        <v>0</v>
      </c>
      <c r="X376">
        <f>'Ввод данных'!AA380</f>
        <v>0</v>
      </c>
      <c r="Y376">
        <f>'Ввод данных'!AB380</f>
        <v>0</v>
      </c>
      <c r="Z376">
        <f>'Ввод данных'!AC380</f>
        <v>0</v>
      </c>
      <c r="AA376">
        <f>'Ввод данных'!AD380</f>
        <v>0</v>
      </c>
      <c r="AB376" s="1" t="b">
        <f>IF('Ввод данных'!AE380=4,1,(IF('Ввод данных'!AE380=1,1,(IF('Ввод данных'!AE380=2,0,(IF('Ввод данных'!AE380=3,0)))))))</f>
        <v>0</v>
      </c>
      <c r="AC376">
        <f>'Ввод данных'!AF380</f>
        <v>0</v>
      </c>
      <c r="AD376">
        <f>'Ввод данных'!AG380</f>
        <v>0</v>
      </c>
      <c r="AE376" s="3" t="b">
        <f>IF('Ввод данных'!AH380=4,1,(IF('Ввод данных'!AH380=3,2,(IF('Ввод данных'!AH380=2,3,(IF('Ввод данных'!AH380=1,4)))))))</f>
        <v>0</v>
      </c>
      <c r="AF376">
        <f>'Ввод данных'!AI380</f>
        <v>0</v>
      </c>
      <c r="AG376">
        <f>'Ввод данных'!AJ380</f>
        <v>0</v>
      </c>
      <c r="AH376">
        <f>'Ввод данных'!AK380</f>
        <v>0</v>
      </c>
      <c r="AI376" s="3" t="b">
        <f>IF('Ввод данных'!AL380=4,1,(IF('Ввод данных'!AL380=3,2,(IF('Ввод данных'!AL380=2,3,(IF('Ввод данных'!AL380=1,4)))))))</f>
        <v>0</v>
      </c>
      <c r="AJ376">
        <f>'Ввод данных'!AM380</f>
        <v>0</v>
      </c>
      <c r="AK376">
        <f>'Ввод данных'!AN380</f>
        <v>0</v>
      </c>
      <c r="AL376">
        <f>'Ввод данных'!AO380</f>
        <v>0</v>
      </c>
      <c r="AM376">
        <f>'Ввод данных'!AP380</f>
        <v>0</v>
      </c>
      <c r="AN376">
        <f>'Ввод данных'!AQ380</f>
        <v>0</v>
      </c>
      <c r="AO376">
        <f>'Ввод данных'!AR380</f>
        <v>0</v>
      </c>
      <c r="AP376" s="1" t="b">
        <f>IF('Ввод данных'!AS380=4,1,(IF('Ввод данных'!AS380=1,1,(IF('Ввод данных'!AS380=2,0,(IF('Ввод данных'!AS380=3,0)))))))</f>
        <v>0</v>
      </c>
      <c r="AQ376">
        <f>'Ввод данных'!AT380</f>
        <v>0</v>
      </c>
      <c r="AR376">
        <f>'Ввод данных'!AU380</f>
        <v>0</v>
      </c>
      <c r="AS376" s="1" t="b">
        <f>IF('Ввод данных'!AV380=4,1,(IF('Ввод данных'!AV380=1,1,(IF('Ввод данных'!AV380=2,0,(IF('Ввод данных'!AV380=3,0)))))))</f>
        <v>0</v>
      </c>
      <c r="AT376" s="3" t="b">
        <f>IF('Ввод данных'!AW380=4,1,(IF('Ввод данных'!AW380=3,2,(IF('Ввод данных'!AW380=2,3,(IF('Ввод данных'!AW380=1,4)))))))</f>
        <v>0</v>
      </c>
      <c r="AU376">
        <f>'Ввод данных'!AX380</f>
        <v>0</v>
      </c>
      <c r="AV376">
        <f>'Ввод данных'!AY380</f>
        <v>0</v>
      </c>
      <c r="AW376">
        <f>'Ввод данных'!AZ380</f>
        <v>0</v>
      </c>
      <c r="AX376">
        <f>'Ввод данных'!BA380</f>
        <v>0</v>
      </c>
      <c r="AY376" s="3" t="b">
        <f>IF('Ввод данных'!BB380=4,1,(IF('Ввод данных'!BB380=3,2,(IF('Ввод данных'!BB380=2,3,(IF('Ввод данных'!BB380=1,4)))))))</f>
        <v>0</v>
      </c>
      <c r="AZ376">
        <f>'Ввод данных'!BC380</f>
        <v>0</v>
      </c>
      <c r="BA376" s="3" t="b">
        <f>IF('Ввод данных'!BD380=4,1,(IF('Ввод данных'!BD380=3,2,(IF('Ввод данных'!BD380=2,3,(IF('Ввод данных'!BD380=1,4)))))))</f>
        <v>0</v>
      </c>
      <c r="BB376">
        <f>'Ввод данных'!BE380</f>
        <v>0</v>
      </c>
      <c r="BC376">
        <f>'Ввод данных'!BF380</f>
        <v>0</v>
      </c>
      <c r="BD376" s="3" t="b">
        <f>IF('Ввод данных'!BG380=4,1,(IF('Ввод данных'!BG380=3,2,(IF('Ввод данных'!BG380=2,3,(IF('Ввод данных'!BG380=1,4)))))))</f>
        <v>0</v>
      </c>
      <c r="BE376" s="1" t="b">
        <f>IF('Ввод данных'!BH380=4,1,(IF('Ввод данных'!BH380=1,1,(IF('Ввод данных'!BH380=2,0,(IF('Ввод данных'!BH380=3,0)))))))</f>
        <v>0</v>
      </c>
      <c r="BF376" s="2">
        <f>'Ввод данных'!BI380</f>
        <v>0</v>
      </c>
      <c r="BG376">
        <f>'Ввод данных'!BJ380</f>
        <v>0</v>
      </c>
      <c r="BH376">
        <f>'Ввод данных'!BK380</f>
        <v>0</v>
      </c>
      <c r="BI376">
        <f>'Ввод данных'!BL380</f>
        <v>0</v>
      </c>
      <c r="BJ376">
        <f>'Ввод данных'!BM380</f>
        <v>0</v>
      </c>
      <c r="BK376">
        <f>'Ввод данных'!BN380</f>
        <v>0</v>
      </c>
      <c r="BL376">
        <f>'Ввод данных'!BO380</f>
        <v>0</v>
      </c>
      <c r="BM376" s="1" t="b">
        <f>IF('Ввод данных'!BP380=4,1,(IF('Ввод данных'!BP380=1,1,(IF('Ввод данных'!BP380=2,0,(IF('Ввод данных'!BP380=3,0)))))))</f>
        <v>0</v>
      </c>
      <c r="BN376">
        <f>'Ввод данных'!BQ380</f>
        <v>0</v>
      </c>
      <c r="BO376">
        <f>'Ввод данных'!BR380</f>
        <v>0</v>
      </c>
      <c r="BP376" s="3" t="b">
        <f>IF('Ввод данных'!BS380=4,1,(IF('Ввод данных'!BS380=3,2,(IF('Ввод данных'!BS380=2,3,(IF('Ввод данных'!BS380=1,4)))))))</f>
        <v>0</v>
      </c>
      <c r="BQ376">
        <f>'Ввод данных'!BT380</f>
        <v>0</v>
      </c>
      <c r="BR376">
        <f>'Ввод данных'!BU380</f>
        <v>0</v>
      </c>
      <c r="BS376">
        <f>'Ввод данных'!BV380</f>
        <v>0</v>
      </c>
      <c r="BT376" s="45">
        <f>'Ввод данных'!BH380</f>
        <v>0</v>
      </c>
      <c r="BU376" s="45">
        <f>'Ввод данных'!G380</f>
        <v>0</v>
      </c>
      <c r="BV376" s="45">
        <f>'Ввод данных'!AV380</f>
        <v>0</v>
      </c>
    </row>
    <row r="377" spans="1:74" x14ac:dyDescent="0.25">
      <c r="A377" s="3" t="b">
        <f>IF('Ввод данных'!D381=4,1,(IF('Ввод данных'!D381=3,2,(IF('Ввод данных'!D381=2,3,(IF('Ввод данных'!D381=1,4)))))))</f>
        <v>0</v>
      </c>
      <c r="B377">
        <f>'Ввод данных'!E381</f>
        <v>0</v>
      </c>
      <c r="C377">
        <f>'Ввод данных'!F381</f>
        <v>0</v>
      </c>
      <c r="D377" s="1" t="b">
        <f>IF('Ввод данных'!G381=4,1,(IF('Ввод данных'!G381=1,1,(IF('Ввод данных'!G381=2,0,(IF('Ввод данных'!G381=3,0)))))))</f>
        <v>0</v>
      </c>
      <c r="E377" s="3" t="b">
        <f>IF('Ввод данных'!H381=4,1,(IF('Ввод данных'!H381=3,2,(IF('Ввод данных'!H381=2,3,(IF('Ввод данных'!H381=1,4)))))))</f>
        <v>0</v>
      </c>
      <c r="F377">
        <f>'Ввод данных'!I381</f>
        <v>0</v>
      </c>
      <c r="G377">
        <f>'Ввод данных'!J381</f>
        <v>0</v>
      </c>
      <c r="H377">
        <f>'Ввод данных'!K381</f>
        <v>0</v>
      </c>
      <c r="I377">
        <f>'Ввод данных'!L381</f>
        <v>0</v>
      </c>
      <c r="J377">
        <f>'Ввод данных'!M381</f>
        <v>0</v>
      </c>
      <c r="K377">
        <f>'Ввод данных'!N381</f>
        <v>0</v>
      </c>
      <c r="L377">
        <f>'Ввод данных'!O381</f>
        <v>0</v>
      </c>
      <c r="M377">
        <f>'Ввод данных'!P381</f>
        <v>0</v>
      </c>
      <c r="N377">
        <f>'Ввод данных'!Q381</f>
        <v>0</v>
      </c>
      <c r="O377" s="2">
        <f>'Ввод данных'!R381</f>
        <v>0</v>
      </c>
      <c r="P377">
        <f>'Ввод данных'!S381</f>
        <v>0</v>
      </c>
      <c r="Q377" s="1" t="b">
        <f>IF('Ввод данных'!T381=4,1,(IF('Ввод данных'!T381=1,1,(IF('Ввод данных'!T381=2,0,(IF('Ввод данных'!T381=3,0)))))))</f>
        <v>0</v>
      </c>
      <c r="R377" s="3" t="b">
        <f>IF('Ввод данных'!U381=4,1,(IF('Ввод данных'!U381=3,2,(IF('Ввод данных'!U381=2,3,(IF('Ввод данных'!U381=1,4)))))))</f>
        <v>0</v>
      </c>
      <c r="S377">
        <f>'Ввод данных'!V381</f>
        <v>0</v>
      </c>
      <c r="T377">
        <f>'Ввод данных'!W381</f>
        <v>0</v>
      </c>
      <c r="U377" s="3" t="b">
        <f>IF('Ввод данных'!X381=4,1,(IF('Ввод данных'!X381=3,2,(IF('Ввод данных'!X381=2,3,(IF('Ввод данных'!X381=1,4)))))))</f>
        <v>0</v>
      </c>
      <c r="V377" s="3" t="b">
        <f>IF('Ввод данных'!Y381=4,1,(IF('Ввод данных'!Y381=3,2,(IF('Ввод данных'!Y381=2,3,(IF('Ввод данных'!Y381=1,4)))))))</f>
        <v>0</v>
      </c>
      <c r="W377" s="3" t="b">
        <f>IF('Ввод данных'!Z381=4,1,(IF('Ввод данных'!Z381=3,2,(IF('Ввод данных'!Z381=2,3,(IF('Ввод данных'!Z381=1,4)))))))</f>
        <v>0</v>
      </c>
      <c r="X377">
        <f>'Ввод данных'!AA381</f>
        <v>0</v>
      </c>
      <c r="Y377">
        <f>'Ввод данных'!AB381</f>
        <v>0</v>
      </c>
      <c r="Z377">
        <f>'Ввод данных'!AC381</f>
        <v>0</v>
      </c>
      <c r="AA377">
        <f>'Ввод данных'!AD381</f>
        <v>0</v>
      </c>
      <c r="AB377" s="1" t="b">
        <f>IF('Ввод данных'!AE381=4,1,(IF('Ввод данных'!AE381=1,1,(IF('Ввод данных'!AE381=2,0,(IF('Ввод данных'!AE381=3,0)))))))</f>
        <v>0</v>
      </c>
      <c r="AC377">
        <f>'Ввод данных'!AF381</f>
        <v>0</v>
      </c>
      <c r="AD377">
        <f>'Ввод данных'!AG381</f>
        <v>0</v>
      </c>
      <c r="AE377" s="3" t="b">
        <f>IF('Ввод данных'!AH381=4,1,(IF('Ввод данных'!AH381=3,2,(IF('Ввод данных'!AH381=2,3,(IF('Ввод данных'!AH381=1,4)))))))</f>
        <v>0</v>
      </c>
      <c r="AF377">
        <f>'Ввод данных'!AI381</f>
        <v>0</v>
      </c>
      <c r="AG377">
        <f>'Ввод данных'!AJ381</f>
        <v>0</v>
      </c>
      <c r="AH377">
        <f>'Ввод данных'!AK381</f>
        <v>0</v>
      </c>
      <c r="AI377" s="3" t="b">
        <f>IF('Ввод данных'!AL381=4,1,(IF('Ввод данных'!AL381=3,2,(IF('Ввод данных'!AL381=2,3,(IF('Ввод данных'!AL381=1,4)))))))</f>
        <v>0</v>
      </c>
      <c r="AJ377">
        <f>'Ввод данных'!AM381</f>
        <v>0</v>
      </c>
      <c r="AK377">
        <f>'Ввод данных'!AN381</f>
        <v>0</v>
      </c>
      <c r="AL377">
        <f>'Ввод данных'!AO381</f>
        <v>0</v>
      </c>
      <c r="AM377">
        <f>'Ввод данных'!AP381</f>
        <v>0</v>
      </c>
      <c r="AN377">
        <f>'Ввод данных'!AQ381</f>
        <v>0</v>
      </c>
      <c r="AO377">
        <f>'Ввод данных'!AR381</f>
        <v>0</v>
      </c>
      <c r="AP377" s="1" t="b">
        <f>IF('Ввод данных'!AS381=4,1,(IF('Ввод данных'!AS381=1,1,(IF('Ввод данных'!AS381=2,0,(IF('Ввод данных'!AS381=3,0)))))))</f>
        <v>0</v>
      </c>
      <c r="AQ377">
        <f>'Ввод данных'!AT381</f>
        <v>0</v>
      </c>
      <c r="AR377">
        <f>'Ввод данных'!AU381</f>
        <v>0</v>
      </c>
      <c r="AS377" s="1" t="b">
        <f>IF('Ввод данных'!AV381=4,1,(IF('Ввод данных'!AV381=1,1,(IF('Ввод данных'!AV381=2,0,(IF('Ввод данных'!AV381=3,0)))))))</f>
        <v>0</v>
      </c>
      <c r="AT377" s="3" t="b">
        <f>IF('Ввод данных'!AW381=4,1,(IF('Ввод данных'!AW381=3,2,(IF('Ввод данных'!AW381=2,3,(IF('Ввод данных'!AW381=1,4)))))))</f>
        <v>0</v>
      </c>
      <c r="AU377">
        <f>'Ввод данных'!AX381</f>
        <v>0</v>
      </c>
      <c r="AV377">
        <f>'Ввод данных'!AY381</f>
        <v>0</v>
      </c>
      <c r="AW377">
        <f>'Ввод данных'!AZ381</f>
        <v>0</v>
      </c>
      <c r="AX377">
        <f>'Ввод данных'!BA381</f>
        <v>0</v>
      </c>
      <c r="AY377" s="3" t="b">
        <f>IF('Ввод данных'!BB381=4,1,(IF('Ввод данных'!BB381=3,2,(IF('Ввод данных'!BB381=2,3,(IF('Ввод данных'!BB381=1,4)))))))</f>
        <v>0</v>
      </c>
      <c r="AZ377">
        <f>'Ввод данных'!BC381</f>
        <v>0</v>
      </c>
      <c r="BA377" s="3" t="b">
        <f>IF('Ввод данных'!BD381=4,1,(IF('Ввод данных'!BD381=3,2,(IF('Ввод данных'!BD381=2,3,(IF('Ввод данных'!BD381=1,4)))))))</f>
        <v>0</v>
      </c>
      <c r="BB377">
        <f>'Ввод данных'!BE381</f>
        <v>0</v>
      </c>
      <c r="BC377">
        <f>'Ввод данных'!BF381</f>
        <v>0</v>
      </c>
      <c r="BD377" s="3" t="b">
        <f>IF('Ввод данных'!BG381=4,1,(IF('Ввод данных'!BG381=3,2,(IF('Ввод данных'!BG381=2,3,(IF('Ввод данных'!BG381=1,4)))))))</f>
        <v>0</v>
      </c>
      <c r="BE377" s="1" t="b">
        <f>IF('Ввод данных'!BH381=4,1,(IF('Ввод данных'!BH381=1,1,(IF('Ввод данных'!BH381=2,0,(IF('Ввод данных'!BH381=3,0)))))))</f>
        <v>0</v>
      </c>
      <c r="BF377" s="2">
        <f>'Ввод данных'!BI381</f>
        <v>0</v>
      </c>
      <c r="BG377">
        <f>'Ввод данных'!BJ381</f>
        <v>0</v>
      </c>
      <c r="BH377">
        <f>'Ввод данных'!BK381</f>
        <v>0</v>
      </c>
      <c r="BI377">
        <f>'Ввод данных'!BL381</f>
        <v>0</v>
      </c>
      <c r="BJ377">
        <f>'Ввод данных'!BM381</f>
        <v>0</v>
      </c>
      <c r="BK377">
        <f>'Ввод данных'!BN381</f>
        <v>0</v>
      </c>
      <c r="BL377">
        <f>'Ввод данных'!BO381</f>
        <v>0</v>
      </c>
      <c r="BM377" s="1" t="b">
        <f>IF('Ввод данных'!BP381=4,1,(IF('Ввод данных'!BP381=1,1,(IF('Ввод данных'!BP381=2,0,(IF('Ввод данных'!BP381=3,0)))))))</f>
        <v>0</v>
      </c>
      <c r="BN377">
        <f>'Ввод данных'!BQ381</f>
        <v>0</v>
      </c>
      <c r="BO377">
        <f>'Ввод данных'!BR381</f>
        <v>0</v>
      </c>
      <c r="BP377" s="3" t="b">
        <f>IF('Ввод данных'!BS381=4,1,(IF('Ввод данных'!BS381=3,2,(IF('Ввод данных'!BS381=2,3,(IF('Ввод данных'!BS381=1,4)))))))</f>
        <v>0</v>
      </c>
      <c r="BQ377">
        <f>'Ввод данных'!BT381</f>
        <v>0</v>
      </c>
      <c r="BR377">
        <f>'Ввод данных'!BU381</f>
        <v>0</v>
      </c>
      <c r="BS377">
        <f>'Ввод данных'!BV381</f>
        <v>0</v>
      </c>
      <c r="BT377" s="45">
        <f>'Ввод данных'!BH381</f>
        <v>0</v>
      </c>
      <c r="BU377" s="45">
        <f>'Ввод данных'!G381</f>
        <v>0</v>
      </c>
      <c r="BV377" s="45">
        <f>'Ввод данных'!AV381</f>
        <v>0</v>
      </c>
    </row>
    <row r="378" spans="1:74" x14ac:dyDescent="0.25">
      <c r="A378" s="3" t="b">
        <f>IF('Ввод данных'!D382=4,1,(IF('Ввод данных'!D382=3,2,(IF('Ввод данных'!D382=2,3,(IF('Ввод данных'!D382=1,4)))))))</f>
        <v>0</v>
      </c>
      <c r="B378">
        <f>'Ввод данных'!E382</f>
        <v>0</v>
      </c>
      <c r="C378">
        <f>'Ввод данных'!F382</f>
        <v>0</v>
      </c>
      <c r="D378" s="1" t="b">
        <f>IF('Ввод данных'!G382=4,1,(IF('Ввод данных'!G382=1,1,(IF('Ввод данных'!G382=2,0,(IF('Ввод данных'!G382=3,0)))))))</f>
        <v>0</v>
      </c>
      <c r="E378" s="3" t="b">
        <f>IF('Ввод данных'!H382=4,1,(IF('Ввод данных'!H382=3,2,(IF('Ввод данных'!H382=2,3,(IF('Ввод данных'!H382=1,4)))))))</f>
        <v>0</v>
      </c>
      <c r="F378">
        <f>'Ввод данных'!I382</f>
        <v>0</v>
      </c>
      <c r="G378">
        <f>'Ввод данных'!J382</f>
        <v>0</v>
      </c>
      <c r="H378">
        <f>'Ввод данных'!K382</f>
        <v>0</v>
      </c>
      <c r="I378">
        <f>'Ввод данных'!L382</f>
        <v>0</v>
      </c>
      <c r="J378">
        <f>'Ввод данных'!M382</f>
        <v>0</v>
      </c>
      <c r="K378">
        <f>'Ввод данных'!N382</f>
        <v>0</v>
      </c>
      <c r="L378">
        <f>'Ввод данных'!O382</f>
        <v>0</v>
      </c>
      <c r="M378">
        <f>'Ввод данных'!P382</f>
        <v>0</v>
      </c>
      <c r="N378">
        <f>'Ввод данных'!Q382</f>
        <v>0</v>
      </c>
      <c r="O378" s="2">
        <f>'Ввод данных'!R382</f>
        <v>0</v>
      </c>
      <c r="P378">
        <f>'Ввод данных'!S382</f>
        <v>0</v>
      </c>
      <c r="Q378" s="1" t="b">
        <f>IF('Ввод данных'!T382=4,1,(IF('Ввод данных'!T382=1,1,(IF('Ввод данных'!T382=2,0,(IF('Ввод данных'!T382=3,0)))))))</f>
        <v>0</v>
      </c>
      <c r="R378" s="3" t="b">
        <f>IF('Ввод данных'!U382=4,1,(IF('Ввод данных'!U382=3,2,(IF('Ввод данных'!U382=2,3,(IF('Ввод данных'!U382=1,4)))))))</f>
        <v>0</v>
      </c>
      <c r="S378">
        <f>'Ввод данных'!V382</f>
        <v>0</v>
      </c>
      <c r="T378">
        <f>'Ввод данных'!W382</f>
        <v>0</v>
      </c>
      <c r="U378" s="3" t="b">
        <f>IF('Ввод данных'!X382=4,1,(IF('Ввод данных'!X382=3,2,(IF('Ввод данных'!X382=2,3,(IF('Ввод данных'!X382=1,4)))))))</f>
        <v>0</v>
      </c>
      <c r="V378" s="3" t="b">
        <f>IF('Ввод данных'!Y382=4,1,(IF('Ввод данных'!Y382=3,2,(IF('Ввод данных'!Y382=2,3,(IF('Ввод данных'!Y382=1,4)))))))</f>
        <v>0</v>
      </c>
      <c r="W378" s="3" t="b">
        <f>IF('Ввод данных'!Z382=4,1,(IF('Ввод данных'!Z382=3,2,(IF('Ввод данных'!Z382=2,3,(IF('Ввод данных'!Z382=1,4)))))))</f>
        <v>0</v>
      </c>
      <c r="X378">
        <f>'Ввод данных'!AA382</f>
        <v>0</v>
      </c>
      <c r="Y378">
        <f>'Ввод данных'!AB382</f>
        <v>0</v>
      </c>
      <c r="Z378">
        <f>'Ввод данных'!AC382</f>
        <v>0</v>
      </c>
      <c r="AA378">
        <f>'Ввод данных'!AD382</f>
        <v>0</v>
      </c>
      <c r="AB378" s="1" t="b">
        <f>IF('Ввод данных'!AE382=4,1,(IF('Ввод данных'!AE382=1,1,(IF('Ввод данных'!AE382=2,0,(IF('Ввод данных'!AE382=3,0)))))))</f>
        <v>0</v>
      </c>
      <c r="AC378">
        <f>'Ввод данных'!AF382</f>
        <v>0</v>
      </c>
      <c r="AD378">
        <f>'Ввод данных'!AG382</f>
        <v>0</v>
      </c>
      <c r="AE378" s="3" t="b">
        <f>IF('Ввод данных'!AH382=4,1,(IF('Ввод данных'!AH382=3,2,(IF('Ввод данных'!AH382=2,3,(IF('Ввод данных'!AH382=1,4)))))))</f>
        <v>0</v>
      </c>
      <c r="AF378">
        <f>'Ввод данных'!AI382</f>
        <v>0</v>
      </c>
      <c r="AG378">
        <f>'Ввод данных'!AJ382</f>
        <v>0</v>
      </c>
      <c r="AH378">
        <f>'Ввод данных'!AK382</f>
        <v>0</v>
      </c>
      <c r="AI378" s="3" t="b">
        <f>IF('Ввод данных'!AL382=4,1,(IF('Ввод данных'!AL382=3,2,(IF('Ввод данных'!AL382=2,3,(IF('Ввод данных'!AL382=1,4)))))))</f>
        <v>0</v>
      </c>
      <c r="AJ378">
        <f>'Ввод данных'!AM382</f>
        <v>0</v>
      </c>
      <c r="AK378">
        <f>'Ввод данных'!AN382</f>
        <v>0</v>
      </c>
      <c r="AL378">
        <f>'Ввод данных'!AO382</f>
        <v>0</v>
      </c>
      <c r="AM378">
        <f>'Ввод данных'!AP382</f>
        <v>0</v>
      </c>
      <c r="AN378">
        <f>'Ввод данных'!AQ382</f>
        <v>0</v>
      </c>
      <c r="AO378">
        <f>'Ввод данных'!AR382</f>
        <v>0</v>
      </c>
      <c r="AP378" s="1" t="b">
        <f>IF('Ввод данных'!AS382=4,1,(IF('Ввод данных'!AS382=1,1,(IF('Ввод данных'!AS382=2,0,(IF('Ввод данных'!AS382=3,0)))))))</f>
        <v>0</v>
      </c>
      <c r="AQ378">
        <f>'Ввод данных'!AT382</f>
        <v>0</v>
      </c>
      <c r="AR378">
        <f>'Ввод данных'!AU382</f>
        <v>0</v>
      </c>
      <c r="AS378" s="1" t="b">
        <f>IF('Ввод данных'!AV382=4,1,(IF('Ввод данных'!AV382=1,1,(IF('Ввод данных'!AV382=2,0,(IF('Ввод данных'!AV382=3,0)))))))</f>
        <v>0</v>
      </c>
      <c r="AT378" s="3" t="b">
        <f>IF('Ввод данных'!AW382=4,1,(IF('Ввод данных'!AW382=3,2,(IF('Ввод данных'!AW382=2,3,(IF('Ввод данных'!AW382=1,4)))))))</f>
        <v>0</v>
      </c>
      <c r="AU378">
        <f>'Ввод данных'!AX382</f>
        <v>0</v>
      </c>
      <c r="AV378">
        <f>'Ввод данных'!AY382</f>
        <v>0</v>
      </c>
      <c r="AW378">
        <f>'Ввод данных'!AZ382</f>
        <v>0</v>
      </c>
      <c r="AX378">
        <f>'Ввод данных'!BA382</f>
        <v>0</v>
      </c>
      <c r="AY378" s="3" t="b">
        <f>IF('Ввод данных'!BB382=4,1,(IF('Ввод данных'!BB382=3,2,(IF('Ввод данных'!BB382=2,3,(IF('Ввод данных'!BB382=1,4)))))))</f>
        <v>0</v>
      </c>
      <c r="AZ378">
        <f>'Ввод данных'!BC382</f>
        <v>0</v>
      </c>
      <c r="BA378" s="3" t="b">
        <f>IF('Ввод данных'!BD382=4,1,(IF('Ввод данных'!BD382=3,2,(IF('Ввод данных'!BD382=2,3,(IF('Ввод данных'!BD382=1,4)))))))</f>
        <v>0</v>
      </c>
      <c r="BB378">
        <f>'Ввод данных'!BE382</f>
        <v>0</v>
      </c>
      <c r="BC378">
        <f>'Ввод данных'!BF382</f>
        <v>0</v>
      </c>
      <c r="BD378" s="3" t="b">
        <f>IF('Ввод данных'!BG382=4,1,(IF('Ввод данных'!BG382=3,2,(IF('Ввод данных'!BG382=2,3,(IF('Ввод данных'!BG382=1,4)))))))</f>
        <v>0</v>
      </c>
      <c r="BE378" s="1" t="b">
        <f>IF('Ввод данных'!BH382=4,1,(IF('Ввод данных'!BH382=1,1,(IF('Ввод данных'!BH382=2,0,(IF('Ввод данных'!BH382=3,0)))))))</f>
        <v>0</v>
      </c>
      <c r="BF378" s="2">
        <f>'Ввод данных'!BI382</f>
        <v>0</v>
      </c>
      <c r="BG378">
        <f>'Ввод данных'!BJ382</f>
        <v>0</v>
      </c>
      <c r="BH378">
        <f>'Ввод данных'!BK382</f>
        <v>0</v>
      </c>
      <c r="BI378">
        <f>'Ввод данных'!BL382</f>
        <v>0</v>
      </c>
      <c r="BJ378">
        <f>'Ввод данных'!BM382</f>
        <v>0</v>
      </c>
      <c r="BK378">
        <f>'Ввод данных'!BN382</f>
        <v>0</v>
      </c>
      <c r="BL378">
        <f>'Ввод данных'!BO382</f>
        <v>0</v>
      </c>
      <c r="BM378" s="1" t="b">
        <f>IF('Ввод данных'!BP382=4,1,(IF('Ввод данных'!BP382=1,1,(IF('Ввод данных'!BP382=2,0,(IF('Ввод данных'!BP382=3,0)))))))</f>
        <v>0</v>
      </c>
      <c r="BN378">
        <f>'Ввод данных'!BQ382</f>
        <v>0</v>
      </c>
      <c r="BO378">
        <f>'Ввод данных'!BR382</f>
        <v>0</v>
      </c>
      <c r="BP378" s="3" t="b">
        <f>IF('Ввод данных'!BS382=4,1,(IF('Ввод данных'!BS382=3,2,(IF('Ввод данных'!BS382=2,3,(IF('Ввод данных'!BS382=1,4)))))))</f>
        <v>0</v>
      </c>
      <c r="BQ378">
        <f>'Ввод данных'!BT382</f>
        <v>0</v>
      </c>
      <c r="BR378">
        <f>'Ввод данных'!BU382</f>
        <v>0</v>
      </c>
      <c r="BS378">
        <f>'Ввод данных'!BV382</f>
        <v>0</v>
      </c>
      <c r="BT378" s="45">
        <f>'Ввод данных'!BH382</f>
        <v>0</v>
      </c>
      <c r="BU378" s="45">
        <f>'Ввод данных'!G382</f>
        <v>0</v>
      </c>
      <c r="BV378" s="45">
        <f>'Ввод данных'!AV382</f>
        <v>0</v>
      </c>
    </row>
    <row r="379" spans="1:74" x14ac:dyDescent="0.25">
      <c r="A379" s="3" t="b">
        <f>IF('Ввод данных'!D383=4,1,(IF('Ввод данных'!D383=3,2,(IF('Ввод данных'!D383=2,3,(IF('Ввод данных'!D383=1,4)))))))</f>
        <v>0</v>
      </c>
      <c r="B379">
        <f>'Ввод данных'!E383</f>
        <v>0</v>
      </c>
      <c r="C379">
        <f>'Ввод данных'!F383</f>
        <v>0</v>
      </c>
      <c r="D379" s="1" t="b">
        <f>IF('Ввод данных'!G383=4,1,(IF('Ввод данных'!G383=1,1,(IF('Ввод данных'!G383=2,0,(IF('Ввод данных'!G383=3,0)))))))</f>
        <v>0</v>
      </c>
      <c r="E379" s="3" t="b">
        <f>IF('Ввод данных'!H383=4,1,(IF('Ввод данных'!H383=3,2,(IF('Ввод данных'!H383=2,3,(IF('Ввод данных'!H383=1,4)))))))</f>
        <v>0</v>
      </c>
      <c r="F379">
        <f>'Ввод данных'!I383</f>
        <v>0</v>
      </c>
      <c r="G379">
        <f>'Ввод данных'!J383</f>
        <v>0</v>
      </c>
      <c r="H379">
        <f>'Ввод данных'!K383</f>
        <v>0</v>
      </c>
      <c r="I379">
        <f>'Ввод данных'!L383</f>
        <v>0</v>
      </c>
      <c r="J379">
        <f>'Ввод данных'!M383</f>
        <v>0</v>
      </c>
      <c r="K379">
        <f>'Ввод данных'!N383</f>
        <v>0</v>
      </c>
      <c r="L379">
        <f>'Ввод данных'!O383</f>
        <v>0</v>
      </c>
      <c r="M379">
        <f>'Ввод данных'!P383</f>
        <v>0</v>
      </c>
      <c r="N379">
        <f>'Ввод данных'!Q383</f>
        <v>0</v>
      </c>
      <c r="O379" s="2">
        <f>'Ввод данных'!R383</f>
        <v>0</v>
      </c>
      <c r="P379">
        <f>'Ввод данных'!S383</f>
        <v>0</v>
      </c>
      <c r="Q379" s="1" t="b">
        <f>IF('Ввод данных'!T383=4,1,(IF('Ввод данных'!T383=1,1,(IF('Ввод данных'!T383=2,0,(IF('Ввод данных'!T383=3,0)))))))</f>
        <v>0</v>
      </c>
      <c r="R379" s="3" t="b">
        <f>IF('Ввод данных'!U383=4,1,(IF('Ввод данных'!U383=3,2,(IF('Ввод данных'!U383=2,3,(IF('Ввод данных'!U383=1,4)))))))</f>
        <v>0</v>
      </c>
      <c r="S379">
        <f>'Ввод данных'!V383</f>
        <v>0</v>
      </c>
      <c r="T379">
        <f>'Ввод данных'!W383</f>
        <v>0</v>
      </c>
      <c r="U379" s="3" t="b">
        <f>IF('Ввод данных'!X383=4,1,(IF('Ввод данных'!X383=3,2,(IF('Ввод данных'!X383=2,3,(IF('Ввод данных'!X383=1,4)))))))</f>
        <v>0</v>
      </c>
      <c r="V379" s="3" t="b">
        <f>IF('Ввод данных'!Y383=4,1,(IF('Ввод данных'!Y383=3,2,(IF('Ввод данных'!Y383=2,3,(IF('Ввод данных'!Y383=1,4)))))))</f>
        <v>0</v>
      </c>
      <c r="W379" s="3" t="b">
        <f>IF('Ввод данных'!Z383=4,1,(IF('Ввод данных'!Z383=3,2,(IF('Ввод данных'!Z383=2,3,(IF('Ввод данных'!Z383=1,4)))))))</f>
        <v>0</v>
      </c>
      <c r="X379">
        <f>'Ввод данных'!AA383</f>
        <v>0</v>
      </c>
      <c r="Y379">
        <f>'Ввод данных'!AB383</f>
        <v>0</v>
      </c>
      <c r="Z379">
        <f>'Ввод данных'!AC383</f>
        <v>0</v>
      </c>
      <c r="AA379">
        <f>'Ввод данных'!AD383</f>
        <v>0</v>
      </c>
      <c r="AB379" s="1" t="b">
        <f>IF('Ввод данных'!AE383=4,1,(IF('Ввод данных'!AE383=1,1,(IF('Ввод данных'!AE383=2,0,(IF('Ввод данных'!AE383=3,0)))))))</f>
        <v>0</v>
      </c>
      <c r="AC379">
        <f>'Ввод данных'!AF383</f>
        <v>0</v>
      </c>
      <c r="AD379">
        <f>'Ввод данных'!AG383</f>
        <v>0</v>
      </c>
      <c r="AE379" s="3" t="b">
        <f>IF('Ввод данных'!AH383=4,1,(IF('Ввод данных'!AH383=3,2,(IF('Ввод данных'!AH383=2,3,(IF('Ввод данных'!AH383=1,4)))))))</f>
        <v>0</v>
      </c>
      <c r="AF379">
        <f>'Ввод данных'!AI383</f>
        <v>0</v>
      </c>
      <c r="AG379">
        <f>'Ввод данных'!AJ383</f>
        <v>0</v>
      </c>
      <c r="AH379">
        <f>'Ввод данных'!AK383</f>
        <v>0</v>
      </c>
      <c r="AI379" s="3" t="b">
        <f>IF('Ввод данных'!AL383=4,1,(IF('Ввод данных'!AL383=3,2,(IF('Ввод данных'!AL383=2,3,(IF('Ввод данных'!AL383=1,4)))))))</f>
        <v>0</v>
      </c>
      <c r="AJ379">
        <f>'Ввод данных'!AM383</f>
        <v>0</v>
      </c>
      <c r="AK379">
        <f>'Ввод данных'!AN383</f>
        <v>0</v>
      </c>
      <c r="AL379">
        <f>'Ввод данных'!AO383</f>
        <v>0</v>
      </c>
      <c r="AM379">
        <f>'Ввод данных'!AP383</f>
        <v>0</v>
      </c>
      <c r="AN379">
        <f>'Ввод данных'!AQ383</f>
        <v>0</v>
      </c>
      <c r="AO379">
        <f>'Ввод данных'!AR383</f>
        <v>0</v>
      </c>
      <c r="AP379" s="1" t="b">
        <f>IF('Ввод данных'!AS383=4,1,(IF('Ввод данных'!AS383=1,1,(IF('Ввод данных'!AS383=2,0,(IF('Ввод данных'!AS383=3,0)))))))</f>
        <v>0</v>
      </c>
      <c r="AQ379">
        <f>'Ввод данных'!AT383</f>
        <v>0</v>
      </c>
      <c r="AR379">
        <f>'Ввод данных'!AU383</f>
        <v>0</v>
      </c>
      <c r="AS379" s="1" t="b">
        <f>IF('Ввод данных'!AV383=4,1,(IF('Ввод данных'!AV383=1,1,(IF('Ввод данных'!AV383=2,0,(IF('Ввод данных'!AV383=3,0)))))))</f>
        <v>0</v>
      </c>
      <c r="AT379" s="3" t="b">
        <f>IF('Ввод данных'!AW383=4,1,(IF('Ввод данных'!AW383=3,2,(IF('Ввод данных'!AW383=2,3,(IF('Ввод данных'!AW383=1,4)))))))</f>
        <v>0</v>
      </c>
      <c r="AU379">
        <f>'Ввод данных'!AX383</f>
        <v>0</v>
      </c>
      <c r="AV379">
        <f>'Ввод данных'!AY383</f>
        <v>0</v>
      </c>
      <c r="AW379">
        <f>'Ввод данных'!AZ383</f>
        <v>0</v>
      </c>
      <c r="AX379">
        <f>'Ввод данных'!BA383</f>
        <v>0</v>
      </c>
      <c r="AY379" s="3" t="b">
        <f>IF('Ввод данных'!BB383=4,1,(IF('Ввод данных'!BB383=3,2,(IF('Ввод данных'!BB383=2,3,(IF('Ввод данных'!BB383=1,4)))))))</f>
        <v>0</v>
      </c>
      <c r="AZ379">
        <f>'Ввод данных'!BC383</f>
        <v>0</v>
      </c>
      <c r="BA379" s="3" t="b">
        <f>IF('Ввод данных'!BD383=4,1,(IF('Ввод данных'!BD383=3,2,(IF('Ввод данных'!BD383=2,3,(IF('Ввод данных'!BD383=1,4)))))))</f>
        <v>0</v>
      </c>
      <c r="BB379">
        <f>'Ввод данных'!BE383</f>
        <v>0</v>
      </c>
      <c r="BC379">
        <f>'Ввод данных'!BF383</f>
        <v>0</v>
      </c>
      <c r="BD379" s="3" t="b">
        <f>IF('Ввод данных'!BG383=4,1,(IF('Ввод данных'!BG383=3,2,(IF('Ввод данных'!BG383=2,3,(IF('Ввод данных'!BG383=1,4)))))))</f>
        <v>0</v>
      </c>
      <c r="BE379" s="1" t="b">
        <f>IF('Ввод данных'!BH383=4,1,(IF('Ввод данных'!BH383=1,1,(IF('Ввод данных'!BH383=2,0,(IF('Ввод данных'!BH383=3,0)))))))</f>
        <v>0</v>
      </c>
      <c r="BF379" s="2">
        <f>'Ввод данных'!BI383</f>
        <v>0</v>
      </c>
      <c r="BG379">
        <f>'Ввод данных'!BJ383</f>
        <v>0</v>
      </c>
      <c r="BH379">
        <f>'Ввод данных'!BK383</f>
        <v>0</v>
      </c>
      <c r="BI379">
        <f>'Ввод данных'!BL383</f>
        <v>0</v>
      </c>
      <c r="BJ379">
        <f>'Ввод данных'!BM383</f>
        <v>0</v>
      </c>
      <c r="BK379">
        <f>'Ввод данных'!BN383</f>
        <v>0</v>
      </c>
      <c r="BL379">
        <f>'Ввод данных'!BO383</f>
        <v>0</v>
      </c>
      <c r="BM379" s="1" t="b">
        <f>IF('Ввод данных'!BP383=4,1,(IF('Ввод данных'!BP383=1,1,(IF('Ввод данных'!BP383=2,0,(IF('Ввод данных'!BP383=3,0)))))))</f>
        <v>0</v>
      </c>
      <c r="BN379">
        <f>'Ввод данных'!BQ383</f>
        <v>0</v>
      </c>
      <c r="BO379">
        <f>'Ввод данных'!BR383</f>
        <v>0</v>
      </c>
      <c r="BP379" s="3" t="b">
        <f>IF('Ввод данных'!BS383=4,1,(IF('Ввод данных'!BS383=3,2,(IF('Ввод данных'!BS383=2,3,(IF('Ввод данных'!BS383=1,4)))))))</f>
        <v>0</v>
      </c>
      <c r="BQ379">
        <f>'Ввод данных'!BT383</f>
        <v>0</v>
      </c>
      <c r="BR379">
        <f>'Ввод данных'!BU383</f>
        <v>0</v>
      </c>
      <c r="BS379">
        <f>'Ввод данных'!BV383</f>
        <v>0</v>
      </c>
      <c r="BT379" s="45">
        <f>'Ввод данных'!BH383</f>
        <v>0</v>
      </c>
      <c r="BU379" s="45">
        <f>'Ввод данных'!G383</f>
        <v>0</v>
      </c>
      <c r="BV379" s="45">
        <f>'Ввод данных'!AV383</f>
        <v>0</v>
      </c>
    </row>
    <row r="380" spans="1:74" x14ac:dyDescent="0.25">
      <c r="A380" s="3" t="b">
        <f>IF('Ввод данных'!D384=4,1,(IF('Ввод данных'!D384=3,2,(IF('Ввод данных'!D384=2,3,(IF('Ввод данных'!D384=1,4)))))))</f>
        <v>0</v>
      </c>
      <c r="B380">
        <f>'Ввод данных'!E384</f>
        <v>0</v>
      </c>
      <c r="C380">
        <f>'Ввод данных'!F384</f>
        <v>0</v>
      </c>
      <c r="D380" s="1" t="b">
        <f>IF('Ввод данных'!G384=4,1,(IF('Ввод данных'!G384=1,1,(IF('Ввод данных'!G384=2,0,(IF('Ввод данных'!G384=3,0)))))))</f>
        <v>0</v>
      </c>
      <c r="E380" s="3" t="b">
        <f>IF('Ввод данных'!H384=4,1,(IF('Ввод данных'!H384=3,2,(IF('Ввод данных'!H384=2,3,(IF('Ввод данных'!H384=1,4)))))))</f>
        <v>0</v>
      </c>
      <c r="F380">
        <f>'Ввод данных'!I384</f>
        <v>0</v>
      </c>
      <c r="G380">
        <f>'Ввод данных'!J384</f>
        <v>0</v>
      </c>
      <c r="H380">
        <f>'Ввод данных'!K384</f>
        <v>0</v>
      </c>
      <c r="I380">
        <f>'Ввод данных'!L384</f>
        <v>0</v>
      </c>
      <c r="J380">
        <f>'Ввод данных'!M384</f>
        <v>0</v>
      </c>
      <c r="K380">
        <f>'Ввод данных'!N384</f>
        <v>0</v>
      </c>
      <c r="L380">
        <f>'Ввод данных'!O384</f>
        <v>0</v>
      </c>
      <c r="M380">
        <f>'Ввод данных'!P384</f>
        <v>0</v>
      </c>
      <c r="N380">
        <f>'Ввод данных'!Q384</f>
        <v>0</v>
      </c>
      <c r="O380" s="2">
        <f>'Ввод данных'!R384</f>
        <v>0</v>
      </c>
      <c r="P380">
        <f>'Ввод данных'!S384</f>
        <v>0</v>
      </c>
      <c r="Q380" s="1" t="b">
        <f>IF('Ввод данных'!T384=4,1,(IF('Ввод данных'!T384=1,1,(IF('Ввод данных'!T384=2,0,(IF('Ввод данных'!T384=3,0)))))))</f>
        <v>0</v>
      </c>
      <c r="R380" s="3" t="b">
        <f>IF('Ввод данных'!U384=4,1,(IF('Ввод данных'!U384=3,2,(IF('Ввод данных'!U384=2,3,(IF('Ввод данных'!U384=1,4)))))))</f>
        <v>0</v>
      </c>
      <c r="S380">
        <f>'Ввод данных'!V384</f>
        <v>0</v>
      </c>
      <c r="T380">
        <f>'Ввод данных'!W384</f>
        <v>0</v>
      </c>
      <c r="U380" s="3" t="b">
        <f>IF('Ввод данных'!X384=4,1,(IF('Ввод данных'!X384=3,2,(IF('Ввод данных'!X384=2,3,(IF('Ввод данных'!X384=1,4)))))))</f>
        <v>0</v>
      </c>
      <c r="V380" s="3" t="b">
        <f>IF('Ввод данных'!Y384=4,1,(IF('Ввод данных'!Y384=3,2,(IF('Ввод данных'!Y384=2,3,(IF('Ввод данных'!Y384=1,4)))))))</f>
        <v>0</v>
      </c>
      <c r="W380" s="3" t="b">
        <f>IF('Ввод данных'!Z384=4,1,(IF('Ввод данных'!Z384=3,2,(IF('Ввод данных'!Z384=2,3,(IF('Ввод данных'!Z384=1,4)))))))</f>
        <v>0</v>
      </c>
      <c r="X380">
        <f>'Ввод данных'!AA384</f>
        <v>0</v>
      </c>
      <c r="Y380">
        <f>'Ввод данных'!AB384</f>
        <v>0</v>
      </c>
      <c r="Z380">
        <f>'Ввод данных'!AC384</f>
        <v>0</v>
      </c>
      <c r="AA380">
        <f>'Ввод данных'!AD384</f>
        <v>0</v>
      </c>
      <c r="AB380" s="1" t="b">
        <f>IF('Ввод данных'!AE384=4,1,(IF('Ввод данных'!AE384=1,1,(IF('Ввод данных'!AE384=2,0,(IF('Ввод данных'!AE384=3,0)))))))</f>
        <v>0</v>
      </c>
      <c r="AC380">
        <f>'Ввод данных'!AF384</f>
        <v>0</v>
      </c>
      <c r="AD380">
        <f>'Ввод данных'!AG384</f>
        <v>0</v>
      </c>
      <c r="AE380" s="3" t="b">
        <f>IF('Ввод данных'!AH384=4,1,(IF('Ввод данных'!AH384=3,2,(IF('Ввод данных'!AH384=2,3,(IF('Ввод данных'!AH384=1,4)))))))</f>
        <v>0</v>
      </c>
      <c r="AF380">
        <f>'Ввод данных'!AI384</f>
        <v>0</v>
      </c>
      <c r="AG380">
        <f>'Ввод данных'!AJ384</f>
        <v>0</v>
      </c>
      <c r="AH380">
        <f>'Ввод данных'!AK384</f>
        <v>0</v>
      </c>
      <c r="AI380" s="3" t="b">
        <f>IF('Ввод данных'!AL384=4,1,(IF('Ввод данных'!AL384=3,2,(IF('Ввод данных'!AL384=2,3,(IF('Ввод данных'!AL384=1,4)))))))</f>
        <v>0</v>
      </c>
      <c r="AJ380">
        <f>'Ввод данных'!AM384</f>
        <v>0</v>
      </c>
      <c r="AK380">
        <f>'Ввод данных'!AN384</f>
        <v>0</v>
      </c>
      <c r="AL380">
        <f>'Ввод данных'!AO384</f>
        <v>0</v>
      </c>
      <c r="AM380">
        <f>'Ввод данных'!AP384</f>
        <v>0</v>
      </c>
      <c r="AN380">
        <f>'Ввод данных'!AQ384</f>
        <v>0</v>
      </c>
      <c r="AO380">
        <f>'Ввод данных'!AR384</f>
        <v>0</v>
      </c>
      <c r="AP380" s="1" t="b">
        <f>IF('Ввод данных'!AS384=4,1,(IF('Ввод данных'!AS384=1,1,(IF('Ввод данных'!AS384=2,0,(IF('Ввод данных'!AS384=3,0)))))))</f>
        <v>0</v>
      </c>
      <c r="AQ380">
        <f>'Ввод данных'!AT384</f>
        <v>0</v>
      </c>
      <c r="AR380">
        <f>'Ввод данных'!AU384</f>
        <v>0</v>
      </c>
      <c r="AS380" s="1" t="b">
        <f>IF('Ввод данных'!AV384=4,1,(IF('Ввод данных'!AV384=1,1,(IF('Ввод данных'!AV384=2,0,(IF('Ввод данных'!AV384=3,0)))))))</f>
        <v>0</v>
      </c>
      <c r="AT380" s="3" t="b">
        <f>IF('Ввод данных'!AW384=4,1,(IF('Ввод данных'!AW384=3,2,(IF('Ввод данных'!AW384=2,3,(IF('Ввод данных'!AW384=1,4)))))))</f>
        <v>0</v>
      </c>
      <c r="AU380">
        <f>'Ввод данных'!AX384</f>
        <v>0</v>
      </c>
      <c r="AV380">
        <f>'Ввод данных'!AY384</f>
        <v>0</v>
      </c>
      <c r="AW380">
        <f>'Ввод данных'!AZ384</f>
        <v>0</v>
      </c>
      <c r="AX380">
        <f>'Ввод данных'!BA384</f>
        <v>0</v>
      </c>
      <c r="AY380" s="3" t="b">
        <f>IF('Ввод данных'!BB384=4,1,(IF('Ввод данных'!BB384=3,2,(IF('Ввод данных'!BB384=2,3,(IF('Ввод данных'!BB384=1,4)))))))</f>
        <v>0</v>
      </c>
      <c r="AZ380">
        <f>'Ввод данных'!BC384</f>
        <v>0</v>
      </c>
      <c r="BA380" s="3" t="b">
        <f>IF('Ввод данных'!BD384=4,1,(IF('Ввод данных'!BD384=3,2,(IF('Ввод данных'!BD384=2,3,(IF('Ввод данных'!BD384=1,4)))))))</f>
        <v>0</v>
      </c>
      <c r="BB380">
        <f>'Ввод данных'!BE384</f>
        <v>0</v>
      </c>
      <c r="BC380">
        <f>'Ввод данных'!BF384</f>
        <v>0</v>
      </c>
      <c r="BD380" s="3" t="b">
        <f>IF('Ввод данных'!BG384=4,1,(IF('Ввод данных'!BG384=3,2,(IF('Ввод данных'!BG384=2,3,(IF('Ввод данных'!BG384=1,4)))))))</f>
        <v>0</v>
      </c>
      <c r="BE380" s="1" t="b">
        <f>IF('Ввод данных'!BH384=4,1,(IF('Ввод данных'!BH384=1,1,(IF('Ввод данных'!BH384=2,0,(IF('Ввод данных'!BH384=3,0)))))))</f>
        <v>0</v>
      </c>
      <c r="BF380" s="2">
        <f>'Ввод данных'!BI384</f>
        <v>0</v>
      </c>
      <c r="BG380">
        <f>'Ввод данных'!BJ384</f>
        <v>0</v>
      </c>
      <c r="BH380">
        <f>'Ввод данных'!BK384</f>
        <v>0</v>
      </c>
      <c r="BI380">
        <f>'Ввод данных'!BL384</f>
        <v>0</v>
      </c>
      <c r="BJ380">
        <f>'Ввод данных'!BM384</f>
        <v>0</v>
      </c>
      <c r="BK380">
        <f>'Ввод данных'!BN384</f>
        <v>0</v>
      </c>
      <c r="BL380">
        <f>'Ввод данных'!BO384</f>
        <v>0</v>
      </c>
      <c r="BM380" s="1" t="b">
        <f>IF('Ввод данных'!BP384=4,1,(IF('Ввод данных'!BP384=1,1,(IF('Ввод данных'!BP384=2,0,(IF('Ввод данных'!BP384=3,0)))))))</f>
        <v>0</v>
      </c>
      <c r="BN380">
        <f>'Ввод данных'!BQ384</f>
        <v>0</v>
      </c>
      <c r="BO380">
        <f>'Ввод данных'!BR384</f>
        <v>0</v>
      </c>
      <c r="BP380" s="3" t="b">
        <f>IF('Ввод данных'!BS384=4,1,(IF('Ввод данных'!BS384=3,2,(IF('Ввод данных'!BS384=2,3,(IF('Ввод данных'!BS384=1,4)))))))</f>
        <v>0</v>
      </c>
      <c r="BQ380">
        <f>'Ввод данных'!BT384</f>
        <v>0</v>
      </c>
      <c r="BR380">
        <f>'Ввод данных'!BU384</f>
        <v>0</v>
      </c>
      <c r="BS380">
        <f>'Ввод данных'!BV384</f>
        <v>0</v>
      </c>
      <c r="BT380" s="45">
        <f>'Ввод данных'!BH384</f>
        <v>0</v>
      </c>
      <c r="BU380" s="45">
        <f>'Ввод данных'!G384</f>
        <v>0</v>
      </c>
      <c r="BV380" s="45">
        <f>'Ввод данных'!AV384</f>
        <v>0</v>
      </c>
    </row>
    <row r="381" spans="1:74" x14ac:dyDescent="0.25">
      <c r="A381" s="3" t="b">
        <f>IF('Ввод данных'!D385=4,1,(IF('Ввод данных'!D385=3,2,(IF('Ввод данных'!D385=2,3,(IF('Ввод данных'!D385=1,4)))))))</f>
        <v>0</v>
      </c>
      <c r="B381">
        <f>'Ввод данных'!E385</f>
        <v>0</v>
      </c>
      <c r="C381">
        <f>'Ввод данных'!F385</f>
        <v>0</v>
      </c>
      <c r="D381" s="1" t="b">
        <f>IF('Ввод данных'!G385=4,1,(IF('Ввод данных'!G385=1,1,(IF('Ввод данных'!G385=2,0,(IF('Ввод данных'!G385=3,0)))))))</f>
        <v>0</v>
      </c>
      <c r="E381" s="3" t="b">
        <f>IF('Ввод данных'!H385=4,1,(IF('Ввод данных'!H385=3,2,(IF('Ввод данных'!H385=2,3,(IF('Ввод данных'!H385=1,4)))))))</f>
        <v>0</v>
      </c>
      <c r="F381">
        <f>'Ввод данных'!I385</f>
        <v>0</v>
      </c>
      <c r="G381">
        <f>'Ввод данных'!J385</f>
        <v>0</v>
      </c>
      <c r="H381">
        <f>'Ввод данных'!K385</f>
        <v>0</v>
      </c>
      <c r="I381">
        <f>'Ввод данных'!L385</f>
        <v>0</v>
      </c>
      <c r="J381">
        <f>'Ввод данных'!M385</f>
        <v>0</v>
      </c>
      <c r="K381">
        <f>'Ввод данных'!N385</f>
        <v>0</v>
      </c>
      <c r="L381">
        <f>'Ввод данных'!O385</f>
        <v>0</v>
      </c>
      <c r="M381">
        <f>'Ввод данных'!P385</f>
        <v>0</v>
      </c>
      <c r="N381">
        <f>'Ввод данных'!Q385</f>
        <v>0</v>
      </c>
      <c r="O381" s="2">
        <f>'Ввод данных'!R385</f>
        <v>0</v>
      </c>
      <c r="P381">
        <f>'Ввод данных'!S385</f>
        <v>0</v>
      </c>
      <c r="Q381" s="1" t="b">
        <f>IF('Ввод данных'!T385=4,1,(IF('Ввод данных'!T385=1,1,(IF('Ввод данных'!T385=2,0,(IF('Ввод данных'!T385=3,0)))))))</f>
        <v>0</v>
      </c>
      <c r="R381" s="3" t="b">
        <f>IF('Ввод данных'!U385=4,1,(IF('Ввод данных'!U385=3,2,(IF('Ввод данных'!U385=2,3,(IF('Ввод данных'!U385=1,4)))))))</f>
        <v>0</v>
      </c>
      <c r="S381">
        <f>'Ввод данных'!V385</f>
        <v>0</v>
      </c>
      <c r="T381">
        <f>'Ввод данных'!W385</f>
        <v>0</v>
      </c>
      <c r="U381" s="3" t="b">
        <f>IF('Ввод данных'!X385=4,1,(IF('Ввод данных'!X385=3,2,(IF('Ввод данных'!X385=2,3,(IF('Ввод данных'!X385=1,4)))))))</f>
        <v>0</v>
      </c>
      <c r="V381" s="3" t="b">
        <f>IF('Ввод данных'!Y385=4,1,(IF('Ввод данных'!Y385=3,2,(IF('Ввод данных'!Y385=2,3,(IF('Ввод данных'!Y385=1,4)))))))</f>
        <v>0</v>
      </c>
      <c r="W381" s="3" t="b">
        <f>IF('Ввод данных'!Z385=4,1,(IF('Ввод данных'!Z385=3,2,(IF('Ввод данных'!Z385=2,3,(IF('Ввод данных'!Z385=1,4)))))))</f>
        <v>0</v>
      </c>
      <c r="X381">
        <f>'Ввод данных'!AA385</f>
        <v>0</v>
      </c>
      <c r="Y381">
        <f>'Ввод данных'!AB385</f>
        <v>0</v>
      </c>
      <c r="Z381">
        <f>'Ввод данных'!AC385</f>
        <v>0</v>
      </c>
      <c r="AA381">
        <f>'Ввод данных'!AD385</f>
        <v>0</v>
      </c>
      <c r="AB381" s="1" t="b">
        <f>IF('Ввод данных'!AE385=4,1,(IF('Ввод данных'!AE385=1,1,(IF('Ввод данных'!AE385=2,0,(IF('Ввод данных'!AE385=3,0)))))))</f>
        <v>0</v>
      </c>
      <c r="AC381">
        <f>'Ввод данных'!AF385</f>
        <v>0</v>
      </c>
      <c r="AD381">
        <f>'Ввод данных'!AG385</f>
        <v>0</v>
      </c>
      <c r="AE381" s="3" t="b">
        <f>IF('Ввод данных'!AH385=4,1,(IF('Ввод данных'!AH385=3,2,(IF('Ввод данных'!AH385=2,3,(IF('Ввод данных'!AH385=1,4)))))))</f>
        <v>0</v>
      </c>
      <c r="AF381">
        <f>'Ввод данных'!AI385</f>
        <v>0</v>
      </c>
      <c r="AG381">
        <f>'Ввод данных'!AJ385</f>
        <v>0</v>
      </c>
      <c r="AH381">
        <f>'Ввод данных'!AK385</f>
        <v>0</v>
      </c>
      <c r="AI381" s="3" t="b">
        <f>IF('Ввод данных'!AL385=4,1,(IF('Ввод данных'!AL385=3,2,(IF('Ввод данных'!AL385=2,3,(IF('Ввод данных'!AL385=1,4)))))))</f>
        <v>0</v>
      </c>
      <c r="AJ381">
        <f>'Ввод данных'!AM385</f>
        <v>0</v>
      </c>
      <c r="AK381">
        <f>'Ввод данных'!AN385</f>
        <v>0</v>
      </c>
      <c r="AL381">
        <f>'Ввод данных'!AO385</f>
        <v>0</v>
      </c>
      <c r="AM381">
        <f>'Ввод данных'!AP385</f>
        <v>0</v>
      </c>
      <c r="AN381">
        <f>'Ввод данных'!AQ385</f>
        <v>0</v>
      </c>
      <c r="AO381">
        <f>'Ввод данных'!AR385</f>
        <v>0</v>
      </c>
      <c r="AP381" s="1" t="b">
        <f>IF('Ввод данных'!AS385=4,1,(IF('Ввод данных'!AS385=1,1,(IF('Ввод данных'!AS385=2,0,(IF('Ввод данных'!AS385=3,0)))))))</f>
        <v>0</v>
      </c>
      <c r="AQ381">
        <f>'Ввод данных'!AT385</f>
        <v>0</v>
      </c>
      <c r="AR381">
        <f>'Ввод данных'!AU385</f>
        <v>0</v>
      </c>
      <c r="AS381" s="1" t="b">
        <f>IF('Ввод данных'!AV385=4,1,(IF('Ввод данных'!AV385=1,1,(IF('Ввод данных'!AV385=2,0,(IF('Ввод данных'!AV385=3,0)))))))</f>
        <v>0</v>
      </c>
      <c r="AT381" s="3" t="b">
        <f>IF('Ввод данных'!AW385=4,1,(IF('Ввод данных'!AW385=3,2,(IF('Ввод данных'!AW385=2,3,(IF('Ввод данных'!AW385=1,4)))))))</f>
        <v>0</v>
      </c>
      <c r="AU381">
        <f>'Ввод данных'!AX385</f>
        <v>0</v>
      </c>
      <c r="AV381">
        <f>'Ввод данных'!AY385</f>
        <v>0</v>
      </c>
      <c r="AW381">
        <f>'Ввод данных'!AZ385</f>
        <v>0</v>
      </c>
      <c r="AX381">
        <f>'Ввод данных'!BA385</f>
        <v>0</v>
      </c>
      <c r="AY381" s="3" t="b">
        <f>IF('Ввод данных'!BB385=4,1,(IF('Ввод данных'!BB385=3,2,(IF('Ввод данных'!BB385=2,3,(IF('Ввод данных'!BB385=1,4)))))))</f>
        <v>0</v>
      </c>
      <c r="AZ381">
        <f>'Ввод данных'!BC385</f>
        <v>0</v>
      </c>
      <c r="BA381" s="3" t="b">
        <f>IF('Ввод данных'!BD385=4,1,(IF('Ввод данных'!BD385=3,2,(IF('Ввод данных'!BD385=2,3,(IF('Ввод данных'!BD385=1,4)))))))</f>
        <v>0</v>
      </c>
      <c r="BB381">
        <f>'Ввод данных'!BE385</f>
        <v>0</v>
      </c>
      <c r="BC381">
        <f>'Ввод данных'!BF385</f>
        <v>0</v>
      </c>
      <c r="BD381" s="3" t="b">
        <f>IF('Ввод данных'!BG385=4,1,(IF('Ввод данных'!BG385=3,2,(IF('Ввод данных'!BG385=2,3,(IF('Ввод данных'!BG385=1,4)))))))</f>
        <v>0</v>
      </c>
      <c r="BE381" s="1" t="b">
        <f>IF('Ввод данных'!BH385=4,1,(IF('Ввод данных'!BH385=1,1,(IF('Ввод данных'!BH385=2,0,(IF('Ввод данных'!BH385=3,0)))))))</f>
        <v>0</v>
      </c>
      <c r="BF381" s="2">
        <f>'Ввод данных'!BI385</f>
        <v>0</v>
      </c>
      <c r="BG381">
        <f>'Ввод данных'!BJ385</f>
        <v>0</v>
      </c>
      <c r="BH381">
        <f>'Ввод данных'!BK385</f>
        <v>0</v>
      </c>
      <c r="BI381">
        <f>'Ввод данных'!BL385</f>
        <v>0</v>
      </c>
      <c r="BJ381">
        <f>'Ввод данных'!BM385</f>
        <v>0</v>
      </c>
      <c r="BK381">
        <f>'Ввод данных'!BN385</f>
        <v>0</v>
      </c>
      <c r="BL381">
        <f>'Ввод данных'!BO385</f>
        <v>0</v>
      </c>
      <c r="BM381" s="1" t="b">
        <f>IF('Ввод данных'!BP385=4,1,(IF('Ввод данных'!BP385=1,1,(IF('Ввод данных'!BP385=2,0,(IF('Ввод данных'!BP385=3,0)))))))</f>
        <v>0</v>
      </c>
      <c r="BN381">
        <f>'Ввод данных'!BQ385</f>
        <v>0</v>
      </c>
      <c r="BO381">
        <f>'Ввод данных'!BR385</f>
        <v>0</v>
      </c>
      <c r="BP381" s="3" t="b">
        <f>IF('Ввод данных'!BS385=4,1,(IF('Ввод данных'!BS385=3,2,(IF('Ввод данных'!BS385=2,3,(IF('Ввод данных'!BS385=1,4)))))))</f>
        <v>0</v>
      </c>
      <c r="BQ381">
        <f>'Ввод данных'!BT385</f>
        <v>0</v>
      </c>
      <c r="BR381">
        <f>'Ввод данных'!BU385</f>
        <v>0</v>
      </c>
      <c r="BS381">
        <f>'Ввод данных'!BV385</f>
        <v>0</v>
      </c>
      <c r="BT381" s="45">
        <f>'Ввод данных'!BH385</f>
        <v>0</v>
      </c>
      <c r="BU381" s="45">
        <f>'Ввод данных'!G385</f>
        <v>0</v>
      </c>
      <c r="BV381" s="45">
        <f>'Ввод данных'!AV385</f>
        <v>0</v>
      </c>
    </row>
    <row r="382" spans="1:74" x14ac:dyDescent="0.25">
      <c r="A382" s="3" t="b">
        <f>IF('Ввод данных'!D386=4,1,(IF('Ввод данных'!D386=3,2,(IF('Ввод данных'!D386=2,3,(IF('Ввод данных'!D386=1,4)))))))</f>
        <v>0</v>
      </c>
      <c r="B382">
        <f>'Ввод данных'!E386</f>
        <v>0</v>
      </c>
      <c r="C382">
        <f>'Ввод данных'!F386</f>
        <v>0</v>
      </c>
      <c r="D382" s="1" t="b">
        <f>IF('Ввод данных'!G386=4,1,(IF('Ввод данных'!G386=1,1,(IF('Ввод данных'!G386=2,0,(IF('Ввод данных'!G386=3,0)))))))</f>
        <v>0</v>
      </c>
      <c r="E382" s="3" t="b">
        <f>IF('Ввод данных'!H386=4,1,(IF('Ввод данных'!H386=3,2,(IF('Ввод данных'!H386=2,3,(IF('Ввод данных'!H386=1,4)))))))</f>
        <v>0</v>
      </c>
      <c r="F382">
        <f>'Ввод данных'!I386</f>
        <v>0</v>
      </c>
      <c r="G382">
        <f>'Ввод данных'!J386</f>
        <v>0</v>
      </c>
      <c r="H382">
        <f>'Ввод данных'!K386</f>
        <v>0</v>
      </c>
      <c r="I382">
        <f>'Ввод данных'!L386</f>
        <v>0</v>
      </c>
      <c r="J382">
        <f>'Ввод данных'!M386</f>
        <v>0</v>
      </c>
      <c r="K382">
        <f>'Ввод данных'!N386</f>
        <v>0</v>
      </c>
      <c r="L382">
        <f>'Ввод данных'!O386</f>
        <v>0</v>
      </c>
      <c r="M382">
        <f>'Ввод данных'!P386</f>
        <v>0</v>
      </c>
      <c r="N382">
        <f>'Ввод данных'!Q386</f>
        <v>0</v>
      </c>
      <c r="O382" s="2">
        <f>'Ввод данных'!R386</f>
        <v>0</v>
      </c>
      <c r="P382">
        <f>'Ввод данных'!S386</f>
        <v>0</v>
      </c>
      <c r="Q382" s="1" t="b">
        <f>IF('Ввод данных'!T386=4,1,(IF('Ввод данных'!T386=1,1,(IF('Ввод данных'!T386=2,0,(IF('Ввод данных'!T386=3,0)))))))</f>
        <v>0</v>
      </c>
      <c r="R382" s="3" t="b">
        <f>IF('Ввод данных'!U386=4,1,(IF('Ввод данных'!U386=3,2,(IF('Ввод данных'!U386=2,3,(IF('Ввод данных'!U386=1,4)))))))</f>
        <v>0</v>
      </c>
      <c r="S382">
        <f>'Ввод данных'!V386</f>
        <v>0</v>
      </c>
      <c r="T382">
        <f>'Ввод данных'!W386</f>
        <v>0</v>
      </c>
      <c r="U382" s="3" t="b">
        <f>IF('Ввод данных'!X386=4,1,(IF('Ввод данных'!X386=3,2,(IF('Ввод данных'!X386=2,3,(IF('Ввод данных'!X386=1,4)))))))</f>
        <v>0</v>
      </c>
      <c r="V382" s="3" t="b">
        <f>IF('Ввод данных'!Y386=4,1,(IF('Ввод данных'!Y386=3,2,(IF('Ввод данных'!Y386=2,3,(IF('Ввод данных'!Y386=1,4)))))))</f>
        <v>0</v>
      </c>
      <c r="W382" s="3" t="b">
        <f>IF('Ввод данных'!Z386=4,1,(IF('Ввод данных'!Z386=3,2,(IF('Ввод данных'!Z386=2,3,(IF('Ввод данных'!Z386=1,4)))))))</f>
        <v>0</v>
      </c>
      <c r="X382">
        <f>'Ввод данных'!AA386</f>
        <v>0</v>
      </c>
      <c r="Y382">
        <f>'Ввод данных'!AB386</f>
        <v>0</v>
      </c>
      <c r="Z382">
        <f>'Ввод данных'!AC386</f>
        <v>0</v>
      </c>
      <c r="AA382">
        <f>'Ввод данных'!AD386</f>
        <v>0</v>
      </c>
      <c r="AB382" s="1" t="b">
        <f>IF('Ввод данных'!AE386=4,1,(IF('Ввод данных'!AE386=1,1,(IF('Ввод данных'!AE386=2,0,(IF('Ввод данных'!AE386=3,0)))))))</f>
        <v>0</v>
      </c>
      <c r="AC382">
        <f>'Ввод данных'!AF386</f>
        <v>0</v>
      </c>
      <c r="AD382">
        <f>'Ввод данных'!AG386</f>
        <v>0</v>
      </c>
      <c r="AE382" s="3" t="b">
        <f>IF('Ввод данных'!AH386=4,1,(IF('Ввод данных'!AH386=3,2,(IF('Ввод данных'!AH386=2,3,(IF('Ввод данных'!AH386=1,4)))))))</f>
        <v>0</v>
      </c>
      <c r="AF382">
        <f>'Ввод данных'!AI386</f>
        <v>0</v>
      </c>
      <c r="AG382">
        <f>'Ввод данных'!AJ386</f>
        <v>0</v>
      </c>
      <c r="AH382">
        <f>'Ввод данных'!AK386</f>
        <v>0</v>
      </c>
      <c r="AI382" s="3" t="b">
        <f>IF('Ввод данных'!AL386=4,1,(IF('Ввод данных'!AL386=3,2,(IF('Ввод данных'!AL386=2,3,(IF('Ввод данных'!AL386=1,4)))))))</f>
        <v>0</v>
      </c>
      <c r="AJ382">
        <f>'Ввод данных'!AM386</f>
        <v>0</v>
      </c>
      <c r="AK382">
        <f>'Ввод данных'!AN386</f>
        <v>0</v>
      </c>
      <c r="AL382">
        <f>'Ввод данных'!AO386</f>
        <v>0</v>
      </c>
      <c r="AM382">
        <f>'Ввод данных'!AP386</f>
        <v>0</v>
      </c>
      <c r="AN382">
        <f>'Ввод данных'!AQ386</f>
        <v>0</v>
      </c>
      <c r="AO382">
        <f>'Ввод данных'!AR386</f>
        <v>0</v>
      </c>
      <c r="AP382" s="1" t="b">
        <f>IF('Ввод данных'!AS386=4,1,(IF('Ввод данных'!AS386=1,1,(IF('Ввод данных'!AS386=2,0,(IF('Ввод данных'!AS386=3,0)))))))</f>
        <v>0</v>
      </c>
      <c r="AQ382">
        <f>'Ввод данных'!AT386</f>
        <v>0</v>
      </c>
      <c r="AR382">
        <f>'Ввод данных'!AU386</f>
        <v>0</v>
      </c>
      <c r="AS382" s="1" t="b">
        <f>IF('Ввод данных'!AV386=4,1,(IF('Ввод данных'!AV386=1,1,(IF('Ввод данных'!AV386=2,0,(IF('Ввод данных'!AV386=3,0)))))))</f>
        <v>0</v>
      </c>
      <c r="AT382" s="3" t="b">
        <f>IF('Ввод данных'!AW386=4,1,(IF('Ввод данных'!AW386=3,2,(IF('Ввод данных'!AW386=2,3,(IF('Ввод данных'!AW386=1,4)))))))</f>
        <v>0</v>
      </c>
      <c r="AU382">
        <f>'Ввод данных'!AX386</f>
        <v>0</v>
      </c>
      <c r="AV382">
        <f>'Ввод данных'!AY386</f>
        <v>0</v>
      </c>
      <c r="AW382">
        <f>'Ввод данных'!AZ386</f>
        <v>0</v>
      </c>
      <c r="AX382">
        <f>'Ввод данных'!BA386</f>
        <v>0</v>
      </c>
      <c r="AY382" s="3" t="b">
        <f>IF('Ввод данных'!BB386=4,1,(IF('Ввод данных'!BB386=3,2,(IF('Ввод данных'!BB386=2,3,(IF('Ввод данных'!BB386=1,4)))))))</f>
        <v>0</v>
      </c>
      <c r="AZ382">
        <f>'Ввод данных'!BC386</f>
        <v>0</v>
      </c>
      <c r="BA382" s="3" t="b">
        <f>IF('Ввод данных'!BD386=4,1,(IF('Ввод данных'!BD386=3,2,(IF('Ввод данных'!BD386=2,3,(IF('Ввод данных'!BD386=1,4)))))))</f>
        <v>0</v>
      </c>
      <c r="BB382">
        <f>'Ввод данных'!BE386</f>
        <v>0</v>
      </c>
      <c r="BC382">
        <f>'Ввод данных'!BF386</f>
        <v>0</v>
      </c>
      <c r="BD382" s="3" t="b">
        <f>IF('Ввод данных'!BG386=4,1,(IF('Ввод данных'!BG386=3,2,(IF('Ввод данных'!BG386=2,3,(IF('Ввод данных'!BG386=1,4)))))))</f>
        <v>0</v>
      </c>
      <c r="BE382" s="1" t="b">
        <f>IF('Ввод данных'!BH386=4,1,(IF('Ввод данных'!BH386=1,1,(IF('Ввод данных'!BH386=2,0,(IF('Ввод данных'!BH386=3,0)))))))</f>
        <v>0</v>
      </c>
      <c r="BF382" s="2">
        <f>'Ввод данных'!BI386</f>
        <v>0</v>
      </c>
      <c r="BG382">
        <f>'Ввод данных'!BJ386</f>
        <v>0</v>
      </c>
      <c r="BH382">
        <f>'Ввод данных'!BK386</f>
        <v>0</v>
      </c>
      <c r="BI382">
        <f>'Ввод данных'!BL386</f>
        <v>0</v>
      </c>
      <c r="BJ382">
        <f>'Ввод данных'!BM386</f>
        <v>0</v>
      </c>
      <c r="BK382">
        <f>'Ввод данных'!BN386</f>
        <v>0</v>
      </c>
      <c r="BL382">
        <f>'Ввод данных'!BO386</f>
        <v>0</v>
      </c>
      <c r="BM382" s="1" t="b">
        <f>IF('Ввод данных'!BP386=4,1,(IF('Ввод данных'!BP386=1,1,(IF('Ввод данных'!BP386=2,0,(IF('Ввод данных'!BP386=3,0)))))))</f>
        <v>0</v>
      </c>
      <c r="BN382">
        <f>'Ввод данных'!BQ386</f>
        <v>0</v>
      </c>
      <c r="BO382">
        <f>'Ввод данных'!BR386</f>
        <v>0</v>
      </c>
      <c r="BP382" s="3" t="b">
        <f>IF('Ввод данных'!BS386=4,1,(IF('Ввод данных'!BS386=3,2,(IF('Ввод данных'!BS386=2,3,(IF('Ввод данных'!BS386=1,4)))))))</f>
        <v>0</v>
      </c>
      <c r="BQ382">
        <f>'Ввод данных'!BT386</f>
        <v>0</v>
      </c>
      <c r="BR382">
        <f>'Ввод данных'!BU386</f>
        <v>0</v>
      </c>
      <c r="BS382">
        <f>'Ввод данных'!BV386</f>
        <v>0</v>
      </c>
      <c r="BT382" s="45">
        <f>'Ввод данных'!BH386</f>
        <v>0</v>
      </c>
      <c r="BU382" s="45">
        <f>'Ввод данных'!G386</f>
        <v>0</v>
      </c>
      <c r="BV382" s="45">
        <f>'Ввод данных'!AV386</f>
        <v>0</v>
      </c>
    </row>
    <row r="383" spans="1:74" x14ac:dyDescent="0.25">
      <c r="A383" s="3" t="b">
        <f>IF('Ввод данных'!D387=4,1,(IF('Ввод данных'!D387=3,2,(IF('Ввод данных'!D387=2,3,(IF('Ввод данных'!D387=1,4)))))))</f>
        <v>0</v>
      </c>
      <c r="B383">
        <f>'Ввод данных'!E387</f>
        <v>0</v>
      </c>
      <c r="C383">
        <f>'Ввод данных'!F387</f>
        <v>0</v>
      </c>
      <c r="D383" s="1" t="b">
        <f>IF('Ввод данных'!G387=4,1,(IF('Ввод данных'!G387=1,1,(IF('Ввод данных'!G387=2,0,(IF('Ввод данных'!G387=3,0)))))))</f>
        <v>0</v>
      </c>
      <c r="E383" s="3" t="b">
        <f>IF('Ввод данных'!H387=4,1,(IF('Ввод данных'!H387=3,2,(IF('Ввод данных'!H387=2,3,(IF('Ввод данных'!H387=1,4)))))))</f>
        <v>0</v>
      </c>
      <c r="F383">
        <f>'Ввод данных'!I387</f>
        <v>0</v>
      </c>
      <c r="G383">
        <f>'Ввод данных'!J387</f>
        <v>0</v>
      </c>
      <c r="H383">
        <f>'Ввод данных'!K387</f>
        <v>0</v>
      </c>
      <c r="I383">
        <f>'Ввод данных'!L387</f>
        <v>0</v>
      </c>
      <c r="J383">
        <f>'Ввод данных'!M387</f>
        <v>0</v>
      </c>
      <c r="K383">
        <f>'Ввод данных'!N387</f>
        <v>0</v>
      </c>
      <c r="L383">
        <f>'Ввод данных'!O387</f>
        <v>0</v>
      </c>
      <c r="M383">
        <f>'Ввод данных'!P387</f>
        <v>0</v>
      </c>
      <c r="N383">
        <f>'Ввод данных'!Q387</f>
        <v>0</v>
      </c>
      <c r="O383" s="2">
        <f>'Ввод данных'!R387</f>
        <v>0</v>
      </c>
      <c r="P383">
        <f>'Ввод данных'!S387</f>
        <v>0</v>
      </c>
      <c r="Q383" s="1" t="b">
        <f>IF('Ввод данных'!T387=4,1,(IF('Ввод данных'!T387=1,1,(IF('Ввод данных'!T387=2,0,(IF('Ввод данных'!T387=3,0)))))))</f>
        <v>0</v>
      </c>
      <c r="R383" s="3" t="b">
        <f>IF('Ввод данных'!U387=4,1,(IF('Ввод данных'!U387=3,2,(IF('Ввод данных'!U387=2,3,(IF('Ввод данных'!U387=1,4)))))))</f>
        <v>0</v>
      </c>
      <c r="S383">
        <f>'Ввод данных'!V387</f>
        <v>0</v>
      </c>
      <c r="T383">
        <f>'Ввод данных'!W387</f>
        <v>0</v>
      </c>
      <c r="U383" s="3" t="b">
        <f>IF('Ввод данных'!X387=4,1,(IF('Ввод данных'!X387=3,2,(IF('Ввод данных'!X387=2,3,(IF('Ввод данных'!X387=1,4)))))))</f>
        <v>0</v>
      </c>
      <c r="V383" s="3" t="b">
        <f>IF('Ввод данных'!Y387=4,1,(IF('Ввод данных'!Y387=3,2,(IF('Ввод данных'!Y387=2,3,(IF('Ввод данных'!Y387=1,4)))))))</f>
        <v>0</v>
      </c>
      <c r="W383" s="3" t="b">
        <f>IF('Ввод данных'!Z387=4,1,(IF('Ввод данных'!Z387=3,2,(IF('Ввод данных'!Z387=2,3,(IF('Ввод данных'!Z387=1,4)))))))</f>
        <v>0</v>
      </c>
      <c r="X383">
        <f>'Ввод данных'!AA387</f>
        <v>0</v>
      </c>
      <c r="Y383">
        <f>'Ввод данных'!AB387</f>
        <v>0</v>
      </c>
      <c r="Z383">
        <f>'Ввод данных'!AC387</f>
        <v>0</v>
      </c>
      <c r="AA383">
        <f>'Ввод данных'!AD387</f>
        <v>0</v>
      </c>
      <c r="AB383" s="1" t="b">
        <f>IF('Ввод данных'!AE387=4,1,(IF('Ввод данных'!AE387=1,1,(IF('Ввод данных'!AE387=2,0,(IF('Ввод данных'!AE387=3,0)))))))</f>
        <v>0</v>
      </c>
      <c r="AC383">
        <f>'Ввод данных'!AF387</f>
        <v>0</v>
      </c>
      <c r="AD383">
        <f>'Ввод данных'!AG387</f>
        <v>0</v>
      </c>
      <c r="AE383" s="3" t="b">
        <f>IF('Ввод данных'!AH387=4,1,(IF('Ввод данных'!AH387=3,2,(IF('Ввод данных'!AH387=2,3,(IF('Ввод данных'!AH387=1,4)))))))</f>
        <v>0</v>
      </c>
      <c r="AF383">
        <f>'Ввод данных'!AI387</f>
        <v>0</v>
      </c>
      <c r="AG383">
        <f>'Ввод данных'!AJ387</f>
        <v>0</v>
      </c>
      <c r="AH383">
        <f>'Ввод данных'!AK387</f>
        <v>0</v>
      </c>
      <c r="AI383" s="3" t="b">
        <f>IF('Ввод данных'!AL387=4,1,(IF('Ввод данных'!AL387=3,2,(IF('Ввод данных'!AL387=2,3,(IF('Ввод данных'!AL387=1,4)))))))</f>
        <v>0</v>
      </c>
      <c r="AJ383">
        <f>'Ввод данных'!AM387</f>
        <v>0</v>
      </c>
      <c r="AK383">
        <f>'Ввод данных'!AN387</f>
        <v>0</v>
      </c>
      <c r="AL383">
        <f>'Ввод данных'!AO387</f>
        <v>0</v>
      </c>
      <c r="AM383">
        <f>'Ввод данных'!AP387</f>
        <v>0</v>
      </c>
      <c r="AN383">
        <f>'Ввод данных'!AQ387</f>
        <v>0</v>
      </c>
      <c r="AO383">
        <f>'Ввод данных'!AR387</f>
        <v>0</v>
      </c>
      <c r="AP383" s="1" t="b">
        <f>IF('Ввод данных'!AS387=4,1,(IF('Ввод данных'!AS387=1,1,(IF('Ввод данных'!AS387=2,0,(IF('Ввод данных'!AS387=3,0)))))))</f>
        <v>0</v>
      </c>
      <c r="AQ383">
        <f>'Ввод данных'!AT387</f>
        <v>0</v>
      </c>
      <c r="AR383">
        <f>'Ввод данных'!AU387</f>
        <v>0</v>
      </c>
      <c r="AS383" s="1" t="b">
        <f>IF('Ввод данных'!AV387=4,1,(IF('Ввод данных'!AV387=1,1,(IF('Ввод данных'!AV387=2,0,(IF('Ввод данных'!AV387=3,0)))))))</f>
        <v>0</v>
      </c>
      <c r="AT383" s="3" t="b">
        <f>IF('Ввод данных'!AW387=4,1,(IF('Ввод данных'!AW387=3,2,(IF('Ввод данных'!AW387=2,3,(IF('Ввод данных'!AW387=1,4)))))))</f>
        <v>0</v>
      </c>
      <c r="AU383">
        <f>'Ввод данных'!AX387</f>
        <v>0</v>
      </c>
      <c r="AV383">
        <f>'Ввод данных'!AY387</f>
        <v>0</v>
      </c>
      <c r="AW383">
        <f>'Ввод данных'!AZ387</f>
        <v>0</v>
      </c>
      <c r="AX383">
        <f>'Ввод данных'!BA387</f>
        <v>0</v>
      </c>
      <c r="AY383" s="3" t="b">
        <f>IF('Ввод данных'!BB387=4,1,(IF('Ввод данных'!BB387=3,2,(IF('Ввод данных'!BB387=2,3,(IF('Ввод данных'!BB387=1,4)))))))</f>
        <v>0</v>
      </c>
      <c r="AZ383">
        <f>'Ввод данных'!BC387</f>
        <v>0</v>
      </c>
      <c r="BA383" s="3" t="b">
        <f>IF('Ввод данных'!BD387=4,1,(IF('Ввод данных'!BD387=3,2,(IF('Ввод данных'!BD387=2,3,(IF('Ввод данных'!BD387=1,4)))))))</f>
        <v>0</v>
      </c>
      <c r="BB383">
        <f>'Ввод данных'!BE387</f>
        <v>0</v>
      </c>
      <c r="BC383">
        <f>'Ввод данных'!BF387</f>
        <v>0</v>
      </c>
      <c r="BD383" s="3" t="b">
        <f>IF('Ввод данных'!BG387=4,1,(IF('Ввод данных'!BG387=3,2,(IF('Ввод данных'!BG387=2,3,(IF('Ввод данных'!BG387=1,4)))))))</f>
        <v>0</v>
      </c>
      <c r="BE383" s="1" t="b">
        <f>IF('Ввод данных'!BH387=4,1,(IF('Ввод данных'!BH387=1,1,(IF('Ввод данных'!BH387=2,0,(IF('Ввод данных'!BH387=3,0)))))))</f>
        <v>0</v>
      </c>
      <c r="BF383" s="2">
        <f>'Ввод данных'!BI387</f>
        <v>0</v>
      </c>
      <c r="BG383">
        <f>'Ввод данных'!BJ387</f>
        <v>0</v>
      </c>
      <c r="BH383">
        <f>'Ввод данных'!BK387</f>
        <v>0</v>
      </c>
      <c r="BI383">
        <f>'Ввод данных'!BL387</f>
        <v>0</v>
      </c>
      <c r="BJ383">
        <f>'Ввод данных'!BM387</f>
        <v>0</v>
      </c>
      <c r="BK383">
        <f>'Ввод данных'!BN387</f>
        <v>0</v>
      </c>
      <c r="BL383">
        <f>'Ввод данных'!BO387</f>
        <v>0</v>
      </c>
      <c r="BM383" s="1" t="b">
        <f>IF('Ввод данных'!BP387=4,1,(IF('Ввод данных'!BP387=1,1,(IF('Ввод данных'!BP387=2,0,(IF('Ввод данных'!BP387=3,0)))))))</f>
        <v>0</v>
      </c>
      <c r="BN383">
        <f>'Ввод данных'!BQ387</f>
        <v>0</v>
      </c>
      <c r="BO383">
        <f>'Ввод данных'!BR387</f>
        <v>0</v>
      </c>
      <c r="BP383" s="3" t="b">
        <f>IF('Ввод данных'!BS387=4,1,(IF('Ввод данных'!BS387=3,2,(IF('Ввод данных'!BS387=2,3,(IF('Ввод данных'!BS387=1,4)))))))</f>
        <v>0</v>
      </c>
      <c r="BQ383">
        <f>'Ввод данных'!BT387</f>
        <v>0</v>
      </c>
      <c r="BR383">
        <f>'Ввод данных'!BU387</f>
        <v>0</v>
      </c>
      <c r="BS383">
        <f>'Ввод данных'!BV387</f>
        <v>0</v>
      </c>
      <c r="BT383" s="45">
        <f>'Ввод данных'!BH387</f>
        <v>0</v>
      </c>
      <c r="BU383" s="45">
        <f>'Ввод данных'!G387</f>
        <v>0</v>
      </c>
      <c r="BV383" s="45">
        <f>'Ввод данных'!AV387</f>
        <v>0</v>
      </c>
    </row>
    <row r="384" spans="1:74" x14ac:dyDescent="0.25">
      <c r="A384" s="3" t="b">
        <f>IF('Ввод данных'!D388=4,1,(IF('Ввод данных'!D388=3,2,(IF('Ввод данных'!D388=2,3,(IF('Ввод данных'!D388=1,4)))))))</f>
        <v>0</v>
      </c>
      <c r="B384">
        <f>'Ввод данных'!E388</f>
        <v>0</v>
      </c>
      <c r="C384">
        <f>'Ввод данных'!F388</f>
        <v>0</v>
      </c>
      <c r="D384" s="1" t="b">
        <f>IF('Ввод данных'!G388=4,1,(IF('Ввод данных'!G388=1,1,(IF('Ввод данных'!G388=2,0,(IF('Ввод данных'!G388=3,0)))))))</f>
        <v>0</v>
      </c>
      <c r="E384" s="3" t="b">
        <f>IF('Ввод данных'!H388=4,1,(IF('Ввод данных'!H388=3,2,(IF('Ввод данных'!H388=2,3,(IF('Ввод данных'!H388=1,4)))))))</f>
        <v>0</v>
      </c>
      <c r="F384">
        <f>'Ввод данных'!I388</f>
        <v>0</v>
      </c>
      <c r="G384">
        <f>'Ввод данных'!J388</f>
        <v>0</v>
      </c>
      <c r="H384">
        <f>'Ввод данных'!K388</f>
        <v>0</v>
      </c>
      <c r="I384">
        <f>'Ввод данных'!L388</f>
        <v>0</v>
      </c>
      <c r="J384">
        <f>'Ввод данных'!M388</f>
        <v>0</v>
      </c>
      <c r="K384">
        <f>'Ввод данных'!N388</f>
        <v>0</v>
      </c>
      <c r="L384">
        <f>'Ввод данных'!O388</f>
        <v>0</v>
      </c>
      <c r="M384">
        <f>'Ввод данных'!P388</f>
        <v>0</v>
      </c>
      <c r="N384">
        <f>'Ввод данных'!Q388</f>
        <v>0</v>
      </c>
      <c r="O384" s="2">
        <f>'Ввод данных'!R388</f>
        <v>0</v>
      </c>
      <c r="P384">
        <f>'Ввод данных'!S388</f>
        <v>0</v>
      </c>
      <c r="Q384" s="1" t="b">
        <f>IF('Ввод данных'!T388=4,1,(IF('Ввод данных'!T388=1,1,(IF('Ввод данных'!T388=2,0,(IF('Ввод данных'!T388=3,0)))))))</f>
        <v>0</v>
      </c>
      <c r="R384" s="3" t="b">
        <f>IF('Ввод данных'!U388=4,1,(IF('Ввод данных'!U388=3,2,(IF('Ввод данных'!U388=2,3,(IF('Ввод данных'!U388=1,4)))))))</f>
        <v>0</v>
      </c>
      <c r="S384">
        <f>'Ввод данных'!V388</f>
        <v>0</v>
      </c>
      <c r="T384">
        <f>'Ввод данных'!W388</f>
        <v>0</v>
      </c>
      <c r="U384" s="3" t="b">
        <f>IF('Ввод данных'!X388=4,1,(IF('Ввод данных'!X388=3,2,(IF('Ввод данных'!X388=2,3,(IF('Ввод данных'!X388=1,4)))))))</f>
        <v>0</v>
      </c>
      <c r="V384" s="3" t="b">
        <f>IF('Ввод данных'!Y388=4,1,(IF('Ввод данных'!Y388=3,2,(IF('Ввод данных'!Y388=2,3,(IF('Ввод данных'!Y388=1,4)))))))</f>
        <v>0</v>
      </c>
      <c r="W384" s="3" t="b">
        <f>IF('Ввод данных'!Z388=4,1,(IF('Ввод данных'!Z388=3,2,(IF('Ввод данных'!Z388=2,3,(IF('Ввод данных'!Z388=1,4)))))))</f>
        <v>0</v>
      </c>
      <c r="X384">
        <f>'Ввод данных'!AA388</f>
        <v>0</v>
      </c>
      <c r="Y384">
        <f>'Ввод данных'!AB388</f>
        <v>0</v>
      </c>
      <c r="Z384">
        <f>'Ввод данных'!AC388</f>
        <v>0</v>
      </c>
      <c r="AA384">
        <f>'Ввод данных'!AD388</f>
        <v>0</v>
      </c>
      <c r="AB384" s="1" t="b">
        <f>IF('Ввод данных'!AE388=4,1,(IF('Ввод данных'!AE388=1,1,(IF('Ввод данных'!AE388=2,0,(IF('Ввод данных'!AE388=3,0)))))))</f>
        <v>0</v>
      </c>
      <c r="AC384">
        <f>'Ввод данных'!AF388</f>
        <v>0</v>
      </c>
      <c r="AD384">
        <f>'Ввод данных'!AG388</f>
        <v>0</v>
      </c>
      <c r="AE384" s="3" t="b">
        <f>IF('Ввод данных'!AH388=4,1,(IF('Ввод данных'!AH388=3,2,(IF('Ввод данных'!AH388=2,3,(IF('Ввод данных'!AH388=1,4)))))))</f>
        <v>0</v>
      </c>
      <c r="AF384">
        <f>'Ввод данных'!AI388</f>
        <v>0</v>
      </c>
      <c r="AG384">
        <f>'Ввод данных'!AJ388</f>
        <v>0</v>
      </c>
      <c r="AH384">
        <f>'Ввод данных'!AK388</f>
        <v>0</v>
      </c>
      <c r="AI384" s="3" t="b">
        <f>IF('Ввод данных'!AL388=4,1,(IF('Ввод данных'!AL388=3,2,(IF('Ввод данных'!AL388=2,3,(IF('Ввод данных'!AL388=1,4)))))))</f>
        <v>0</v>
      </c>
      <c r="AJ384">
        <f>'Ввод данных'!AM388</f>
        <v>0</v>
      </c>
      <c r="AK384">
        <f>'Ввод данных'!AN388</f>
        <v>0</v>
      </c>
      <c r="AL384">
        <f>'Ввод данных'!AO388</f>
        <v>0</v>
      </c>
      <c r="AM384">
        <f>'Ввод данных'!AP388</f>
        <v>0</v>
      </c>
      <c r="AN384">
        <f>'Ввод данных'!AQ388</f>
        <v>0</v>
      </c>
      <c r="AO384">
        <f>'Ввод данных'!AR388</f>
        <v>0</v>
      </c>
      <c r="AP384" s="1" t="b">
        <f>IF('Ввод данных'!AS388=4,1,(IF('Ввод данных'!AS388=1,1,(IF('Ввод данных'!AS388=2,0,(IF('Ввод данных'!AS388=3,0)))))))</f>
        <v>0</v>
      </c>
      <c r="AQ384">
        <f>'Ввод данных'!AT388</f>
        <v>0</v>
      </c>
      <c r="AR384">
        <f>'Ввод данных'!AU388</f>
        <v>0</v>
      </c>
      <c r="AS384" s="1" t="b">
        <f>IF('Ввод данных'!AV388=4,1,(IF('Ввод данных'!AV388=1,1,(IF('Ввод данных'!AV388=2,0,(IF('Ввод данных'!AV388=3,0)))))))</f>
        <v>0</v>
      </c>
      <c r="AT384" s="3" t="b">
        <f>IF('Ввод данных'!AW388=4,1,(IF('Ввод данных'!AW388=3,2,(IF('Ввод данных'!AW388=2,3,(IF('Ввод данных'!AW388=1,4)))))))</f>
        <v>0</v>
      </c>
      <c r="AU384">
        <f>'Ввод данных'!AX388</f>
        <v>0</v>
      </c>
      <c r="AV384">
        <f>'Ввод данных'!AY388</f>
        <v>0</v>
      </c>
      <c r="AW384">
        <f>'Ввод данных'!AZ388</f>
        <v>0</v>
      </c>
      <c r="AX384">
        <f>'Ввод данных'!BA388</f>
        <v>0</v>
      </c>
      <c r="AY384" s="3" t="b">
        <f>IF('Ввод данных'!BB388=4,1,(IF('Ввод данных'!BB388=3,2,(IF('Ввод данных'!BB388=2,3,(IF('Ввод данных'!BB388=1,4)))))))</f>
        <v>0</v>
      </c>
      <c r="AZ384">
        <f>'Ввод данных'!BC388</f>
        <v>0</v>
      </c>
      <c r="BA384" s="3" t="b">
        <f>IF('Ввод данных'!BD388=4,1,(IF('Ввод данных'!BD388=3,2,(IF('Ввод данных'!BD388=2,3,(IF('Ввод данных'!BD388=1,4)))))))</f>
        <v>0</v>
      </c>
      <c r="BB384">
        <f>'Ввод данных'!BE388</f>
        <v>0</v>
      </c>
      <c r="BC384">
        <f>'Ввод данных'!BF388</f>
        <v>0</v>
      </c>
      <c r="BD384" s="3" t="b">
        <f>IF('Ввод данных'!BG388=4,1,(IF('Ввод данных'!BG388=3,2,(IF('Ввод данных'!BG388=2,3,(IF('Ввод данных'!BG388=1,4)))))))</f>
        <v>0</v>
      </c>
      <c r="BE384" s="1" t="b">
        <f>IF('Ввод данных'!BH388=4,1,(IF('Ввод данных'!BH388=1,1,(IF('Ввод данных'!BH388=2,0,(IF('Ввод данных'!BH388=3,0)))))))</f>
        <v>0</v>
      </c>
      <c r="BF384" s="2">
        <f>'Ввод данных'!BI388</f>
        <v>0</v>
      </c>
      <c r="BG384">
        <f>'Ввод данных'!BJ388</f>
        <v>0</v>
      </c>
      <c r="BH384">
        <f>'Ввод данных'!BK388</f>
        <v>0</v>
      </c>
      <c r="BI384">
        <f>'Ввод данных'!BL388</f>
        <v>0</v>
      </c>
      <c r="BJ384">
        <f>'Ввод данных'!BM388</f>
        <v>0</v>
      </c>
      <c r="BK384">
        <f>'Ввод данных'!BN388</f>
        <v>0</v>
      </c>
      <c r="BL384">
        <f>'Ввод данных'!BO388</f>
        <v>0</v>
      </c>
      <c r="BM384" s="1" t="b">
        <f>IF('Ввод данных'!BP388=4,1,(IF('Ввод данных'!BP388=1,1,(IF('Ввод данных'!BP388=2,0,(IF('Ввод данных'!BP388=3,0)))))))</f>
        <v>0</v>
      </c>
      <c r="BN384">
        <f>'Ввод данных'!BQ388</f>
        <v>0</v>
      </c>
      <c r="BO384">
        <f>'Ввод данных'!BR388</f>
        <v>0</v>
      </c>
      <c r="BP384" s="3" t="b">
        <f>IF('Ввод данных'!BS388=4,1,(IF('Ввод данных'!BS388=3,2,(IF('Ввод данных'!BS388=2,3,(IF('Ввод данных'!BS388=1,4)))))))</f>
        <v>0</v>
      </c>
      <c r="BQ384">
        <f>'Ввод данных'!BT388</f>
        <v>0</v>
      </c>
      <c r="BR384">
        <f>'Ввод данных'!BU388</f>
        <v>0</v>
      </c>
      <c r="BS384">
        <f>'Ввод данных'!BV388</f>
        <v>0</v>
      </c>
      <c r="BT384" s="45">
        <f>'Ввод данных'!BH388</f>
        <v>0</v>
      </c>
      <c r="BU384" s="45">
        <f>'Ввод данных'!G388</f>
        <v>0</v>
      </c>
      <c r="BV384" s="45">
        <f>'Ввод данных'!AV388</f>
        <v>0</v>
      </c>
    </row>
    <row r="385" spans="1:74" x14ac:dyDescent="0.25">
      <c r="A385" s="3" t="b">
        <f>IF('Ввод данных'!D389=4,1,(IF('Ввод данных'!D389=3,2,(IF('Ввод данных'!D389=2,3,(IF('Ввод данных'!D389=1,4)))))))</f>
        <v>0</v>
      </c>
      <c r="B385">
        <f>'Ввод данных'!E389</f>
        <v>0</v>
      </c>
      <c r="C385">
        <f>'Ввод данных'!F389</f>
        <v>0</v>
      </c>
      <c r="D385" s="1" t="b">
        <f>IF('Ввод данных'!G389=4,1,(IF('Ввод данных'!G389=1,1,(IF('Ввод данных'!G389=2,0,(IF('Ввод данных'!G389=3,0)))))))</f>
        <v>0</v>
      </c>
      <c r="E385" s="3" t="b">
        <f>IF('Ввод данных'!H389=4,1,(IF('Ввод данных'!H389=3,2,(IF('Ввод данных'!H389=2,3,(IF('Ввод данных'!H389=1,4)))))))</f>
        <v>0</v>
      </c>
      <c r="F385">
        <f>'Ввод данных'!I389</f>
        <v>0</v>
      </c>
      <c r="G385">
        <f>'Ввод данных'!J389</f>
        <v>0</v>
      </c>
      <c r="H385">
        <f>'Ввод данных'!K389</f>
        <v>0</v>
      </c>
      <c r="I385">
        <f>'Ввод данных'!L389</f>
        <v>0</v>
      </c>
      <c r="J385">
        <f>'Ввод данных'!M389</f>
        <v>0</v>
      </c>
      <c r="K385">
        <f>'Ввод данных'!N389</f>
        <v>0</v>
      </c>
      <c r="L385">
        <f>'Ввод данных'!O389</f>
        <v>0</v>
      </c>
      <c r="M385">
        <f>'Ввод данных'!P389</f>
        <v>0</v>
      </c>
      <c r="N385">
        <f>'Ввод данных'!Q389</f>
        <v>0</v>
      </c>
      <c r="O385" s="2">
        <f>'Ввод данных'!R389</f>
        <v>0</v>
      </c>
      <c r="P385">
        <f>'Ввод данных'!S389</f>
        <v>0</v>
      </c>
      <c r="Q385" s="1" t="b">
        <f>IF('Ввод данных'!T389=4,1,(IF('Ввод данных'!T389=1,1,(IF('Ввод данных'!T389=2,0,(IF('Ввод данных'!T389=3,0)))))))</f>
        <v>0</v>
      </c>
      <c r="R385" s="3" t="b">
        <f>IF('Ввод данных'!U389=4,1,(IF('Ввод данных'!U389=3,2,(IF('Ввод данных'!U389=2,3,(IF('Ввод данных'!U389=1,4)))))))</f>
        <v>0</v>
      </c>
      <c r="S385">
        <f>'Ввод данных'!V389</f>
        <v>0</v>
      </c>
      <c r="T385">
        <f>'Ввод данных'!W389</f>
        <v>0</v>
      </c>
      <c r="U385" s="3" t="b">
        <f>IF('Ввод данных'!X389=4,1,(IF('Ввод данных'!X389=3,2,(IF('Ввод данных'!X389=2,3,(IF('Ввод данных'!X389=1,4)))))))</f>
        <v>0</v>
      </c>
      <c r="V385" s="3" t="b">
        <f>IF('Ввод данных'!Y389=4,1,(IF('Ввод данных'!Y389=3,2,(IF('Ввод данных'!Y389=2,3,(IF('Ввод данных'!Y389=1,4)))))))</f>
        <v>0</v>
      </c>
      <c r="W385" s="3" t="b">
        <f>IF('Ввод данных'!Z389=4,1,(IF('Ввод данных'!Z389=3,2,(IF('Ввод данных'!Z389=2,3,(IF('Ввод данных'!Z389=1,4)))))))</f>
        <v>0</v>
      </c>
      <c r="X385">
        <f>'Ввод данных'!AA389</f>
        <v>0</v>
      </c>
      <c r="Y385">
        <f>'Ввод данных'!AB389</f>
        <v>0</v>
      </c>
      <c r="Z385">
        <f>'Ввод данных'!AC389</f>
        <v>0</v>
      </c>
      <c r="AA385">
        <f>'Ввод данных'!AD389</f>
        <v>0</v>
      </c>
      <c r="AB385" s="1" t="b">
        <f>IF('Ввод данных'!AE389=4,1,(IF('Ввод данных'!AE389=1,1,(IF('Ввод данных'!AE389=2,0,(IF('Ввод данных'!AE389=3,0)))))))</f>
        <v>0</v>
      </c>
      <c r="AC385">
        <f>'Ввод данных'!AF389</f>
        <v>0</v>
      </c>
      <c r="AD385">
        <f>'Ввод данных'!AG389</f>
        <v>0</v>
      </c>
      <c r="AE385" s="3" t="b">
        <f>IF('Ввод данных'!AH389=4,1,(IF('Ввод данных'!AH389=3,2,(IF('Ввод данных'!AH389=2,3,(IF('Ввод данных'!AH389=1,4)))))))</f>
        <v>0</v>
      </c>
      <c r="AF385">
        <f>'Ввод данных'!AI389</f>
        <v>0</v>
      </c>
      <c r="AG385">
        <f>'Ввод данных'!AJ389</f>
        <v>0</v>
      </c>
      <c r="AH385">
        <f>'Ввод данных'!AK389</f>
        <v>0</v>
      </c>
      <c r="AI385" s="3" t="b">
        <f>IF('Ввод данных'!AL389=4,1,(IF('Ввод данных'!AL389=3,2,(IF('Ввод данных'!AL389=2,3,(IF('Ввод данных'!AL389=1,4)))))))</f>
        <v>0</v>
      </c>
      <c r="AJ385">
        <f>'Ввод данных'!AM389</f>
        <v>0</v>
      </c>
      <c r="AK385">
        <f>'Ввод данных'!AN389</f>
        <v>0</v>
      </c>
      <c r="AL385">
        <f>'Ввод данных'!AO389</f>
        <v>0</v>
      </c>
      <c r="AM385">
        <f>'Ввод данных'!AP389</f>
        <v>0</v>
      </c>
      <c r="AN385">
        <f>'Ввод данных'!AQ389</f>
        <v>0</v>
      </c>
      <c r="AO385">
        <f>'Ввод данных'!AR389</f>
        <v>0</v>
      </c>
      <c r="AP385" s="1" t="b">
        <f>IF('Ввод данных'!AS389=4,1,(IF('Ввод данных'!AS389=1,1,(IF('Ввод данных'!AS389=2,0,(IF('Ввод данных'!AS389=3,0)))))))</f>
        <v>0</v>
      </c>
      <c r="AQ385">
        <f>'Ввод данных'!AT389</f>
        <v>0</v>
      </c>
      <c r="AR385">
        <f>'Ввод данных'!AU389</f>
        <v>0</v>
      </c>
      <c r="AS385" s="1" t="b">
        <f>IF('Ввод данных'!AV389=4,1,(IF('Ввод данных'!AV389=1,1,(IF('Ввод данных'!AV389=2,0,(IF('Ввод данных'!AV389=3,0)))))))</f>
        <v>0</v>
      </c>
      <c r="AT385" s="3" t="b">
        <f>IF('Ввод данных'!AW389=4,1,(IF('Ввод данных'!AW389=3,2,(IF('Ввод данных'!AW389=2,3,(IF('Ввод данных'!AW389=1,4)))))))</f>
        <v>0</v>
      </c>
      <c r="AU385">
        <f>'Ввод данных'!AX389</f>
        <v>0</v>
      </c>
      <c r="AV385">
        <f>'Ввод данных'!AY389</f>
        <v>0</v>
      </c>
      <c r="AW385">
        <f>'Ввод данных'!AZ389</f>
        <v>0</v>
      </c>
      <c r="AX385">
        <f>'Ввод данных'!BA389</f>
        <v>0</v>
      </c>
      <c r="AY385" s="3" t="b">
        <f>IF('Ввод данных'!BB389=4,1,(IF('Ввод данных'!BB389=3,2,(IF('Ввод данных'!BB389=2,3,(IF('Ввод данных'!BB389=1,4)))))))</f>
        <v>0</v>
      </c>
      <c r="AZ385">
        <f>'Ввод данных'!BC389</f>
        <v>0</v>
      </c>
      <c r="BA385" s="3" t="b">
        <f>IF('Ввод данных'!BD389=4,1,(IF('Ввод данных'!BD389=3,2,(IF('Ввод данных'!BD389=2,3,(IF('Ввод данных'!BD389=1,4)))))))</f>
        <v>0</v>
      </c>
      <c r="BB385">
        <f>'Ввод данных'!BE389</f>
        <v>0</v>
      </c>
      <c r="BC385">
        <f>'Ввод данных'!BF389</f>
        <v>0</v>
      </c>
      <c r="BD385" s="3" t="b">
        <f>IF('Ввод данных'!BG389=4,1,(IF('Ввод данных'!BG389=3,2,(IF('Ввод данных'!BG389=2,3,(IF('Ввод данных'!BG389=1,4)))))))</f>
        <v>0</v>
      </c>
      <c r="BE385" s="1" t="b">
        <f>IF('Ввод данных'!BH389=4,1,(IF('Ввод данных'!BH389=1,1,(IF('Ввод данных'!BH389=2,0,(IF('Ввод данных'!BH389=3,0)))))))</f>
        <v>0</v>
      </c>
      <c r="BF385" s="2">
        <f>'Ввод данных'!BI389</f>
        <v>0</v>
      </c>
      <c r="BG385">
        <f>'Ввод данных'!BJ389</f>
        <v>0</v>
      </c>
      <c r="BH385">
        <f>'Ввод данных'!BK389</f>
        <v>0</v>
      </c>
      <c r="BI385">
        <f>'Ввод данных'!BL389</f>
        <v>0</v>
      </c>
      <c r="BJ385">
        <f>'Ввод данных'!BM389</f>
        <v>0</v>
      </c>
      <c r="BK385">
        <f>'Ввод данных'!BN389</f>
        <v>0</v>
      </c>
      <c r="BL385">
        <f>'Ввод данных'!BO389</f>
        <v>0</v>
      </c>
      <c r="BM385" s="1" t="b">
        <f>IF('Ввод данных'!BP389=4,1,(IF('Ввод данных'!BP389=1,1,(IF('Ввод данных'!BP389=2,0,(IF('Ввод данных'!BP389=3,0)))))))</f>
        <v>0</v>
      </c>
      <c r="BN385">
        <f>'Ввод данных'!BQ389</f>
        <v>0</v>
      </c>
      <c r="BO385">
        <f>'Ввод данных'!BR389</f>
        <v>0</v>
      </c>
      <c r="BP385" s="3" t="b">
        <f>IF('Ввод данных'!BS389=4,1,(IF('Ввод данных'!BS389=3,2,(IF('Ввод данных'!BS389=2,3,(IF('Ввод данных'!BS389=1,4)))))))</f>
        <v>0</v>
      </c>
      <c r="BQ385">
        <f>'Ввод данных'!BT389</f>
        <v>0</v>
      </c>
      <c r="BR385">
        <f>'Ввод данных'!BU389</f>
        <v>0</v>
      </c>
      <c r="BS385">
        <f>'Ввод данных'!BV389</f>
        <v>0</v>
      </c>
      <c r="BT385" s="45">
        <f>'Ввод данных'!BH389</f>
        <v>0</v>
      </c>
      <c r="BU385" s="45">
        <f>'Ввод данных'!G389</f>
        <v>0</v>
      </c>
      <c r="BV385" s="45">
        <f>'Ввод данных'!AV389</f>
        <v>0</v>
      </c>
    </row>
    <row r="386" spans="1:74" x14ac:dyDescent="0.25">
      <c r="A386" s="3" t="b">
        <f>IF('Ввод данных'!D390=4,1,(IF('Ввод данных'!D390=3,2,(IF('Ввод данных'!D390=2,3,(IF('Ввод данных'!D390=1,4)))))))</f>
        <v>0</v>
      </c>
      <c r="B386">
        <f>'Ввод данных'!E390</f>
        <v>0</v>
      </c>
      <c r="C386">
        <f>'Ввод данных'!F390</f>
        <v>0</v>
      </c>
      <c r="D386" s="1" t="b">
        <f>IF('Ввод данных'!G390=4,1,(IF('Ввод данных'!G390=1,1,(IF('Ввод данных'!G390=2,0,(IF('Ввод данных'!G390=3,0)))))))</f>
        <v>0</v>
      </c>
      <c r="E386" s="3" t="b">
        <f>IF('Ввод данных'!H390=4,1,(IF('Ввод данных'!H390=3,2,(IF('Ввод данных'!H390=2,3,(IF('Ввод данных'!H390=1,4)))))))</f>
        <v>0</v>
      </c>
      <c r="F386">
        <f>'Ввод данных'!I390</f>
        <v>0</v>
      </c>
      <c r="G386">
        <f>'Ввод данных'!J390</f>
        <v>0</v>
      </c>
      <c r="H386">
        <f>'Ввод данных'!K390</f>
        <v>0</v>
      </c>
      <c r="I386">
        <f>'Ввод данных'!L390</f>
        <v>0</v>
      </c>
      <c r="J386">
        <f>'Ввод данных'!M390</f>
        <v>0</v>
      </c>
      <c r="K386">
        <f>'Ввод данных'!N390</f>
        <v>0</v>
      </c>
      <c r="L386">
        <f>'Ввод данных'!O390</f>
        <v>0</v>
      </c>
      <c r="M386">
        <f>'Ввод данных'!P390</f>
        <v>0</v>
      </c>
      <c r="N386">
        <f>'Ввод данных'!Q390</f>
        <v>0</v>
      </c>
      <c r="O386" s="2">
        <f>'Ввод данных'!R390</f>
        <v>0</v>
      </c>
      <c r="P386">
        <f>'Ввод данных'!S390</f>
        <v>0</v>
      </c>
      <c r="Q386" s="1" t="b">
        <f>IF('Ввод данных'!T390=4,1,(IF('Ввод данных'!T390=1,1,(IF('Ввод данных'!T390=2,0,(IF('Ввод данных'!T390=3,0)))))))</f>
        <v>0</v>
      </c>
      <c r="R386" s="3" t="b">
        <f>IF('Ввод данных'!U390=4,1,(IF('Ввод данных'!U390=3,2,(IF('Ввод данных'!U390=2,3,(IF('Ввод данных'!U390=1,4)))))))</f>
        <v>0</v>
      </c>
      <c r="S386">
        <f>'Ввод данных'!V390</f>
        <v>0</v>
      </c>
      <c r="T386">
        <f>'Ввод данных'!W390</f>
        <v>0</v>
      </c>
      <c r="U386" s="3" t="b">
        <f>IF('Ввод данных'!X390=4,1,(IF('Ввод данных'!X390=3,2,(IF('Ввод данных'!X390=2,3,(IF('Ввод данных'!X390=1,4)))))))</f>
        <v>0</v>
      </c>
      <c r="V386" s="3" t="b">
        <f>IF('Ввод данных'!Y390=4,1,(IF('Ввод данных'!Y390=3,2,(IF('Ввод данных'!Y390=2,3,(IF('Ввод данных'!Y390=1,4)))))))</f>
        <v>0</v>
      </c>
      <c r="W386" s="3" t="b">
        <f>IF('Ввод данных'!Z390=4,1,(IF('Ввод данных'!Z390=3,2,(IF('Ввод данных'!Z390=2,3,(IF('Ввод данных'!Z390=1,4)))))))</f>
        <v>0</v>
      </c>
      <c r="X386">
        <f>'Ввод данных'!AA390</f>
        <v>0</v>
      </c>
      <c r="Y386">
        <f>'Ввод данных'!AB390</f>
        <v>0</v>
      </c>
      <c r="Z386">
        <f>'Ввод данных'!AC390</f>
        <v>0</v>
      </c>
      <c r="AA386">
        <f>'Ввод данных'!AD390</f>
        <v>0</v>
      </c>
      <c r="AB386" s="1" t="b">
        <f>IF('Ввод данных'!AE390=4,1,(IF('Ввод данных'!AE390=1,1,(IF('Ввод данных'!AE390=2,0,(IF('Ввод данных'!AE390=3,0)))))))</f>
        <v>0</v>
      </c>
      <c r="AC386">
        <f>'Ввод данных'!AF390</f>
        <v>0</v>
      </c>
      <c r="AD386">
        <f>'Ввод данных'!AG390</f>
        <v>0</v>
      </c>
      <c r="AE386" s="3" t="b">
        <f>IF('Ввод данных'!AH390=4,1,(IF('Ввод данных'!AH390=3,2,(IF('Ввод данных'!AH390=2,3,(IF('Ввод данных'!AH390=1,4)))))))</f>
        <v>0</v>
      </c>
      <c r="AF386">
        <f>'Ввод данных'!AI390</f>
        <v>0</v>
      </c>
      <c r="AG386">
        <f>'Ввод данных'!AJ390</f>
        <v>0</v>
      </c>
      <c r="AH386">
        <f>'Ввод данных'!AK390</f>
        <v>0</v>
      </c>
      <c r="AI386" s="3" t="b">
        <f>IF('Ввод данных'!AL390=4,1,(IF('Ввод данных'!AL390=3,2,(IF('Ввод данных'!AL390=2,3,(IF('Ввод данных'!AL390=1,4)))))))</f>
        <v>0</v>
      </c>
      <c r="AJ386">
        <f>'Ввод данных'!AM390</f>
        <v>0</v>
      </c>
      <c r="AK386">
        <f>'Ввод данных'!AN390</f>
        <v>0</v>
      </c>
      <c r="AL386">
        <f>'Ввод данных'!AO390</f>
        <v>0</v>
      </c>
      <c r="AM386">
        <f>'Ввод данных'!AP390</f>
        <v>0</v>
      </c>
      <c r="AN386">
        <f>'Ввод данных'!AQ390</f>
        <v>0</v>
      </c>
      <c r="AO386">
        <f>'Ввод данных'!AR390</f>
        <v>0</v>
      </c>
      <c r="AP386" s="1" t="b">
        <f>IF('Ввод данных'!AS390=4,1,(IF('Ввод данных'!AS390=1,1,(IF('Ввод данных'!AS390=2,0,(IF('Ввод данных'!AS390=3,0)))))))</f>
        <v>0</v>
      </c>
      <c r="AQ386">
        <f>'Ввод данных'!AT390</f>
        <v>0</v>
      </c>
      <c r="AR386">
        <f>'Ввод данных'!AU390</f>
        <v>0</v>
      </c>
      <c r="AS386" s="1" t="b">
        <f>IF('Ввод данных'!AV390=4,1,(IF('Ввод данных'!AV390=1,1,(IF('Ввод данных'!AV390=2,0,(IF('Ввод данных'!AV390=3,0)))))))</f>
        <v>0</v>
      </c>
      <c r="AT386" s="3" t="b">
        <f>IF('Ввод данных'!AW390=4,1,(IF('Ввод данных'!AW390=3,2,(IF('Ввод данных'!AW390=2,3,(IF('Ввод данных'!AW390=1,4)))))))</f>
        <v>0</v>
      </c>
      <c r="AU386">
        <f>'Ввод данных'!AX390</f>
        <v>0</v>
      </c>
      <c r="AV386">
        <f>'Ввод данных'!AY390</f>
        <v>0</v>
      </c>
      <c r="AW386">
        <f>'Ввод данных'!AZ390</f>
        <v>0</v>
      </c>
      <c r="AX386">
        <f>'Ввод данных'!BA390</f>
        <v>0</v>
      </c>
      <c r="AY386" s="3" t="b">
        <f>IF('Ввод данных'!BB390=4,1,(IF('Ввод данных'!BB390=3,2,(IF('Ввод данных'!BB390=2,3,(IF('Ввод данных'!BB390=1,4)))))))</f>
        <v>0</v>
      </c>
      <c r="AZ386">
        <f>'Ввод данных'!BC390</f>
        <v>0</v>
      </c>
      <c r="BA386" s="3" t="b">
        <f>IF('Ввод данных'!BD390=4,1,(IF('Ввод данных'!BD390=3,2,(IF('Ввод данных'!BD390=2,3,(IF('Ввод данных'!BD390=1,4)))))))</f>
        <v>0</v>
      </c>
      <c r="BB386">
        <f>'Ввод данных'!BE390</f>
        <v>0</v>
      </c>
      <c r="BC386">
        <f>'Ввод данных'!BF390</f>
        <v>0</v>
      </c>
      <c r="BD386" s="3" t="b">
        <f>IF('Ввод данных'!BG390=4,1,(IF('Ввод данных'!BG390=3,2,(IF('Ввод данных'!BG390=2,3,(IF('Ввод данных'!BG390=1,4)))))))</f>
        <v>0</v>
      </c>
      <c r="BE386" s="1" t="b">
        <f>IF('Ввод данных'!BH390=4,1,(IF('Ввод данных'!BH390=1,1,(IF('Ввод данных'!BH390=2,0,(IF('Ввод данных'!BH390=3,0)))))))</f>
        <v>0</v>
      </c>
      <c r="BF386" s="2">
        <f>'Ввод данных'!BI390</f>
        <v>0</v>
      </c>
      <c r="BG386">
        <f>'Ввод данных'!BJ390</f>
        <v>0</v>
      </c>
      <c r="BH386">
        <f>'Ввод данных'!BK390</f>
        <v>0</v>
      </c>
      <c r="BI386">
        <f>'Ввод данных'!BL390</f>
        <v>0</v>
      </c>
      <c r="BJ386">
        <f>'Ввод данных'!BM390</f>
        <v>0</v>
      </c>
      <c r="BK386">
        <f>'Ввод данных'!BN390</f>
        <v>0</v>
      </c>
      <c r="BL386">
        <f>'Ввод данных'!BO390</f>
        <v>0</v>
      </c>
      <c r="BM386" s="1" t="b">
        <f>IF('Ввод данных'!BP390=4,1,(IF('Ввод данных'!BP390=1,1,(IF('Ввод данных'!BP390=2,0,(IF('Ввод данных'!BP390=3,0)))))))</f>
        <v>0</v>
      </c>
      <c r="BN386">
        <f>'Ввод данных'!BQ390</f>
        <v>0</v>
      </c>
      <c r="BO386">
        <f>'Ввод данных'!BR390</f>
        <v>0</v>
      </c>
      <c r="BP386" s="3" t="b">
        <f>IF('Ввод данных'!BS390=4,1,(IF('Ввод данных'!BS390=3,2,(IF('Ввод данных'!BS390=2,3,(IF('Ввод данных'!BS390=1,4)))))))</f>
        <v>0</v>
      </c>
      <c r="BQ386">
        <f>'Ввод данных'!BT390</f>
        <v>0</v>
      </c>
      <c r="BR386">
        <f>'Ввод данных'!BU390</f>
        <v>0</v>
      </c>
      <c r="BS386">
        <f>'Ввод данных'!BV390</f>
        <v>0</v>
      </c>
      <c r="BT386" s="45">
        <f>'Ввод данных'!BH390</f>
        <v>0</v>
      </c>
      <c r="BU386" s="45">
        <f>'Ввод данных'!G390</f>
        <v>0</v>
      </c>
      <c r="BV386" s="45">
        <f>'Ввод данных'!AV390</f>
        <v>0</v>
      </c>
    </row>
    <row r="387" spans="1:74" x14ac:dyDescent="0.25">
      <c r="A387" s="3" t="b">
        <f>IF('Ввод данных'!D391=4,1,(IF('Ввод данных'!D391=3,2,(IF('Ввод данных'!D391=2,3,(IF('Ввод данных'!D391=1,4)))))))</f>
        <v>0</v>
      </c>
      <c r="B387">
        <f>'Ввод данных'!E391</f>
        <v>0</v>
      </c>
      <c r="C387">
        <f>'Ввод данных'!F391</f>
        <v>0</v>
      </c>
      <c r="D387" s="1" t="b">
        <f>IF('Ввод данных'!G391=4,1,(IF('Ввод данных'!G391=1,1,(IF('Ввод данных'!G391=2,0,(IF('Ввод данных'!G391=3,0)))))))</f>
        <v>0</v>
      </c>
      <c r="E387" s="3" t="b">
        <f>IF('Ввод данных'!H391=4,1,(IF('Ввод данных'!H391=3,2,(IF('Ввод данных'!H391=2,3,(IF('Ввод данных'!H391=1,4)))))))</f>
        <v>0</v>
      </c>
      <c r="F387">
        <f>'Ввод данных'!I391</f>
        <v>0</v>
      </c>
      <c r="G387">
        <f>'Ввод данных'!J391</f>
        <v>0</v>
      </c>
      <c r="H387">
        <f>'Ввод данных'!K391</f>
        <v>0</v>
      </c>
      <c r="I387">
        <f>'Ввод данных'!L391</f>
        <v>0</v>
      </c>
      <c r="J387">
        <f>'Ввод данных'!M391</f>
        <v>0</v>
      </c>
      <c r="K387">
        <f>'Ввод данных'!N391</f>
        <v>0</v>
      </c>
      <c r="L387">
        <f>'Ввод данных'!O391</f>
        <v>0</v>
      </c>
      <c r="M387">
        <f>'Ввод данных'!P391</f>
        <v>0</v>
      </c>
      <c r="N387">
        <f>'Ввод данных'!Q391</f>
        <v>0</v>
      </c>
      <c r="O387" s="2">
        <f>'Ввод данных'!R391</f>
        <v>0</v>
      </c>
      <c r="P387">
        <f>'Ввод данных'!S391</f>
        <v>0</v>
      </c>
      <c r="Q387" s="1" t="b">
        <f>IF('Ввод данных'!T391=4,1,(IF('Ввод данных'!T391=1,1,(IF('Ввод данных'!T391=2,0,(IF('Ввод данных'!T391=3,0)))))))</f>
        <v>0</v>
      </c>
      <c r="R387" s="3" t="b">
        <f>IF('Ввод данных'!U391=4,1,(IF('Ввод данных'!U391=3,2,(IF('Ввод данных'!U391=2,3,(IF('Ввод данных'!U391=1,4)))))))</f>
        <v>0</v>
      </c>
      <c r="S387">
        <f>'Ввод данных'!V391</f>
        <v>0</v>
      </c>
      <c r="T387">
        <f>'Ввод данных'!W391</f>
        <v>0</v>
      </c>
      <c r="U387" s="3" t="b">
        <f>IF('Ввод данных'!X391=4,1,(IF('Ввод данных'!X391=3,2,(IF('Ввод данных'!X391=2,3,(IF('Ввод данных'!X391=1,4)))))))</f>
        <v>0</v>
      </c>
      <c r="V387" s="3" t="b">
        <f>IF('Ввод данных'!Y391=4,1,(IF('Ввод данных'!Y391=3,2,(IF('Ввод данных'!Y391=2,3,(IF('Ввод данных'!Y391=1,4)))))))</f>
        <v>0</v>
      </c>
      <c r="W387" s="3" t="b">
        <f>IF('Ввод данных'!Z391=4,1,(IF('Ввод данных'!Z391=3,2,(IF('Ввод данных'!Z391=2,3,(IF('Ввод данных'!Z391=1,4)))))))</f>
        <v>0</v>
      </c>
      <c r="X387">
        <f>'Ввод данных'!AA391</f>
        <v>0</v>
      </c>
      <c r="Y387">
        <f>'Ввод данных'!AB391</f>
        <v>0</v>
      </c>
      <c r="Z387">
        <f>'Ввод данных'!AC391</f>
        <v>0</v>
      </c>
      <c r="AA387">
        <f>'Ввод данных'!AD391</f>
        <v>0</v>
      </c>
      <c r="AB387" s="1" t="b">
        <f>IF('Ввод данных'!AE391=4,1,(IF('Ввод данных'!AE391=1,1,(IF('Ввод данных'!AE391=2,0,(IF('Ввод данных'!AE391=3,0)))))))</f>
        <v>0</v>
      </c>
      <c r="AC387">
        <f>'Ввод данных'!AF391</f>
        <v>0</v>
      </c>
      <c r="AD387">
        <f>'Ввод данных'!AG391</f>
        <v>0</v>
      </c>
      <c r="AE387" s="3" t="b">
        <f>IF('Ввод данных'!AH391=4,1,(IF('Ввод данных'!AH391=3,2,(IF('Ввод данных'!AH391=2,3,(IF('Ввод данных'!AH391=1,4)))))))</f>
        <v>0</v>
      </c>
      <c r="AF387">
        <f>'Ввод данных'!AI391</f>
        <v>0</v>
      </c>
      <c r="AG387">
        <f>'Ввод данных'!AJ391</f>
        <v>0</v>
      </c>
      <c r="AH387">
        <f>'Ввод данных'!AK391</f>
        <v>0</v>
      </c>
      <c r="AI387" s="3" t="b">
        <f>IF('Ввод данных'!AL391=4,1,(IF('Ввод данных'!AL391=3,2,(IF('Ввод данных'!AL391=2,3,(IF('Ввод данных'!AL391=1,4)))))))</f>
        <v>0</v>
      </c>
      <c r="AJ387">
        <f>'Ввод данных'!AM391</f>
        <v>0</v>
      </c>
      <c r="AK387">
        <f>'Ввод данных'!AN391</f>
        <v>0</v>
      </c>
      <c r="AL387">
        <f>'Ввод данных'!AO391</f>
        <v>0</v>
      </c>
      <c r="AM387">
        <f>'Ввод данных'!AP391</f>
        <v>0</v>
      </c>
      <c r="AN387">
        <f>'Ввод данных'!AQ391</f>
        <v>0</v>
      </c>
      <c r="AO387">
        <f>'Ввод данных'!AR391</f>
        <v>0</v>
      </c>
      <c r="AP387" s="1" t="b">
        <f>IF('Ввод данных'!AS391=4,1,(IF('Ввод данных'!AS391=1,1,(IF('Ввод данных'!AS391=2,0,(IF('Ввод данных'!AS391=3,0)))))))</f>
        <v>0</v>
      </c>
      <c r="AQ387">
        <f>'Ввод данных'!AT391</f>
        <v>0</v>
      </c>
      <c r="AR387">
        <f>'Ввод данных'!AU391</f>
        <v>0</v>
      </c>
      <c r="AS387" s="1" t="b">
        <f>IF('Ввод данных'!AV391=4,1,(IF('Ввод данных'!AV391=1,1,(IF('Ввод данных'!AV391=2,0,(IF('Ввод данных'!AV391=3,0)))))))</f>
        <v>0</v>
      </c>
      <c r="AT387" s="3" t="b">
        <f>IF('Ввод данных'!AW391=4,1,(IF('Ввод данных'!AW391=3,2,(IF('Ввод данных'!AW391=2,3,(IF('Ввод данных'!AW391=1,4)))))))</f>
        <v>0</v>
      </c>
      <c r="AU387">
        <f>'Ввод данных'!AX391</f>
        <v>0</v>
      </c>
      <c r="AV387">
        <f>'Ввод данных'!AY391</f>
        <v>0</v>
      </c>
      <c r="AW387">
        <f>'Ввод данных'!AZ391</f>
        <v>0</v>
      </c>
      <c r="AX387">
        <f>'Ввод данных'!BA391</f>
        <v>0</v>
      </c>
      <c r="AY387" s="3" t="b">
        <f>IF('Ввод данных'!BB391=4,1,(IF('Ввод данных'!BB391=3,2,(IF('Ввод данных'!BB391=2,3,(IF('Ввод данных'!BB391=1,4)))))))</f>
        <v>0</v>
      </c>
      <c r="AZ387">
        <f>'Ввод данных'!BC391</f>
        <v>0</v>
      </c>
      <c r="BA387" s="3" t="b">
        <f>IF('Ввод данных'!BD391=4,1,(IF('Ввод данных'!BD391=3,2,(IF('Ввод данных'!BD391=2,3,(IF('Ввод данных'!BD391=1,4)))))))</f>
        <v>0</v>
      </c>
      <c r="BB387">
        <f>'Ввод данных'!BE391</f>
        <v>0</v>
      </c>
      <c r="BC387">
        <f>'Ввод данных'!BF391</f>
        <v>0</v>
      </c>
      <c r="BD387" s="3" t="b">
        <f>IF('Ввод данных'!BG391=4,1,(IF('Ввод данных'!BG391=3,2,(IF('Ввод данных'!BG391=2,3,(IF('Ввод данных'!BG391=1,4)))))))</f>
        <v>0</v>
      </c>
      <c r="BE387" s="1" t="b">
        <f>IF('Ввод данных'!BH391=4,1,(IF('Ввод данных'!BH391=1,1,(IF('Ввод данных'!BH391=2,0,(IF('Ввод данных'!BH391=3,0)))))))</f>
        <v>0</v>
      </c>
      <c r="BF387" s="2">
        <f>'Ввод данных'!BI391</f>
        <v>0</v>
      </c>
      <c r="BG387">
        <f>'Ввод данных'!BJ391</f>
        <v>0</v>
      </c>
      <c r="BH387">
        <f>'Ввод данных'!BK391</f>
        <v>0</v>
      </c>
      <c r="BI387">
        <f>'Ввод данных'!BL391</f>
        <v>0</v>
      </c>
      <c r="BJ387">
        <f>'Ввод данных'!BM391</f>
        <v>0</v>
      </c>
      <c r="BK387">
        <f>'Ввод данных'!BN391</f>
        <v>0</v>
      </c>
      <c r="BL387">
        <f>'Ввод данных'!BO391</f>
        <v>0</v>
      </c>
      <c r="BM387" s="1" t="b">
        <f>IF('Ввод данных'!BP391=4,1,(IF('Ввод данных'!BP391=1,1,(IF('Ввод данных'!BP391=2,0,(IF('Ввод данных'!BP391=3,0)))))))</f>
        <v>0</v>
      </c>
      <c r="BN387">
        <f>'Ввод данных'!BQ391</f>
        <v>0</v>
      </c>
      <c r="BO387">
        <f>'Ввод данных'!BR391</f>
        <v>0</v>
      </c>
      <c r="BP387" s="3" t="b">
        <f>IF('Ввод данных'!BS391=4,1,(IF('Ввод данных'!BS391=3,2,(IF('Ввод данных'!BS391=2,3,(IF('Ввод данных'!BS391=1,4)))))))</f>
        <v>0</v>
      </c>
      <c r="BQ387">
        <f>'Ввод данных'!BT391</f>
        <v>0</v>
      </c>
      <c r="BR387">
        <f>'Ввод данных'!BU391</f>
        <v>0</v>
      </c>
      <c r="BS387">
        <f>'Ввод данных'!BV391</f>
        <v>0</v>
      </c>
      <c r="BT387" s="45">
        <f>'Ввод данных'!BH391</f>
        <v>0</v>
      </c>
      <c r="BU387" s="45">
        <f>'Ввод данных'!G391</f>
        <v>0</v>
      </c>
      <c r="BV387" s="45">
        <f>'Ввод данных'!AV391</f>
        <v>0</v>
      </c>
    </row>
    <row r="388" spans="1:74" x14ac:dyDescent="0.25">
      <c r="A388" s="3" t="b">
        <f>IF('Ввод данных'!D392=4,1,(IF('Ввод данных'!D392=3,2,(IF('Ввод данных'!D392=2,3,(IF('Ввод данных'!D392=1,4)))))))</f>
        <v>0</v>
      </c>
      <c r="B388">
        <f>'Ввод данных'!E392</f>
        <v>0</v>
      </c>
      <c r="C388">
        <f>'Ввод данных'!F392</f>
        <v>0</v>
      </c>
      <c r="D388" s="1" t="b">
        <f>IF('Ввод данных'!G392=4,1,(IF('Ввод данных'!G392=1,1,(IF('Ввод данных'!G392=2,0,(IF('Ввод данных'!G392=3,0)))))))</f>
        <v>0</v>
      </c>
      <c r="E388" s="3" t="b">
        <f>IF('Ввод данных'!H392=4,1,(IF('Ввод данных'!H392=3,2,(IF('Ввод данных'!H392=2,3,(IF('Ввод данных'!H392=1,4)))))))</f>
        <v>0</v>
      </c>
      <c r="F388">
        <f>'Ввод данных'!I392</f>
        <v>0</v>
      </c>
      <c r="G388">
        <f>'Ввод данных'!J392</f>
        <v>0</v>
      </c>
      <c r="H388">
        <f>'Ввод данных'!K392</f>
        <v>0</v>
      </c>
      <c r="I388">
        <f>'Ввод данных'!L392</f>
        <v>0</v>
      </c>
      <c r="J388">
        <f>'Ввод данных'!M392</f>
        <v>0</v>
      </c>
      <c r="K388">
        <f>'Ввод данных'!N392</f>
        <v>0</v>
      </c>
      <c r="L388">
        <f>'Ввод данных'!O392</f>
        <v>0</v>
      </c>
      <c r="M388">
        <f>'Ввод данных'!P392</f>
        <v>0</v>
      </c>
      <c r="N388">
        <f>'Ввод данных'!Q392</f>
        <v>0</v>
      </c>
      <c r="O388" s="2">
        <f>'Ввод данных'!R392</f>
        <v>0</v>
      </c>
      <c r="P388">
        <f>'Ввод данных'!S392</f>
        <v>0</v>
      </c>
      <c r="Q388" s="1" t="b">
        <f>IF('Ввод данных'!T392=4,1,(IF('Ввод данных'!T392=1,1,(IF('Ввод данных'!T392=2,0,(IF('Ввод данных'!T392=3,0)))))))</f>
        <v>0</v>
      </c>
      <c r="R388" s="3" t="b">
        <f>IF('Ввод данных'!U392=4,1,(IF('Ввод данных'!U392=3,2,(IF('Ввод данных'!U392=2,3,(IF('Ввод данных'!U392=1,4)))))))</f>
        <v>0</v>
      </c>
      <c r="S388">
        <f>'Ввод данных'!V392</f>
        <v>0</v>
      </c>
      <c r="T388">
        <f>'Ввод данных'!W392</f>
        <v>0</v>
      </c>
      <c r="U388" s="3" t="b">
        <f>IF('Ввод данных'!X392=4,1,(IF('Ввод данных'!X392=3,2,(IF('Ввод данных'!X392=2,3,(IF('Ввод данных'!X392=1,4)))))))</f>
        <v>0</v>
      </c>
      <c r="V388" s="3" t="b">
        <f>IF('Ввод данных'!Y392=4,1,(IF('Ввод данных'!Y392=3,2,(IF('Ввод данных'!Y392=2,3,(IF('Ввод данных'!Y392=1,4)))))))</f>
        <v>0</v>
      </c>
      <c r="W388" s="3" t="b">
        <f>IF('Ввод данных'!Z392=4,1,(IF('Ввод данных'!Z392=3,2,(IF('Ввод данных'!Z392=2,3,(IF('Ввод данных'!Z392=1,4)))))))</f>
        <v>0</v>
      </c>
      <c r="X388">
        <f>'Ввод данных'!AA392</f>
        <v>0</v>
      </c>
      <c r="Y388">
        <f>'Ввод данных'!AB392</f>
        <v>0</v>
      </c>
      <c r="Z388">
        <f>'Ввод данных'!AC392</f>
        <v>0</v>
      </c>
      <c r="AA388">
        <f>'Ввод данных'!AD392</f>
        <v>0</v>
      </c>
      <c r="AB388" s="1" t="b">
        <f>IF('Ввод данных'!AE392=4,1,(IF('Ввод данных'!AE392=1,1,(IF('Ввод данных'!AE392=2,0,(IF('Ввод данных'!AE392=3,0)))))))</f>
        <v>0</v>
      </c>
      <c r="AC388">
        <f>'Ввод данных'!AF392</f>
        <v>0</v>
      </c>
      <c r="AD388">
        <f>'Ввод данных'!AG392</f>
        <v>0</v>
      </c>
      <c r="AE388" s="3" t="b">
        <f>IF('Ввод данных'!AH392=4,1,(IF('Ввод данных'!AH392=3,2,(IF('Ввод данных'!AH392=2,3,(IF('Ввод данных'!AH392=1,4)))))))</f>
        <v>0</v>
      </c>
      <c r="AF388">
        <f>'Ввод данных'!AI392</f>
        <v>0</v>
      </c>
      <c r="AG388">
        <f>'Ввод данных'!AJ392</f>
        <v>0</v>
      </c>
      <c r="AH388">
        <f>'Ввод данных'!AK392</f>
        <v>0</v>
      </c>
      <c r="AI388" s="3" t="b">
        <f>IF('Ввод данных'!AL392=4,1,(IF('Ввод данных'!AL392=3,2,(IF('Ввод данных'!AL392=2,3,(IF('Ввод данных'!AL392=1,4)))))))</f>
        <v>0</v>
      </c>
      <c r="AJ388">
        <f>'Ввод данных'!AM392</f>
        <v>0</v>
      </c>
      <c r="AK388">
        <f>'Ввод данных'!AN392</f>
        <v>0</v>
      </c>
      <c r="AL388">
        <f>'Ввод данных'!AO392</f>
        <v>0</v>
      </c>
      <c r="AM388">
        <f>'Ввод данных'!AP392</f>
        <v>0</v>
      </c>
      <c r="AN388">
        <f>'Ввод данных'!AQ392</f>
        <v>0</v>
      </c>
      <c r="AO388">
        <f>'Ввод данных'!AR392</f>
        <v>0</v>
      </c>
      <c r="AP388" s="1" t="b">
        <f>IF('Ввод данных'!AS392=4,1,(IF('Ввод данных'!AS392=1,1,(IF('Ввод данных'!AS392=2,0,(IF('Ввод данных'!AS392=3,0)))))))</f>
        <v>0</v>
      </c>
      <c r="AQ388">
        <f>'Ввод данных'!AT392</f>
        <v>0</v>
      </c>
      <c r="AR388">
        <f>'Ввод данных'!AU392</f>
        <v>0</v>
      </c>
      <c r="AS388" s="1" t="b">
        <f>IF('Ввод данных'!AV392=4,1,(IF('Ввод данных'!AV392=1,1,(IF('Ввод данных'!AV392=2,0,(IF('Ввод данных'!AV392=3,0)))))))</f>
        <v>0</v>
      </c>
      <c r="AT388" s="3" t="b">
        <f>IF('Ввод данных'!AW392=4,1,(IF('Ввод данных'!AW392=3,2,(IF('Ввод данных'!AW392=2,3,(IF('Ввод данных'!AW392=1,4)))))))</f>
        <v>0</v>
      </c>
      <c r="AU388">
        <f>'Ввод данных'!AX392</f>
        <v>0</v>
      </c>
      <c r="AV388">
        <f>'Ввод данных'!AY392</f>
        <v>0</v>
      </c>
      <c r="AW388">
        <f>'Ввод данных'!AZ392</f>
        <v>0</v>
      </c>
      <c r="AX388">
        <f>'Ввод данных'!BA392</f>
        <v>0</v>
      </c>
      <c r="AY388" s="3" t="b">
        <f>IF('Ввод данных'!BB392=4,1,(IF('Ввод данных'!BB392=3,2,(IF('Ввод данных'!BB392=2,3,(IF('Ввод данных'!BB392=1,4)))))))</f>
        <v>0</v>
      </c>
      <c r="AZ388">
        <f>'Ввод данных'!BC392</f>
        <v>0</v>
      </c>
      <c r="BA388" s="3" t="b">
        <f>IF('Ввод данных'!BD392=4,1,(IF('Ввод данных'!BD392=3,2,(IF('Ввод данных'!BD392=2,3,(IF('Ввод данных'!BD392=1,4)))))))</f>
        <v>0</v>
      </c>
      <c r="BB388">
        <f>'Ввод данных'!BE392</f>
        <v>0</v>
      </c>
      <c r="BC388">
        <f>'Ввод данных'!BF392</f>
        <v>0</v>
      </c>
      <c r="BD388" s="3" t="b">
        <f>IF('Ввод данных'!BG392=4,1,(IF('Ввод данных'!BG392=3,2,(IF('Ввод данных'!BG392=2,3,(IF('Ввод данных'!BG392=1,4)))))))</f>
        <v>0</v>
      </c>
      <c r="BE388" s="1" t="b">
        <f>IF('Ввод данных'!BH392=4,1,(IF('Ввод данных'!BH392=1,1,(IF('Ввод данных'!BH392=2,0,(IF('Ввод данных'!BH392=3,0)))))))</f>
        <v>0</v>
      </c>
      <c r="BF388" s="2">
        <f>'Ввод данных'!BI392</f>
        <v>0</v>
      </c>
      <c r="BG388">
        <f>'Ввод данных'!BJ392</f>
        <v>0</v>
      </c>
      <c r="BH388">
        <f>'Ввод данных'!BK392</f>
        <v>0</v>
      </c>
      <c r="BI388">
        <f>'Ввод данных'!BL392</f>
        <v>0</v>
      </c>
      <c r="BJ388">
        <f>'Ввод данных'!BM392</f>
        <v>0</v>
      </c>
      <c r="BK388">
        <f>'Ввод данных'!BN392</f>
        <v>0</v>
      </c>
      <c r="BL388">
        <f>'Ввод данных'!BO392</f>
        <v>0</v>
      </c>
      <c r="BM388" s="1" t="b">
        <f>IF('Ввод данных'!BP392=4,1,(IF('Ввод данных'!BP392=1,1,(IF('Ввод данных'!BP392=2,0,(IF('Ввод данных'!BP392=3,0)))))))</f>
        <v>0</v>
      </c>
      <c r="BN388">
        <f>'Ввод данных'!BQ392</f>
        <v>0</v>
      </c>
      <c r="BO388">
        <f>'Ввод данных'!BR392</f>
        <v>0</v>
      </c>
      <c r="BP388" s="3" t="b">
        <f>IF('Ввод данных'!BS392=4,1,(IF('Ввод данных'!BS392=3,2,(IF('Ввод данных'!BS392=2,3,(IF('Ввод данных'!BS392=1,4)))))))</f>
        <v>0</v>
      </c>
      <c r="BQ388">
        <f>'Ввод данных'!BT392</f>
        <v>0</v>
      </c>
      <c r="BR388">
        <f>'Ввод данных'!BU392</f>
        <v>0</v>
      </c>
      <c r="BS388">
        <f>'Ввод данных'!BV392</f>
        <v>0</v>
      </c>
      <c r="BT388" s="45">
        <f>'Ввод данных'!BH392</f>
        <v>0</v>
      </c>
      <c r="BU388" s="45">
        <f>'Ввод данных'!G392</f>
        <v>0</v>
      </c>
      <c r="BV388" s="45">
        <f>'Ввод данных'!AV392</f>
        <v>0</v>
      </c>
    </row>
    <row r="389" spans="1:74" x14ac:dyDescent="0.25">
      <c r="A389" s="3" t="b">
        <f>IF('Ввод данных'!D393=4,1,(IF('Ввод данных'!D393=3,2,(IF('Ввод данных'!D393=2,3,(IF('Ввод данных'!D393=1,4)))))))</f>
        <v>0</v>
      </c>
      <c r="B389">
        <f>'Ввод данных'!E393</f>
        <v>0</v>
      </c>
      <c r="C389">
        <f>'Ввод данных'!F393</f>
        <v>0</v>
      </c>
      <c r="D389" s="1" t="b">
        <f>IF('Ввод данных'!G393=4,1,(IF('Ввод данных'!G393=1,1,(IF('Ввод данных'!G393=2,0,(IF('Ввод данных'!G393=3,0)))))))</f>
        <v>0</v>
      </c>
      <c r="E389" s="3" t="b">
        <f>IF('Ввод данных'!H393=4,1,(IF('Ввод данных'!H393=3,2,(IF('Ввод данных'!H393=2,3,(IF('Ввод данных'!H393=1,4)))))))</f>
        <v>0</v>
      </c>
      <c r="F389">
        <f>'Ввод данных'!I393</f>
        <v>0</v>
      </c>
      <c r="G389">
        <f>'Ввод данных'!J393</f>
        <v>0</v>
      </c>
      <c r="H389">
        <f>'Ввод данных'!K393</f>
        <v>0</v>
      </c>
      <c r="I389">
        <f>'Ввод данных'!L393</f>
        <v>0</v>
      </c>
      <c r="J389">
        <f>'Ввод данных'!M393</f>
        <v>0</v>
      </c>
      <c r="K389">
        <f>'Ввод данных'!N393</f>
        <v>0</v>
      </c>
      <c r="L389">
        <f>'Ввод данных'!O393</f>
        <v>0</v>
      </c>
      <c r="M389">
        <f>'Ввод данных'!P393</f>
        <v>0</v>
      </c>
      <c r="N389">
        <f>'Ввод данных'!Q393</f>
        <v>0</v>
      </c>
      <c r="O389" s="2">
        <f>'Ввод данных'!R393</f>
        <v>0</v>
      </c>
      <c r="P389">
        <f>'Ввод данных'!S393</f>
        <v>0</v>
      </c>
      <c r="Q389" s="1" t="b">
        <f>IF('Ввод данных'!T393=4,1,(IF('Ввод данных'!T393=1,1,(IF('Ввод данных'!T393=2,0,(IF('Ввод данных'!T393=3,0)))))))</f>
        <v>0</v>
      </c>
      <c r="R389" s="3" t="b">
        <f>IF('Ввод данных'!U393=4,1,(IF('Ввод данных'!U393=3,2,(IF('Ввод данных'!U393=2,3,(IF('Ввод данных'!U393=1,4)))))))</f>
        <v>0</v>
      </c>
      <c r="S389">
        <f>'Ввод данных'!V393</f>
        <v>0</v>
      </c>
      <c r="T389">
        <f>'Ввод данных'!W393</f>
        <v>0</v>
      </c>
      <c r="U389" s="3" t="b">
        <f>IF('Ввод данных'!X393=4,1,(IF('Ввод данных'!X393=3,2,(IF('Ввод данных'!X393=2,3,(IF('Ввод данных'!X393=1,4)))))))</f>
        <v>0</v>
      </c>
      <c r="V389" s="3" t="b">
        <f>IF('Ввод данных'!Y393=4,1,(IF('Ввод данных'!Y393=3,2,(IF('Ввод данных'!Y393=2,3,(IF('Ввод данных'!Y393=1,4)))))))</f>
        <v>0</v>
      </c>
      <c r="W389" s="3" t="b">
        <f>IF('Ввод данных'!Z393=4,1,(IF('Ввод данных'!Z393=3,2,(IF('Ввод данных'!Z393=2,3,(IF('Ввод данных'!Z393=1,4)))))))</f>
        <v>0</v>
      </c>
      <c r="X389">
        <f>'Ввод данных'!AA393</f>
        <v>0</v>
      </c>
      <c r="Y389">
        <f>'Ввод данных'!AB393</f>
        <v>0</v>
      </c>
      <c r="Z389">
        <f>'Ввод данных'!AC393</f>
        <v>0</v>
      </c>
      <c r="AA389">
        <f>'Ввод данных'!AD393</f>
        <v>0</v>
      </c>
      <c r="AB389" s="1" t="b">
        <f>IF('Ввод данных'!AE393=4,1,(IF('Ввод данных'!AE393=1,1,(IF('Ввод данных'!AE393=2,0,(IF('Ввод данных'!AE393=3,0)))))))</f>
        <v>0</v>
      </c>
      <c r="AC389">
        <f>'Ввод данных'!AF393</f>
        <v>0</v>
      </c>
      <c r="AD389">
        <f>'Ввод данных'!AG393</f>
        <v>0</v>
      </c>
      <c r="AE389" s="3" t="b">
        <f>IF('Ввод данных'!AH393=4,1,(IF('Ввод данных'!AH393=3,2,(IF('Ввод данных'!AH393=2,3,(IF('Ввод данных'!AH393=1,4)))))))</f>
        <v>0</v>
      </c>
      <c r="AF389">
        <f>'Ввод данных'!AI393</f>
        <v>0</v>
      </c>
      <c r="AG389">
        <f>'Ввод данных'!AJ393</f>
        <v>0</v>
      </c>
      <c r="AH389">
        <f>'Ввод данных'!AK393</f>
        <v>0</v>
      </c>
      <c r="AI389" s="3" t="b">
        <f>IF('Ввод данных'!AL393=4,1,(IF('Ввод данных'!AL393=3,2,(IF('Ввод данных'!AL393=2,3,(IF('Ввод данных'!AL393=1,4)))))))</f>
        <v>0</v>
      </c>
      <c r="AJ389">
        <f>'Ввод данных'!AM393</f>
        <v>0</v>
      </c>
      <c r="AK389">
        <f>'Ввод данных'!AN393</f>
        <v>0</v>
      </c>
      <c r="AL389">
        <f>'Ввод данных'!AO393</f>
        <v>0</v>
      </c>
      <c r="AM389">
        <f>'Ввод данных'!AP393</f>
        <v>0</v>
      </c>
      <c r="AN389">
        <f>'Ввод данных'!AQ393</f>
        <v>0</v>
      </c>
      <c r="AO389">
        <f>'Ввод данных'!AR393</f>
        <v>0</v>
      </c>
      <c r="AP389" s="1" t="b">
        <f>IF('Ввод данных'!AS393=4,1,(IF('Ввод данных'!AS393=1,1,(IF('Ввод данных'!AS393=2,0,(IF('Ввод данных'!AS393=3,0)))))))</f>
        <v>0</v>
      </c>
      <c r="AQ389">
        <f>'Ввод данных'!AT393</f>
        <v>0</v>
      </c>
      <c r="AR389">
        <f>'Ввод данных'!AU393</f>
        <v>0</v>
      </c>
      <c r="AS389" s="1" t="b">
        <f>IF('Ввод данных'!AV393=4,1,(IF('Ввод данных'!AV393=1,1,(IF('Ввод данных'!AV393=2,0,(IF('Ввод данных'!AV393=3,0)))))))</f>
        <v>0</v>
      </c>
      <c r="AT389" s="3" t="b">
        <f>IF('Ввод данных'!AW393=4,1,(IF('Ввод данных'!AW393=3,2,(IF('Ввод данных'!AW393=2,3,(IF('Ввод данных'!AW393=1,4)))))))</f>
        <v>0</v>
      </c>
      <c r="AU389">
        <f>'Ввод данных'!AX393</f>
        <v>0</v>
      </c>
      <c r="AV389">
        <f>'Ввод данных'!AY393</f>
        <v>0</v>
      </c>
      <c r="AW389">
        <f>'Ввод данных'!AZ393</f>
        <v>0</v>
      </c>
      <c r="AX389">
        <f>'Ввод данных'!BA393</f>
        <v>0</v>
      </c>
      <c r="AY389" s="3" t="b">
        <f>IF('Ввод данных'!BB393=4,1,(IF('Ввод данных'!BB393=3,2,(IF('Ввод данных'!BB393=2,3,(IF('Ввод данных'!BB393=1,4)))))))</f>
        <v>0</v>
      </c>
      <c r="AZ389">
        <f>'Ввод данных'!BC393</f>
        <v>0</v>
      </c>
      <c r="BA389" s="3" t="b">
        <f>IF('Ввод данных'!BD393=4,1,(IF('Ввод данных'!BD393=3,2,(IF('Ввод данных'!BD393=2,3,(IF('Ввод данных'!BD393=1,4)))))))</f>
        <v>0</v>
      </c>
      <c r="BB389">
        <f>'Ввод данных'!BE393</f>
        <v>0</v>
      </c>
      <c r="BC389">
        <f>'Ввод данных'!BF393</f>
        <v>0</v>
      </c>
      <c r="BD389" s="3" t="b">
        <f>IF('Ввод данных'!BG393=4,1,(IF('Ввод данных'!BG393=3,2,(IF('Ввод данных'!BG393=2,3,(IF('Ввод данных'!BG393=1,4)))))))</f>
        <v>0</v>
      </c>
      <c r="BE389" s="1" t="b">
        <f>IF('Ввод данных'!BH393=4,1,(IF('Ввод данных'!BH393=1,1,(IF('Ввод данных'!BH393=2,0,(IF('Ввод данных'!BH393=3,0)))))))</f>
        <v>0</v>
      </c>
      <c r="BF389" s="2">
        <f>'Ввод данных'!BI393</f>
        <v>0</v>
      </c>
      <c r="BG389">
        <f>'Ввод данных'!BJ393</f>
        <v>0</v>
      </c>
      <c r="BH389">
        <f>'Ввод данных'!BK393</f>
        <v>0</v>
      </c>
      <c r="BI389">
        <f>'Ввод данных'!BL393</f>
        <v>0</v>
      </c>
      <c r="BJ389">
        <f>'Ввод данных'!BM393</f>
        <v>0</v>
      </c>
      <c r="BK389">
        <f>'Ввод данных'!BN393</f>
        <v>0</v>
      </c>
      <c r="BL389">
        <f>'Ввод данных'!BO393</f>
        <v>0</v>
      </c>
      <c r="BM389" s="1" t="b">
        <f>IF('Ввод данных'!BP393=4,1,(IF('Ввод данных'!BP393=1,1,(IF('Ввод данных'!BP393=2,0,(IF('Ввод данных'!BP393=3,0)))))))</f>
        <v>0</v>
      </c>
      <c r="BN389">
        <f>'Ввод данных'!BQ393</f>
        <v>0</v>
      </c>
      <c r="BO389">
        <f>'Ввод данных'!BR393</f>
        <v>0</v>
      </c>
      <c r="BP389" s="3" t="b">
        <f>IF('Ввод данных'!BS393=4,1,(IF('Ввод данных'!BS393=3,2,(IF('Ввод данных'!BS393=2,3,(IF('Ввод данных'!BS393=1,4)))))))</f>
        <v>0</v>
      </c>
      <c r="BQ389">
        <f>'Ввод данных'!BT393</f>
        <v>0</v>
      </c>
      <c r="BR389">
        <f>'Ввод данных'!BU393</f>
        <v>0</v>
      </c>
      <c r="BS389">
        <f>'Ввод данных'!BV393</f>
        <v>0</v>
      </c>
      <c r="BT389" s="45">
        <f>'Ввод данных'!BH393</f>
        <v>0</v>
      </c>
      <c r="BU389" s="45">
        <f>'Ввод данных'!G393</f>
        <v>0</v>
      </c>
      <c r="BV389" s="45">
        <f>'Ввод данных'!AV393</f>
        <v>0</v>
      </c>
    </row>
    <row r="390" spans="1:74" x14ac:dyDescent="0.25">
      <c r="A390" s="3" t="b">
        <f>IF('Ввод данных'!D394=4,1,(IF('Ввод данных'!D394=3,2,(IF('Ввод данных'!D394=2,3,(IF('Ввод данных'!D394=1,4)))))))</f>
        <v>0</v>
      </c>
      <c r="B390">
        <f>'Ввод данных'!E394</f>
        <v>0</v>
      </c>
      <c r="C390">
        <f>'Ввод данных'!F394</f>
        <v>0</v>
      </c>
      <c r="D390" s="1" t="b">
        <f>IF('Ввод данных'!G394=4,1,(IF('Ввод данных'!G394=1,1,(IF('Ввод данных'!G394=2,0,(IF('Ввод данных'!G394=3,0)))))))</f>
        <v>0</v>
      </c>
      <c r="E390" s="3" t="b">
        <f>IF('Ввод данных'!H394=4,1,(IF('Ввод данных'!H394=3,2,(IF('Ввод данных'!H394=2,3,(IF('Ввод данных'!H394=1,4)))))))</f>
        <v>0</v>
      </c>
      <c r="F390">
        <f>'Ввод данных'!I394</f>
        <v>0</v>
      </c>
      <c r="G390">
        <f>'Ввод данных'!J394</f>
        <v>0</v>
      </c>
      <c r="H390">
        <f>'Ввод данных'!K394</f>
        <v>0</v>
      </c>
      <c r="I390">
        <f>'Ввод данных'!L394</f>
        <v>0</v>
      </c>
      <c r="J390">
        <f>'Ввод данных'!M394</f>
        <v>0</v>
      </c>
      <c r="K390">
        <f>'Ввод данных'!N394</f>
        <v>0</v>
      </c>
      <c r="L390">
        <f>'Ввод данных'!O394</f>
        <v>0</v>
      </c>
      <c r="M390">
        <f>'Ввод данных'!P394</f>
        <v>0</v>
      </c>
      <c r="N390">
        <f>'Ввод данных'!Q394</f>
        <v>0</v>
      </c>
      <c r="O390" s="2">
        <f>'Ввод данных'!R394</f>
        <v>0</v>
      </c>
      <c r="P390">
        <f>'Ввод данных'!S394</f>
        <v>0</v>
      </c>
      <c r="Q390" s="1" t="b">
        <f>IF('Ввод данных'!T394=4,1,(IF('Ввод данных'!T394=1,1,(IF('Ввод данных'!T394=2,0,(IF('Ввод данных'!T394=3,0)))))))</f>
        <v>0</v>
      </c>
      <c r="R390" s="3" t="b">
        <f>IF('Ввод данных'!U394=4,1,(IF('Ввод данных'!U394=3,2,(IF('Ввод данных'!U394=2,3,(IF('Ввод данных'!U394=1,4)))))))</f>
        <v>0</v>
      </c>
      <c r="S390">
        <f>'Ввод данных'!V394</f>
        <v>0</v>
      </c>
      <c r="T390">
        <f>'Ввод данных'!W394</f>
        <v>0</v>
      </c>
      <c r="U390" s="3" t="b">
        <f>IF('Ввод данных'!X394=4,1,(IF('Ввод данных'!X394=3,2,(IF('Ввод данных'!X394=2,3,(IF('Ввод данных'!X394=1,4)))))))</f>
        <v>0</v>
      </c>
      <c r="V390" s="3" t="b">
        <f>IF('Ввод данных'!Y394=4,1,(IF('Ввод данных'!Y394=3,2,(IF('Ввод данных'!Y394=2,3,(IF('Ввод данных'!Y394=1,4)))))))</f>
        <v>0</v>
      </c>
      <c r="W390" s="3" t="b">
        <f>IF('Ввод данных'!Z394=4,1,(IF('Ввод данных'!Z394=3,2,(IF('Ввод данных'!Z394=2,3,(IF('Ввод данных'!Z394=1,4)))))))</f>
        <v>0</v>
      </c>
      <c r="X390">
        <f>'Ввод данных'!AA394</f>
        <v>0</v>
      </c>
      <c r="Y390">
        <f>'Ввод данных'!AB394</f>
        <v>0</v>
      </c>
      <c r="Z390">
        <f>'Ввод данных'!AC394</f>
        <v>0</v>
      </c>
      <c r="AA390">
        <f>'Ввод данных'!AD394</f>
        <v>0</v>
      </c>
      <c r="AB390" s="1" t="b">
        <f>IF('Ввод данных'!AE394=4,1,(IF('Ввод данных'!AE394=1,1,(IF('Ввод данных'!AE394=2,0,(IF('Ввод данных'!AE394=3,0)))))))</f>
        <v>0</v>
      </c>
      <c r="AC390">
        <f>'Ввод данных'!AF394</f>
        <v>0</v>
      </c>
      <c r="AD390">
        <f>'Ввод данных'!AG394</f>
        <v>0</v>
      </c>
      <c r="AE390" s="3" t="b">
        <f>IF('Ввод данных'!AH394=4,1,(IF('Ввод данных'!AH394=3,2,(IF('Ввод данных'!AH394=2,3,(IF('Ввод данных'!AH394=1,4)))))))</f>
        <v>0</v>
      </c>
      <c r="AF390">
        <f>'Ввод данных'!AI394</f>
        <v>0</v>
      </c>
      <c r="AG390">
        <f>'Ввод данных'!AJ394</f>
        <v>0</v>
      </c>
      <c r="AH390">
        <f>'Ввод данных'!AK394</f>
        <v>0</v>
      </c>
      <c r="AI390" s="3" t="b">
        <f>IF('Ввод данных'!AL394=4,1,(IF('Ввод данных'!AL394=3,2,(IF('Ввод данных'!AL394=2,3,(IF('Ввод данных'!AL394=1,4)))))))</f>
        <v>0</v>
      </c>
      <c r="AJ390">
        <f>'Ввод данных'!AM394</f>
        <v>0</v>
      </c>
      <c r="AK390">
        <f>'Ввод данных'!AN394</f>
        <v>0</v>
      </c>
      <c r="AL390">
        <f>'Ввод данных'!AO394</f>
        <v>0</v>
      </c>
      <c r="AM390">
        <f>'Ввод данных'!AP394</f>
        <v>0</v>
      </c>
      <c r="AN390">
        <f>'Ввод данных'!AQ394</f>
        <v>0</v>
      </c>
      <c r="AO390">
        <f>'Ввод данных'!AR394</f>
        <v>0</v>
      </c>
      <c r="AP390" s="1" t="b">
        <f>IF('Ввод данных'!AS394=4,1,(IF('Ввод данных'!AS394=1,1,(IF('Ввод данных'!AS394=2,0,(IF('Ввод данных'!AS394=3,0)))))))</f>
        <v>0</v>
      </c>
      <c r="AQ390">
        <f>'Ввод данных'!AT394</f>
        <v>0</v>
      </c>
      <c r="AR390">
        <f>'Ввод данных'!AU394</f>
        <v>0</v>
      </c>
      <c r="AS390" s="1" t="b">
        <f>IF('Ввод данных'!AV394=4,1,(IF('Ввод данных'!AV394=1,1,(IF('Ввод данных'!AV394=2,0,(IF('Ввод данных'!AV394=3,0)))))))</f>
        <v>0</v>
      </c>
      <c r="AT390" s="3" t="b">
        <f>IF('Ввод данных'!AW394=4,1,(IF('Ввод данных'!AW394=3,2,(IF('Ввод данных'!AW394=2,3,(IF('Ввод данных'!AW394=1,4)))))))</f>
        <v>0</v>
      </c>
      <c r="AU390">
        <f>'Ввод данных'!AX394</f>
        <v>0</v>
      </c>
      <c r="AV390">
        <f>'Ввод данных'!AY394</f>
        <v>0</v>
      </c>
      <c r="AW390">
        <f>'Ввод данных'!AZ394</f>
        <v>0</v>
      </c>
      <c r="AX390">
        <f>'Ввод данных'!BA394</f>
        <v>0</v>
      </c>
      <c r="AY390" s="3" t="b">
        <f>IF('Ввод данных'!BB394=4,1,(IF('Ввод данных'!BB394=3,2,(IF('Ввод данных'!BB394=2,3,(IF('Ввод данных'!BB394=1,4)))))))</f>
        <v>0</v>
      </c>
      <c r="AZ390">
        <f>'Ввод данных'!BC394</f>
        <v>0</v>
      </c>
      <c r="BA390" s="3" t="b">
        <f>IF('Ввод данных'!BD394=4,1,(IF('Ввод данных'!BD394=3,2,(IF('Ввод данных'!BD394=2,3,(IF('Ввод данных'!BD394=1,4)))))))</f>
        <v>0</v>
      </c>
      <c r="BB390">
        <f>'Ввод данных'!BE394</f>
        <v>0</v>
      </c>
      <c r="BC390">
        <f>'Ввод данных'!BF394</f>
        <v>0</v>
      </c>
      <c r="BD390" s="3" t="b">
        <f>IF('Ввод данных'!BG394=4,1,(IF('Ввод данных'!BG394=3,2,(IF('Ввод данных'!BG394=2,3,(IF('Ввод данных'!BG394=1,4)))))))</f>
        <v>0</v>
      </c>
      <c r="BE390" s="1" t="b">
        <f>IF('Ввод данных'!BH394=4,1,(IF('Ввод данных'!BH394=1,1,(IF('Ввод данных'!BH394=2,0,(IF('Ввод данных'!BH394=3,0)))))))</f>
        <v>0</v>
      </c>
      <c r="BF390" s="2">
        <f>'Ввод данных'!BI394</f>
        <v>0</v>
      </c>
      <c r="BG390">
        <f>'Ввод данных'!BJ394</f>
        <v>0</v>
      </c>
      <c r="BH390">
        <f>'Ввод данных'!BK394</f>
        <v>0</v>
      </c>
      <c r="BI390">
        <f>'Ввод данных'!BL394</f>
        <v>0</v>
      </c>
      <c r="BJ390">
        <f>'Ввод данных'!BM394</f>
        <v>0</v>
      </c>
      <c r="BK390">
        <f>'Ввод данных'!BN394</f>
        <v>0</v>
      </c>
      <c r="BL390">
        <f>'Ввод данных'!BO394</f>
        <v>0</v>
      </c>
      <c r="BM390" s="1" t="b">
        <f>IF('Ввод данных'!BP394=4,1,(IF('Ввод данных'!BP394=1,1,(IF('Ввод данных'!BP394=2,0,(IF('Ввод данных'!BP394=3,0)))))))</f>
        <v>0</v>
      </c>
      <c r="BN390">
        <f>'Ввод данных'!BQ394</f>
        <v>0</v>
      </c>
      <c r="BO390">
        <f>'Ввод данных'!BR394</f>
        <v>0</v>
      </c>
      <c r="BP390" s="3" t="b">
        <f>IF('Ввод данных'!BS394=4,1,(IF('Ввод данных'!BS394=3,2,(IF('Ввод данных'!BS394=2,3,(IF('Ввод данных'!BS394=1,4)))))))</f>
        <v>0</v>
      </c>
      <c r="BQ390">
        <f>'Ввод данных'!BT394</f>
        <v>0</v>
      </c>
      <c r="BR390">
        <f>'Ввод данных'!BU394</f>
        <v>0</v>
      </c>
      <c r="BS390">
        <f>'Ввод данных'!BV394</f>
        <v>0</v>
      </c>
      <c r="BT390" s="45">
        <f>'Ввод данных'!BH394</f>
        <v>0</v>
      </c>
      <c r="BU390" s="45">
        <f>'Ввод данных'!G394</f>
        <v>0</v>
      </c>
      <c r="BV390" s="45">
        <f>'Ввод данных'!AV394</f>
        <v>0</v>
      </c>
    </row>
    <row r="391" spans="1:74" x14ac:dyDescent="0.25">
      <c r="A391" s="3" t="b">
        <f>IF('Ввод данных'!D395=4,1,(IF('Ввод данных'!D395=3,2,(IF('Ввод данных'!D395=2,3,(IF('Ввод данных'!D395=1,4)))))))</f>
        <v>0</v>
      </c>
      <c r="B391">
        <f>'Ввод данных'!E395</f>
        <v>0</v>
      </c>
      <c r="C391">
        <f>'Ввод данных'!F395</f>
        <v>0</v>
      </c>
      <c r="D391" s="1" t="b">
        <f>IF('Ввод данных'!G395=4,1,(IF('Ввод данных'!G395=1,1,(IF('Ввод данных'!G395=2,0,(IF('Ввод данных'!G395=3,0)))))))</f>
        <v>0</v>
      </c>
      <c r="E391" s="3" t="b">
        <f>IF('Ввод данных'!H395=4,1,(IF('Ввод данных'!H395=3,2,(IF('Ввод данных'!H395=2,3,(IF('Ввод данных'!H395=1,4)))))))</f>
        <v>0</v>
      </c>
      <c r="F391">
        <f>'Ввод данных'!I395</f>
        <v>0</v>
      </c>
      <c r="G391">
        <f>'Ввод данных'!J395</f>
        <v>0</v>
      </c>
      <c r="H391">
        <f>'Ввод данных'!K395</f>
        <v>0</v>
      </c>
      <c r="I391">
        <f>'Ввод данных'!L395</f>
        <v>0</v>
      </c>
      <c r="J391">
        <f>'Ввод данных'!M395</f>
        <v>0</v>
      </c>
      <c r="K391">
        <f>'Ввод данных'!N395</f>
        <v>0</v>
      </c>
      <c r="L391">
        <f>'Ввод данных'!O395</f>
        <v>0</v>
      </c>
      <c r="M391">
        <f>'Ввод данных'!P395</f>
        <v>0</v>
      </c>
      <c r="N391">
        <f>'Ввод данных'!Q395</f>
        <v>0</v>
      </c>
      <c r="O391" s="2">
        <f>'Ввод данных'!R395</f>
        <v>0</v>
      </c>
      <c r="P391">
        <f>'Ввод данных'!S395</f>
        <v>0</v>
      </c>
      <c r="Q391" s="1" t="b">
        <f>IF('Ввод данных'!T395=4,1,(IF('Ввод данных'!T395=1,1,(IF('Ввод данных'!T395=2,0,(IF('Ввод данных'!T395=3,0)))))))</f>
        <v>0</v>
      </c>
      <c r="R391" s="3" t="b">
        <f>IF('Ввод данных'!U395=4,1,(IF('Ввод данных'!U395=3,2,(IF('Ввод данных'!U395=2,3,(IF('Ввод данных'!U395=1,4)))))))</f>
        <v>0</v>
      </c>
      <c r="S391">
        <f>'Ввод данных'!V395</f>
        <v>0</v>
      </c>
      <c r="T391">
        <f>'Ввод данных'!W395</f>
        <v>0</v>
      </c>
      <c r="U391" s="3" t="b">
        <f>IF('Ввод данных'!X395=4,1,(IF('Ввод данных'!X395=3,2,(IF('Ввод данных'!X395=2,3,(IF('Ввод данных'!X395=1,4)))))))</f>
        <v>0</v>
      </c>
      <c r="V391" s="3" t="b">
        <f>IF('Ввод данных'!Y395=4,1,(IF('Ввод данных'!Y395=3,2,(IF('Ввод данных'!Y395=2,3,(IF('Ввод данных'!Y395=1,4)))))))</f>
        <v>0</v>
      </c>
      <c r="W391" s="3" t="b">
        <f>IF('Ввод данных'!Z395=4,1,(IF('Ввод данных'!Z395=3,2,(IF('Ввод данных'!Z395=2,3,(IF('Ввод данных'!Z395=1,4)))))))</f>
        <v>0</v>
      </c>
      <c r="X391">
        <f>'Ввод данных'!AA395</f>
        <v>0</v>
      </c>
      <c r="Y391">
        <f>'Ввод данных'!AB395</f>
        <v>0</v>
      </c>
      <c r="Z391">
        <f>'Ввод данных'!AC395</f>
        <v>0</v>
      </c>
      <c r="AA391">
        <f>'Ввод данных'!AD395</f>
        <v>0</v>
      </c>
      <c r="AB391" s="1" t="b">
        <f>IF('Ввод данных'!AE395=4,1,(IF('Ввод данных'!AE395=1,1,(IF('Ввод данных'!AE395=2,0,(IF('Ввод данных'!AE395=3,0)))))))</f>
        <v>0</v>
      </c>
      <c r="AC391">
        <f>'Ввод данных'!AF395</f>
        <v>0</v>
      </c>
      <c r="AD391">
        <f>'Ввод данных'!AG395</f>
        <v>0</v>
      </c>
      <c r="AE391" s="3" t="b">
        <f>IF('Ввод данных'!AH395=4,1,(IF('Ввод данных'!AH395=3,2,(IF('Ввод данных'!AH395=2,3,(IF('Ввод данных'!AH395=1,4)))))))</f>
        <v>0</v>
      </c>
      <c r="AF391">
        <f>'Ввод данных'!AI395</f>
        <v>0</v>
      </c>
      <c r="AG391">
        <f>'Ввод данных'!AJ395</f>
        <v>0</v>
      </c>
      <c r="AH391">
        <f>'Ввод данных'!AK395</f>
        <v>0</v>
      </c>
      <c r="AI391" s="3" t="b">
        <f>IF('Ввод данных'!AL395=4,1,(IF('Ввод данных'!AL395=3,2,(IF('Ввод данных'!AL395=2,3,(IF('Ввод данных'!AL395=1,4)))))))</f>
        <v>0</v>
      </c>
      <c r="AJ391">
        <f>'Ввод данных'!AM395</f>
        <v>0</v>
      </c>
      <c r="AK391">
        <f>'Ввод данных'!AN395</f>
        <v>0</v>
      </c>
      <c r="AL391">
        <f>'Ввод данных'!AO395</f>
        <v>0</v>
      </c>
      <c r="AM391">
        <f>'Ввод данных'!AP395</f>
        <v>0</v>
      </c>
      <c r="AN391">
        <f>'Ввод данных'!AQ395</f>
        <v>0</v>
      </c>
      <c r="AO391">
        <f>'Ввод данных'!AR395</f>
        <v>0</v>
      </c>
      <c r="AP391" s="1" t="b">
        <f>IF('Ввод данных'!AS395=4,1,(IF('Ввод данных'!AS395=1,1,(IF('Ввод данных'!AS395=2,0,(IF('Ввод данных'!AS395=3,0)))))))</f>
        <v>0</v>
      </c>
      <c r="AQ391">
        <f>'Ввод данных'!AT395</f>
        <v>0</v>
      </c>
      <c r="AR391">
        <f>'Ввод данных'!AU395</f>
        <v>0</v>
      </c>
      <c r="AS391" s="1" t="b">
        <f>IF('Ввод данных'!AV395=4,1,(IF('Ввод данных'!AV395=1,1,(IF('Ввод данных'!AV395=2,0,(IF('Ввод данных'!AV395=3,0)))))))</f>
        <v>0</v>
      </c>
      <c r="AT391" s="3" t="b">
        <f>IF('Ввод данных'!AW395=4,1,(IF('Ввод данных'!AW395=3,2,(IF('Ввод данных'!AW395=2,3,(IF('Ввод данных'!AW395=1,4)))))))</f>
        <v>0</v>
      </c>
      <c r="AU391">
        <f>'Ввод данных'!AX395</f>
        <v>0</v>
      </c>
      <c r="AV391">
        <f>'Ввод данных'!AY395</f>
        <v>0</v>
      </c>
      <c r="AW391">
        <f>'Ввод данных'!AZ395</f>
        <v>0</v>
      </c>
      <c r="AX391">
        <f>'Ввод данных'!BA395</f>
        <v>0</v>
      </c>
      <c r="AY391" s="3" t="b">
        <f>IF('Ввод данных'!BB395=4,1,(IF('Ввод данных'!BB395=3,2,(IF('Ввод данных'!BB395=2,3,(IF('Ввод данных'!BB395=1,4)))))))</f>
        <v>0</v>
      </c>
      <c r="AZ391">
        <f>'Ввод данных'!BC395</f>
        <v>0</v>
      </c>
      <c r="BA391" s="3" t="b">
        <f>IF('Ввод данных'!BD395=4,1,(IF('Ввод данных'!BD395=3,2,(IF('Ввод данных'!BD395=2,3,(IF('Ввод данных'!BD395=1,4)))))))</f>
        <v>0</v>
      </c>
      <c r="BB391">
        <f>'Ввод данных'!BE395</f>
        <v>0</v>
      </c>
      <c r="BC391">
        <f>'Ввод данных'!BF395</f>
        <v>0</v>
      </c>
      <c r="BD391" s="3" t="b">
        <f>IF('Ввод данных'!BG395=4,1,(IF('Ввод данных'!BG395=3,2,(IF('Ввод данных'!BG395=2,3,(IF('Ввод данных'!BG395=1,4)))))))</f>
        <v>0</v>
      </c>
      <c r="BE391" s="1" t="b">
        <f>IF('Ввод данных'!BH395=4,1,(IF('Ввод данных'!BH395=1,1,(IF('Ввод данных'!BH395=2,0,(IF('Ввод данных'!BH395=3,0)))))))</f>
        <v>0</v>
      </c>
      <c r="BF391" s="2">
        <f>'Ввод данных'!BI395</f>
        <v>0</v>
      </c>
      <c r="BG391">
        <f>'Ввод данных'!BJ395</f>
        <v>0</v>
      </c>
      <c r="BH391">
        <f>'Ввод данных'!BK395</f>
        <v>0</v>
      </c>
      <c r="BI391">
        <f>'Ввод данных'!BL395</f>
        <v>0</v>
      </c>
      <c r="BJ391">
        <f>'Ввод данных'!BM395</f>
        <v>0</v>
      </c>
      <c r="BK391">
        <f>'Ввод данных'!BN395</f>
        <v>0</v>
      </c>
      <c r="BL391">
        <f>'Ввод данных'!BO395</f>
        <v>0</v>
      </c>
      <c r="BM391" s="1" t="b">
        <f>IF('Ввод данных'!BP395=4,1,(IF('Ввод данных'!BP395=1,1,(IF('Ввод данных'!BP395=2,0,(IF('Ввод данных'!BP395=3,0)))))))</f>
        <v>0</v>
      </c>
      <c r="BN391">
        <f>'Ввод данных'!BQ395</f>
        <v>0</v>
      </c>
      <c r="BO391">
        <f>'Ввод данных'!BR395</f>
        <v>0</v>
      </c>
      <c r="BP391" s="3" t="b">
        <f>IF('Ввод данных'!BS395=4,1,(IF('Ввод данных'!BS395=3,2,(IF('Ввод данных'!BS395=2,3,(IF('Ввод данных'!BS395=1,4)))))))</f>
        <v>0</v>
      </c>
      <c r="BQ391">
        <f>'Ввод данных'!BT395</f>
        <v>0</v>
      </c>
      <c r="BR391">
        <f>'Ввод данных'!BU395</f>
        <v>0</v>
      </c>
      <c r="BS391">
        <f>'Ввод данных'!BV395</f>
        <v>0</v>
      </c>
      <c r="BT391" s="45">
        <f>'Ввод данных'!BH395</f>
        <v>0</v>
      </c>
      <c r="BU391" s="45">
        <f>'Ввод данных'!G395</f>
        <v>0</v>
      </c>
      <c r="BV391" s="45">
        <f>'Ввод данных'!AV395</f>
        <v>0</v>
      </c>
    </row>
    <row r="392" spans="1:74" x14ac:dyDescent="0.25">
      <c r="A392" s="3" t="b">
        <f>IF('Ввод данных'!D396=4,1,(IF('Ввод данных'!D396=3,2,(IF('Ввод данных'!D396=2,3,(IF('Ввод данных'!D396=1,4)))))))</f>
        <v>0</v>
      </c>
      <c r="B392">
        <f>'Ввод данных'!E396</f>
        <v>0</v>
      </c>
      <c r="C392">
        <f>'Ввод данных'!F396</f>
        <v>0</v>
      </c>
      <c r="D392" s="1" t="b">
        <f>IF('Ввод данных'!G396=4,1,(IF('Ввод данных'!G396=1,1,(IF('Ввод данных'!G396=2,0,(IF('Ввод данных'!G396=3,0)))))))</f>
        <v>0</v>
      </c>
      <c r="E392" s="3" t="b">
        <f>IF('Ввод данных'!H396=4,1,(IF('Ввод данных'!H396=3,2,(IF('Ввод данных'!H396=2,3,(IF('Ввод данных'!H396=1,4)))))))</f>
        <v>0</v>
      </c>
      <c r="F392">
        <f>'Ввод данных'!I396</f>
        <v>0</v>
      </c>
      <c r="G392">
        <f>'Ввод данных'!J396</f>
        <v>0</v>
      </c>
      <c r="H392">
        <f>'Ввод данных'!K396</f>
        <v>0</v>
      </c>
      <c r="I392">
        <f>'Ввод данных'!L396</f>
        <v>0</v>
      </c>
      <c r="J392">
        <f>'Ввод данных'!M396</f>
        <v>0</v>
      </c>
      <c r="K392">
        <f>'Ввод данных'!N396</f>
        <v>0</v>
      </c>
      <c r="L392">
        <f>'Ввод данных'!O396</f>
        <v>0</v>
      </c>
      <c r="M392">
        <f>'Ввод данных'!P396</f>
        <v>0</v>
      </c>
      <c r="N392">
        <f>'Ввод данных'!Q396</f>
        <v>0</v>
      </c>
      <c r="O392" s="2">
        <f>'Ввод данных'!R396</f>
        <v>0</v>
      </c>
      <c r="P392">
        <f>'Ввод данных'!S396</f>
        <v>0</v>
      </c>
      <c r="Q392" s="1" t="b">
        <f>IF('Ввод данных'!T396=4,1,(IF('Ввод данных'!T396=1,1,(IF('Ввод данных'!T396=2,0,(IF('Ввод данных'!T396=3,0)))))))</f>
        <v>0</v>
      </c>
      <c r="R392" s="3" t="b">
        <f>IF('Ввод данных'!U396=4,1,(IF('Ввод данных'!U396=3,2,(IF('Ввод данных'!U396=2,3,(IF('Ввод данных'!U396=1,4)))))))</f>
        <v>0</v>
      </c>
      <c r="S392">
        <f>'Ввод данных'!V396</f>
        <v>0</v>
      </c>
      <c r="T392">
        <f>'Ввод данных'!W396</f>
        <v>0</v>
      </c>
      <c r="U392" s="3" t="b">
        <f>IF('Ввод данных'!X396=4,1,(IF('Ввод данных'!X396=3,2,(IF('Ввод данных'!X396=2,3,(IF('Ввод данных'!X396=1,4)))))))</f>
        <v>0</v>
      </c>
      <c r="V392" s="3" t="b">
        <f>IF('Ввод данных'!Y396=4,1,(IF('Ввод данных'!Y396=3,2,(IF('Ввод данных'!Y396=2,3,(IF('Ввод данных'!Y396=1,4)))))))</f>
        <v>0</v>
      </c>
      <c r="W392" s="3" t="b">
        <f>IF('Ввод данных'!Z396=4,1,(IF('Ввод данных'!Z396=3,2,(IF('Ввод данных'!Z396=2,3,(IF('Ввод данных'!Z396=1,4)))))))</f>
        <v>0</v>
      </c>
      <c r="X392">
        <f>'Ввод данных'!AA396</f>
        <v>0</v>
      </c>
      <c r="Y392">
        <f>'Ввод данных'!AB396</f>
        <v>0</v>
      </c>
      <c r="Z392">
        <f>'Ввод данных'!AC396</f>
        <v>0</v>
      </c>
      <c r="AA392">
        <f>'Ввод данных'!AD396</f>
        <v>0</v>
      </c>
      <c r="AB392" s="1" t="b">
        <f>IF('Ввод данных'!AE396=4,1,(IF('Ввод данных'!AE396=1,1,(IF('Ввод данных'!AE396=2,0,(IF('Ввод данных'!AE396=3,0)))))))</f>
        <v>0</v>
      </c>
      <c r="AC392">
        <f>'Ввод данных'!AF396</f>
        <v>0</v>
      </c>
      <c r="AD392">
        <f>'Ввод данных'!AG396</f>
        <v>0</v>
      </c>
      <c r="AE392" s="3" t="b">
        <f>IF('Ввод данных'!AH396=4,1,(IF('Ввод данных'!AH396=3,2,(IF('Ввод данных'!AH396=2,3,(IF('Ввод данных'!AH396=1,4)))))))</f>
        <v>0</v>
      </c>
      <c r="AF392">
        <f>'Ввод данных'!AI396</f>
        <v>0</v>
      </c>
      <c r="AG392">
        <f>'Ввод данных'!AJ396</f>
        <v>0</v>
      </c>
      <c r="AH392">
        <f>'Ввод данных'!AK396</f>
        <v>0</v>
      </c>
      <c r="AI392" s="3" t="b">
        <f>IF('Ввод данных'!AL396=4,1,(IF('Ввод данных'!AL396=3,2,(IF('Ввод данных'!AL396=2,3,(IF('Ввод данных'!AL396=1,4)))))))</f>
        <v>0</v>
      </c>
      <c r="AJ392">
        <f>'Ввод данных'!AM396</f>
        <v>0</v>
      </c>
      <c r="AK392">
        <f>'Ввод данных'!AN396</f>
        <v>0</v>
      </c>
      <c r="AL392">
        <f>'Ввод данных'!AO396</f>
        <v>0</v>
      </c>
      <c r="AM392">
        <f>'Ввод данных'!AP396</f>
        <v>0</v>
      </c>
      <c r="AN392">
        <f>'Ввод данных'!AQ396</f>
        <v>0</v>
      </c>
      <c r="AO392">
        <f>'Ввод данных'!AR396</f>
        <v>0</v>
      </c>
      <c r="AP392" s="1" t="b">
        <f>IF('Ввод данных'!AS396=4,1,(IF('Ввод данных'!AS396=1,1,(IF('Ввод данных'!AS396=2,0,(IF('Ввод данных'!AS396=3,0)))))))</f>
        <v>0</v>
      </c>
      <c r="AQ392">
        <f>'Ввод данных'!AT396</f>
        <v>0</v>
      </c>
      <c r="AR392">
        <f>'Ввод данных'!AU396</f>
        <v>0</v>
      </c>
      <c r="AS392" s="1" t="b">
        <f>IF('Ввод данных'!AV396=4,1,(IF('Ввод данных'!AV396=1,1,(IF('Ввод данных'!AV396=2,0,(IF('Ввод данных'!AV396=3,0)))))))</f>
        <v>0</v>
      </c>
      <c r="AT392" s="3" t="b">
        <f>IF('Ввод данных'!AW396=4,1,(IF('Ввод данных'!AW396=3,2,(IF('Ввод данных'!AW396=2,3,(IF('Ввод данных'!AW396=1,4)))))))</f>
        <v>0</v>
      </c>
      <c r="AU392">
        <f>'Ввод данных'!AX396</f>
        <v>0</v>
      </c>
      <c r="AV392">
        <f>'Ввод данных'!AY396</f>
        <v>0</v>
      </c>
      <c r="AW392">
        <f>'Ввод данных'!AZ396</f>
        <v>0</v>
      </c>
      <c r="AX392">
        <f>'Ввод данных'!BA396</f>
        <v>0</v>
      </c>
      <c r="AY392" s="3" t="b">
        <f>IF('Ввод данных'!BB396=4,1,(IF('Ввод данных'!BB396=3,2,(IF('Ввод данных'!BB396=2,3,(IF('Ввод данных'!BB396=1,4)))))))</f>
        <v>0</v>
      </c>
      <c r="AZ392">
        <f>'Ввод данных'!BC396</f>
        <v>0</v>
      </c>
      <c r="BA392" s="3" t="b">
        <f>IF('Ввод данных'!BD396=4,1,(IF('Ввод данных'!BD396=3,2,(IF('Ввод данных'!BD396=2,3,(IF('Ввод данных'!BD396=1,4)))))))</f>
        <v>0</v>
      </c>
      <c r="BB392">
        <f>'Ввод данных'!BE396</f>
        <v>0</v>
      </c>
      <c r="BC392">
        <f>'Ввод данных'!BF396</f>
        <v>0</v>
      </c>
      <c r="BD392" s="3" t="b">
        <f>IF('Ввод данных'!BG396=4,1,(IF('Ввод данных'!BG396=3,2,(IF('Ввод данных'!BG396=2,3,(IF('Ввод данных'!BG396=1,4)))))))</f>
        <v>0</v>
      </c>
      <c r="BE392" s="1" t="b">
        <f>IF('Ввод данных'!BH396=4,1,(IF('Ввод данных'!BH396=1,1,(IF('Ввод данных'!BH396=2,0,(IF('Ввод данных'!BH396=3,0)))))))</f>
        <v>0</v>
      </c>
      <c r="BF392" s="2">
        <f>'Ввод данных'!BI396</f>
        <v>0</v>
      </c>
      <c r="BG392">
        <f>'Ввод данных'!BJ396</f>
        <v>0</v>
      </c>
      <c r="BH392">
        <f>'Ввод данных'!BK396</f>
        <v>0</v>
      </c>
      <c r="BI392">
        <f>'Ввод данных'!BL396</f>
        <v>0</v>
      </c>
      <c r="BJ392">
        <f>'Ввод данных'!BM396</f>
        <v>0</v>
      </c>
      <c r="BK392">
        <f>'Ввод данных'!BN396</f>
        <v>0</v>
      </c>
      <c r="BL392">
        <f>'Ввод данных'!BO396</f>
        <v>0</v>
      </c>
      <c r="BM392" s="1" t="b">
        <f>IF('Ввод данных'!BP396=4,1,(IF('Ввод данных'!BP396=1,1,(IF('Ввод данных'!BP396=2,0,(IF('Ввод данных'!BP396=3,0)))))))</f>
        <v>0</v>
      </c>
      <c r="BN392">
        <f>'Ввод данных'!BQ396</f>
        <v>0</v>
      </c>
      <c r="BO392">
        <f>'Ввод данных'!BR396</f>
        <v>0</v>
      </c>
      <c r="BP392" s="3" t="b">
        <f>IF('Ввод данных'!BS396=4,1,(IF('Ввод данных'!BS396=3,2,(IF('Ввод данных'!BS396=2,3,(IF('Ввод данных'!BS396=1,4)))))))</f>
        <v>0</v>
      </c>
      <c r="BQ392">
        <f>'Ввод данных'!BT396</f>
        <v>0</v>
      </c>
      <c r="BR392">
        <f>'Ввод данных'!BU396</f>
        <v>0</v>
      </c>
      <c r="BS392">
        <f>'Ввод данных'!BV396</f>
        <v>0</v>
      </c>
      <c r="BT392" s="45">
        <f>'Ввод данных'!BH396</f>
        <v>0</v>
      </c>
      <c r="BU392" s="45">
        <f>'Ввод данных'!G396</f>
        <v>0</v>
      </c>
      <c r="BV392" s="45">
        <f>'Ввод данных'!AV396</f>
        <v>0</v>
      </c>
    </row>
    <row r="393" spans="1:74" x14ac:dyDescent="0.25">
      <c r="A393" s="3" t="b">
        <f>IF('Ввод данных'!D397=4,1,(IF('Ввод данных'!D397=3,2,(IF('Ввод данных'!D397=2,3,(IF('Ввод данных'!D397=1,4)))))))</f>
        <v>0</v>
      </c>
      <c r="B393">
        <f>'Ввод данных'!E397</f>
        <v>0</v>
      </c>
      <c r="C393">
        <f>'Ввод данных'!F397</f>
        <v>0</v>
      </c>
      <c r="D393" s="1" t="b">
        <f>IF('Ввод данных'!G397=4,1,(IF('Ввод данных'!G397=1,1,(IF('Ввод данных'!G397=2,0,(IF('Ввод данных'!G397=3,0)))))))</f>
        <v>0</v>
      </c>
      <c r="E393" s="3" t="b">
        <f>IF('Ввод данных'!H397=4,1,(IF('Ввод данных'!H397=3,2,(IF('Ввод данных'!H397=2,3,(IF('Ввод данных'!H397=1,4)))))))</f>
        <v>0</v>
      </c>
      <c r="F393">
        <f>'Ввод данных'!I397</f>
        <v>0</v>
      </c>
      <c r="G393">
        <f>'Ввод данных'!J397</f>
        <v>0</v>
      </c>
      <c r="H393">
        <f>'Ввод данных'!K397</f>
        <v>0</v>
      </c>
      <c r="I393">
        <f>'Ввод данных'!L397</f>
        <v>0</v>
      </c>
      <c r="J393">
        <f>'Ввод данных'!M397</f>
        <v>0</v>
      </c>
      <c r="K393">
        <f>'Ввод данных'!N397</f>
        <v>0</v>
      </c>
      <c r="L393">
        <f>'Ввод данных'!O397</f>
        <v>0</v>
      </c>
      <c r="M393">
        <f>'Ввод данных'!P397</f>
        <v>0</v>
      </c>
      <c r="N393">
        <f>'Ввод данных'!Q397</f>
        <v>0</v>
      </c>
      <c r="O393" s="2">
        <f>'Ввод данных'!R397</f>
        <v>0</v>
      </c>
      <c r="P393">
        <f>'Ввод данных'!S397</f>
        <v>0</v>
      </c>
      <c r="Q393" s="1" t="b">
        <f>IF('Ввод данных'!T397=4,1,(IF('Ввод данных'!T397=1,1,(IF('Ввод данных'!T397=2,0,(IF('Ввод данных'!T397=3,0)))))))</f>
        <v>0</v>
      </c>
      <c r="R393" s="3" t="b">
        <f>IF('Ввод данных'!U397=4,1,(IF('Ввод данных'!U397=3,2,(IF('Ввод данных'!U397=2,3,(IF('Ввод данных'!U397=1,4)))))))</f>
        <v>0</v>
      </c>
      <c r="S393">
        <f>'Ввод данных'!V397</f>
        <v>0</v>
      </c>
      <c r="T393">
        <f>'Ввод данных'!W397</f>
        <v>0</v>
      </c>
      <c r="U393" s="3" t="b">
        <f>IF('Ввод данных'!X397=4,1,(IF('Ввод данных'!X397=3,2,(IF('Ввод данных'!X397=2,3,(IF('Ввод данных'!X397=1,4)))))))</f>
        <v>0</v>
      </c>
      <c r="V393" s="3" t="b">
        <f>IF('Ввод данных'!Y397=4,1,(IF('Ввод данных'!Y397=3,2,(IF('Ввод данных'!Y397=2,3,(IF('Ввод данных'!Y397=1,4)))))))</f>
        <v>0</v>
      </c>
      <c r="W393" s="3" t="b">
        <f>IF('Ввод данных'!Z397=4,1,(IF('Ввод данных'!Z397=3,2,(IF('Ввод данных'!Z397=2,3,(IF('Ввод данных'!Z397=1,4)))))))</f>
        <v>0</v>
      </c>
      <c r="X393">
        <f>'Ввод данных'!AA397</f>
        <v>0</v>
      </c>
      <c r="Y393">
        <f>'Ввод данных'!AB397</f>
        <v>0</v>
      </c>
      <c r="Z393">
        <f>'Ввод данных'!AC397</f>
        <v>0</v>
      </c>
      <c r="AA393">
        <f>'Ввод данных'!AD397</f>
        <v>0</v>
      </c>
      <c r="AB393" s="1" t="b">
        <f>IF('Ввод данных'!AE397=4,1,(IF('Ввод данных'!AE397=1,1,(IF('Ввод данных'!AE397=2,0,(IF('Ввод данных'!AE397=3,0)))))))</f>
        <v>0</v>
      </c>
      <c r="AC393">
        <f>'Ввод данных'!AF397</f>
        <v>0</v>
      </c>
      <c r="AD393">
        <f>'Ввод данных'!AG397</f>
        <v>0</v>
      </c>
      <c r="AE393" s="3" t="b">
        <f>IF('Ввод данных'!AH397=4,1,(IF('Ввод данных'!AH397=3,2,(IF('Ввод данных'!AH397=2,3,(IF('Ввод данных'!AH397=1,4)))))))</f>
        <v>0</v>
      </c>
      <c r="AF393">
        <f>'Ввод данных'!AI397</f>
        <v>0</v>
      </c>
      <c r="AG393">
        <f>'Ввод данных'!AJ397</f>
        <v>0</v>
      </c>
      <c r="AH393">
        <f>'Ввод данных'!AK397</f>
        <v>0</v>
      </c>
      <c r="AI393" s="3" t="b">
        <f>IF('Ввод данных'!AL397=4,1,(IF('Ввод данных'!AL397=3,2,(IF('Ввод данных'!AL397=2,3,(IF('Ввод данных'!AL397=1,4)))))))</f>
        <v>0</v>
      </c>
      <c r="AJ393">
        <f>'Ввод данных'!AM397</f>
        <v>0</v>
      </c>
      <c r="AK393">
        <f>'Ввод данных'!AN397</f>
        <v>0</v>
      </c>
      <c r="AL393">
        <f>'Ввод данных'!AO397</f>
        <v>0</v>
      </c>
      <c r="AM393">
        <f>'Ввод данных'!AP397</f>
        <v>0</v>
      </c>
      <c r="AN393">
        <f>'Ввод данных'!AQ397</f>
        <v>0</v>
      </c>
      <c r="AO393">
        <f>'Ввод данных'!AR397</f>
        <v>0</v>
      </c>
      <c r="AP393" s="1" t="b">
        <f>IF('Ввод данных'!AS397=4,1,(IF('Ввод данных'!AS397=1,1,(IF('Ввод данных'!AS397=2,0,(IF('Ввод данных'!AS397=3,0)))))))</f>
        <v>0</v>
      </c>
      <c r="AQ393">
        <f>'Ввод данных'!AT397</f>
        <v>0</v>
      </c>
      <c r="AR393">
        <f>'Ввод данных'!AU397</f>
        <v>0</v>
      </c>
      <c r="AS393" s="1" t="b">
        <f>IF('Ввод данных'!AV397=4,1,(IF('Ввод данных'!AV397=1,1,(IF('Ввод данных'!AV397=2,0,(IF('Ввод данных'!AV397=3,0)))))))</f>
        <v>0</v>
      </c>
      <c r="AT393" s="3" t="b">
        <f>IF('Ввод данных'!AW397=4,1,(IF('Ввод данных'!AW397=3,2,(IF('Ввод данных'!AW397=2,3,(IF('Ввод данных'!AW397=1,4)))))))</f>
        <v>0</v>
      </c>
      <c r="AU393">
        <f>'Ввод данных'!AX397</f>
        <v>0</v>
      </c>
      <c r="AV393">
        <f>'Ввод данных'!AY397</f>
        <v>0</v>
      </c>
      <c r="AW393">
        <f>'Ввод данных'!AZ397</f>
        <v>0</v>
      </c>
      <c r="AX393">
        <f>'Ввод данных'!BA397</f>
        <v>0</v>
      </c>
      <c r="AY393" s="3" t="b">
        <f>IF('Ввод данных'!BB397=4,1,(IF('Ввод данных'!BB397=3,2,(IF('Ввод данных'!BB397=2,3,(IF('Ввод данных'!BB397=1,4)))))))</f>
        <v>0</v>
      </c>
      <c r="AZ393">
        <f>'Ввод данных'!BC397</f>
        <v>0</v>
      </c>
      <c r="BA393" s="3" t="b">
        <f>IF('Ввод данных'!BD397=4,1,(IF('Ввод данных'!BD397=3,2,(IF('Ввод данных'!BD397=2,3,(IF('Ввод данных'!BD397=1,4)))))))</f>
        <v>0</v>
      </c>
      <c r="BB393">
        <f>'Ввод данных'!BE397</f>
        <v>0</v>
      </c>
      <c r="BC393">
        <f>'Ввод данных'!BF397</f>
        <v>0</v>
      </c>
      <c r="BD393" s="3" t="b">
        <f>IF('Ввод данных'!BG397=4,1,(IF('Ввод данных'!BG397=3,2,(IF('Ввод данных'!BG397=2,3,(IF('Ввод данных'!BG397=1,4)))))))</f>
        <v>0</v>
      </c>
      <c r="BE393" s="1" t="b">
        <f>IF('Ввод данных'!BH397=4,1,(IF('Ввод данных'!BH397=1,1,(IF('Ввод данных'!BH397=2,0,(IF('Ввод данных'!BH397=3,0)))))))</f>
        <v>0</v>
      </c>
      <c r="BF393" s="2">
        <f>'Ввод данных'!BI397</f>
        <v>0</v>
      </c>
      <c r="BG393">
        <f>'Ввод данных'!BJ397</f>
        <v>0</v>
      </c>
      <c r="BH393">
        <f>'Ввод данных'!BK397</f>
        <v>0</v>
      </c>
      <c r="BI393">
        <f>'Ввод данных'!BL397</f>
        <v>0</v>
      </c>
      <c r="BJ393">
        <f>'Ввод данных'!BM397</f>
        <v>0</v>
      </c>
      <c r="BK393">
        <f>'Ввод данных'!BN397</f>
        <v>0</v>
      </c>
      <c r="BL393">
        <f>'Ввод данных'!BO397</f>
        <v>0</v>
      </c>
      <c r="BM393" s="1" t="b">
        <f>IF('Ввод данных'!BP397=4,1,(IF('Ввод данных'!BP397=1,1,(IF('Ввод данных'!BP397=2,0,(IF('Ввод данных'!BP397=3,0)))))))</f>
        <v>0</v>
      </c>
      <c r="BN393">
        <f>'Ввод данных'!BQ397</f>
        <v>0</v>
      </c>
      <c r="BO393">
        <f>'Ввод данных'!BR397</f>
        <v>0</v>
      </c>
      <c r="BP393" s="3" t="b">
        <f>IF('Ввод данных'!BS397=4,1,(IF('Ввод данных'!BS397=3,2,(IF('Ввод данных'!BS397=2,3,(IF('Ввод данных'!BS397=1,4)))))))</f>
        <v>0</v>
      </c>
      <c r="BQ393">
        <f>'Ввод данных'!BT397</f>
        <v>0</v>
      </c>
      <c r="BR393">
        <f>'Ввод данных'!BU397</f>
        <v>0</v>
      </c>
      <c r="BS393">
        <f>'Ввод данных'!BV397</f>
        <v>0</v>
      </c>
      <c r="BT393" s="45">
        <f>'Ввод данных'!BH397</f>
        <v>0</v>
      </c>
      <c r="BU393" s="45">
        <f>'Ввод данных'!G397</f>
        <v>0</v>
      </c>
      <c r="BV393" s="45">
        <f>'Ввод данных'!AV397</f>
        <v>0</v>
      </c>
    </row>
    <row r="394" spans="1:74" x14ac:dyDescent="0.25">
      <c r="A394" s="3" t="b">
        <f>IF('Ввод данных'!D398=4,1,(IF('Ввод данных'!D398=3,2,(IF('Ввод данных'!D398=2,3,(IF('Ввод данных'!D398=1,4)))))))</f>
        <v>0</v>
      </c>
      <c r="B394">
        <f>'Ввод данных'!E398</f>
        <v>0</v>
      </c>
      <c r="C394">
        <f>'Ввод данных'!F398</f>
        <v>0</v>
      </c>
      <c r="D394" s="1" t="b">
        <f>IF('Ввод данных'!G398=4,1,(IF('Ввод данных'!G398=1,1,(IF('Ввод данных'!G398=2,0,(IF('Ввод данных'!G398=3,0)))))))</f>
        <v>0</v>
      </c>
      <c r="E394" s="3" t="b">
        <f>IF('Ввод данных'!H398=4,1,(IF('Ввод данных'!H398=3,2,(IF('Ввод данных'!H398=2,3,(IF('Ввод данных'!H398=1,4)))))))</f>
        <v>0</v>
      </c>
      <c r="F394">
        <f>'Ввод данных'!I398</f>
        <v>0</v>
      </c>
      <c r="G394">
        <f>'Ввод данных'!J398</f>
        <v>0</v>
      </c>
      <c r="H394">
        <f>'Ввод данных'!K398</f>
        <v>0</v>
      </c>
      <c r="I394">
        <f>'Ввод данных'!L398</f>
        <v>0</v>
      </c>
      <c r="J394">
        <f>'Ввод данных'!M398</f>
        <v>0</v>
      </c>
      <c r="K394">
        <f>'Ввод данных'!N398</f>
        <v>0</v>
      </c>
      <c r="L394">
        <f>'Ввод данных'!O398</f>
        <v>0</v>
      </c>
      <c r="M394">
        <f>'Ввод данных'!P398</f>
        <v>0</v>
      </c>
      <c r="N394">
        <f>'Ввод данных'!Q398</f>
        <v>0</v>
      </c>
      <c r="O394" s="2">
        <f>'Ввод данных'!R398</f>
        <v>0</v>
      </c>
      <c r="P394">
        <f>'Ввод данных'!S398</f>
        <v>0</v>
      </c>
      <c r="Q394" s="1" t="b">
        <f>IF('Ввод данных'!T398=4,1,(IF('Ввод данных'!T398=1,1,(IF('Ввод данных'!T398=2,0,(IF('Ввод данных'!T398=3,0)))))))</f>
        <v>0</v>
      </c>
      <c r="R394" s="3" t="b">
        <f>IF('Ввод данных'!U398=4,1,(IF('Ввод данных'!U398=3,2,(IF('Ввод данных'!U398=2,3,(IF('Ввод данных'!U398=1,4)))))))</f>
        <v>0</v>
      </c>
      <c r="S394">
        <f>'Ввод данных'!V398</f>
        <v>0</v>
      </c>
      <c r="T394">
        <f>'Ввод данных'!W398</f>
        <v>0</v>
      </c>
      <c r="U394" s="3" t="b">
        <f>IF('Ввод данных'!X398=4,1,(IF('Ввод данных'!X398=3,2,(IF('Ввод данных'!X398=2,3,(IF('Ввод данных'!X398=1,4)))))))</f>
        <v>0</v>
      </c>
      <c r="V394" s="3" t="b">
        <f>IF('Ввод данных'!Y398=4,1,(IF('Ввод данных'!Y398=3,2,(IF('Ввод данных'!Y398=2,3,(IF('Ввод данных'!Y398=1,4)))))))</f>
        <v>0</v>
      </c>
      <c r="W394" s="3" t="b">
        <f>IF('Ввод данных'!Z398=4,1,(IF('Ввод данных'!Z398=3,2,(IF('Ввод данных'!Z398=2,3,(IF('Ввод данных'!Z398=1,4)))))))</f>
        <v>0</v>
      </c>
      <c r="X394">
        <f>'Ввод данных'!AA398</f>
        <v>0</v>
      </c>
      <c r="Y394">
        <f>'Ввод данных'!AB398</f>
        <v>0</v>
      </c>
      <c r="Z394">
        <f>'Ввод данных'!AC398</f>
        <v>0</v>
      </c>
      <c r="AA394">
        <f>'Ввод данных'!AD398</f>
        <v>0</v>
      </c>
      <c r="AB394" s="1" t="b">
        <f>IF('Ввод данных'!AE398=4,1,(IF('Ввод данных'!AE398=1,1,(IF('Ввод данных'!AE398=2,0,(IF('Ввод данных'!AE398=3,0)))))))</f>
        <v>0</v>
      </c>
      <c r="AC394">
        <f>'Ввод данных'!AF398</f>
        <v>0</v>
      </c>
      <c r="AD394">
        <f>'Ввод данных'!AG398</f>
        <v>0</v>
      </c>
      <c r="AE394" s="3" t="b">
        <f>IF('Ввод данных'!AH398=4,1,(IF('Ввод данных'!AH398=3,2,(IF('Ввод данных'!AH398=2,3,(IF('Ввод данных'!AH398=1,4)))))))</f>
        <v>0</v>
      </c>
      <c r="AF394">
        <f>'Ввод данных'!AI398</f>
        <v>0</v>
      </c>
      <c r="AG394">
        <f>'Ввод данных'!AJ398</f>
        <v>0</v>
      </c>
      <c r="AH394">
        <f>'Ввод данных'!AK398</f>
        <v>0</v>
      </c>
      <c r="AI394" s="3" t="b">
        <f>IF('Ввод данных'!AL398=4,1,(IF('Ввод данных'!AL398=3,2,(IF('Ввод данных'!AL398=2,3,(IF('Ввод данных'!AL398=1,4)))))))</f>
        <v>0</v>
      </c>
      <c r="AJ394">
        <f>'Ввод данных'!AM398</f>
        <v>0</v>
      </c>
      <c r="AK394">
        <f>'Ввод данных'!AN398</f>
        <v>0</v>
      </c>
      <c r="AL394">
        <f>'Ввод данных'!AO398</f>
        <v>0</v>
      </c>
      <c r="AM394">
        <f>'Ввод данных'!AP398</f>
        <v>0</v>
      </c>
      <c r="AN394">
        <f>'Ввод данных'!AQ398</f>
        <v>0</v>
      </c>
      <c r="AO394">
        <f>'Ввод данных'!AR398</f>
        <v>0</v>
      </c>
      <c r="AP394" s="1" t="b">
        <f>IF('Ввод данных'!AS398=4,1,(IF('Ввод данных'!AS398=1,1,(IF('Ввод данных'!AS398=2,0,(IF('Ввод данных'!AS398=3,0)))))))</f>
        <v>0</v>
      </c>
      <c r="AQ394">
        <f>'Ввод данных'!AT398</f>
        <v>0</v>
      </c>
      <c r="AR394">
        <f>'Ввод данных'!AU398</f>
        <v>0</v>
      </c>
      <c r="AS394" s="1" t="b">
        <f>IF('Ввод данных'!AV398=4,1,(IF('Ввод данных'!AV398=1,1,(IF('Ввод данных'!AV398=2,0,(IF('Ввод данных'!AV398=3,0)))))))</f>
        <v>0</v>
      </c>
      <c r="AT394" s="3" t="b">
        <f>IF('Ввод данных'!AW398=4,1,(IF('Ввод данных'!AW398=3,2,(IF('Ввод данных'!AW398=2,3,(IF('Ввод данных'!AW398=1,4)))))))</f>
        <v>0</v>
      </c>
      <c r="AU394">
        <f>'Ввод данных'!AX398</f>
        <v>0</v>
      </c>
      <c r="AV394">
        <f>'Ввод данных'!AY398</f>
        <v>0</v>
      </c>
      <c r="AW394">
        <f>'Ввод данных'!AZ398</f>
        <v>0</v>
      </c>
      <c r="AX394">
        <f>'Ввод данных'!BA398</f>
        <v>0</v>
      </c>
      <c r="AY394" s="3" t="b">
        <f>IF('Ввод данных'!BB398=4,1,(IF('Ввод данных'!BB398=3,2,(IF('Ввод данных'!BB398=2,3,(IF('Ввод данных'!BB398=1,4)))))))</f>
        <v>0</v>
      </c>
      <c r="AZ394">
        <f>'Ввод данных'!BC398</f>
        <v>0</v>
      </c>
      <c r="BA394" s="3" t="b">
        <f>IF('Ввод данных'!BD398=4,1,(IF('Ввод данных'!BD398=3,2,(IF('Ввод данных'!BD398=2,3,(IF('Ввод данных'!BD398=1,4)))))))</f>
        <v>0</v>
      </c>
      <c r="BB394">
        <f>'Ввод данных'!BE398</f>
        <v>0</v>
      </c>
      <c r="BC394">
        <f>'Ввод данных'!BF398</f>
        <v>0</v>
      </c>
      <c r="BD394" s="3" t="b">
        <f>IF('Ввод данных'!BG398=4,1,(IF('Ввод данных'!BG398=3,2,(IF('Ввод данных'!BG398=2,3,(IF('Ввод данных'!BG398=1,4)))))))</f>
        <v>0</v>
      </c>
      <c r="BE394" s="1" t="b">
        <f>IF('Ввод данных'!BH398=4,1,(IF('Ввод данных'!BH398=1,1,(IF('Ввод данных'!BH398=2,0,(IF('Ввод данных'!BH398=3,0)))))))</f>
        <v>0</v>
      </c>
      <c r="BF394" s="2">
        <f>'Ввод данных'!BI398</f>
        <v>0</v>
      </c>
      <c r="BG394">
        <f>'Ввод данных'!BJ398</f>
        <v>0</v>
      </c>
      <c r="BH394">
        <f>'Ввод данных'!BK398</f>
        <v>0</v>
      </c>
      <c r="BI394">
        <f>'Ввод данных'!BL398</f>
        <v>0</v>
      </c>
      <c r="BJ394">
        <f>'Ввод данных'!BM398</f>
        <v>0</v>
      </c>
      <c r="BK394">
        <f>'Ввод данных'!BN398</f>
        <v>0</v>
      </c>
      <c r="BL394">
        <f>'Ввод данных'!BO398</f>
        <v>0</v>
      </c>
      <c r="BM394" s="1" t="b">
        <f>IF('Ввод данных'!BP398=4,1,(IF('Ввод данных'!BP398=1,1,(IF('Ввод данных'!BP398=2,0,(IF('Ввод данных'!BP398=3,0)))))))</f>
        <v>0</v>
      </c>
      <c r="BN394">
        <f>'Ввод данных'!BQ398</f>
        <v>0</v>
      </c>
      <c r="BO394">
        <f>'Ввод данных'!BR398</f>
        <v>0</v>
      </c>
      <c r="BP394" s="3" t="b">
        <f>IF('Ввод данных'!BS398=4,1,(IF('Ввод данных'!BS398=3,2,(IF('Ввод данных'!BS398=2,3,(IF('Ввод данных'!BS398=1,4)))))))</f>
        <v>0</v>
      </c>
      <c r="BQ394">
        <f>'Ввод данных'!BT398</f>
        <v>0</v>
      </c>
      <c r="BR394">
        <f>'Ввод данных'!BU398</f>
        <v>0</v>
      </c>
      <c r="BS394">
        <f>'Ввод данных'!BV398</f>
        <v>0</v>
      </c>
      <c r="BT394" s="45">
        <f>'Ввод данных'!BH398</f>
        <v>0</v>
      </c>
      <c r="BU394" s="45">
        <f>'Ввод данных'!G398</f>
        <v>0</v>
      </c>
      <c r="BV394" s="45">
        <f>'Ввод данных'!AV398</f>
        <v>0</v>
      </c>
    </row>
    <row r="395" spans="1:74" x14ac:dyDescent="0.25">
      <c r="A395" s="3" t="b">
        <f>IF('Ввод данных'!D399=4,1,(IF('Ввод данных'!D399=3,2,(IF('Ввод данных'!D399=2,3,(IF('Ввод данных'!D399=1,4)))))))</f>
        <v>0</v>
      </c>
      <c r="B395">
        <f>'Ввод данных'!E399</f>
        <v>0</v>
      </c>
      <c r="C395">
        <f>'Ввод данных'!F399</f>
        <v>0</v>
      </c>
      <c r="D395" s="1" t="b">
        <f>IF('Ввод данных'!G399=4,1,(IF('Ввод данных'!G399=1,1,(IF('Ввод данных'!G399=2,0,(IF('Ввод данных'!G399=3,0)))))))</f>
        <v>0</v>
      </c>
      <c r="E395" s="3" t="b">
        <f>IF('Ввод данных'!H399=4,1,(IF('Ввод данных'!H399=3,2,(IF('Ввод данных'!H399=2,3,(IF('Ввод данных'!H399=1,4)))))))</f>
        <v>0</v>
      </c>
      <c r="F395">
        <f>'Ввод данных'!I399</f>
        <v>0</v>
      </c>
      <c r="G395">
        <f>'Ввод данных'!J399</f>
        <v>0</v>
      </c>
      <c r="H395">
        <f>'Ввод данных'!K399</f>
        <v>0</v>
      </c>
      <c r="I395">
        <f>'Ввод данных'!L399</f>
        <v>0</v>
      </c>
      <c r="J395">
        <f>'Ввод данных'!M399</f>
        <v>0</v>
      </c>
      <c r="K395">
        <f>'Ввод данных'!N399</f>
        <v>0</v>
      </c>
      <c r="L395">
        <f>'Ввод данных'!O399</f>
        <v>0</v>
      </c>
      <c r="M395">
        <f>'Ввод данных'!P399</f>
        <v>0</v>
      </c>
      <c r="N395">
        <f>'Ввод данных'!Q399</f>
        <v>0</v>
      </c>
      <c r="O395" s="2">
        <f>'Ввод данных'!R399</f>
        <v>0</v>
      </c>
      <c r="P395">
        <f>'Ввод данных'!S399</f>
        <v>0</v>
      </c>
      <c r="Q395" s="1" t="b">
        <f>IF('Ввод данных'!T399=4,1,(IF('Ввод данных'!T399=1,1,(IF('Ввод данных'!T399=2,0,(IF('Ввод данных'!T399=3,0)))))))</f>
        <v>0</v>
      </c>
      <c r="R395" s="3" t="b">
        <f>IF('Ввод данных'!U399=4,1,(IF('Ввод данных'!U399=3,2,(IF('Ввод данных'!U399=2,3,(IF('Ввод данных'!U399=1,4)))))))</f>
        <v>0</v>
      </c>
      <c r="S395">
        <f>'Ввод данных'!V399</f>
        <v>0</v>
      </c>
      <c r="T395">
        <f>'Ввод данных'!W399</f>
        <v>0</v>
      </c>
      <c r="U395" s="3" t="b">
        <f>IF('Ввод данных'!X399=4,1,(IF('Ввод данных'!X399=3,2,(IF('Ввод данных'!X399=2,3,(IF('Ввод данных'!X399=1,4)))))))</f>
        <v>0</v>
      </c>
      <c r="V395" s="3" t="b">
        <f>IF('Ввод данных'!Y399=4,1,(IF('Ввод данных'!Y399=3,2,(IF('Ввод данных'!Y399=2,3,(IF('Ввод данных'!Y399=1,4)))))))</f>
        <v>0</v>
      </c>
      <c r="W395" s="3" t="b">
        <f>IF('Ввод данных'!Z399=4,1,(IF('Ввод данных'!Z399=3,2,(IF('Ввод данных'!Z399=2,3,(IF('Ввод данных'!Z399=1,4)))))))</f>
        <v>0</v>
      </c>
      <c r="X395">
        <f>'Ввод данных'!AA399</f>
        <v>0</v>
      </c>
      <c r="Y395">
        <f>'Ввод данных'!AB399</f>
        <v>0</v>
      </c>
      <c r="Z395">
        <f>'Ввод данных'!AC399</f>
        <v>0</v>
      </c>
      <c r="AA395">
        <f>'Ввод данных'!AD399</f>
        <v>0</v>
      </c>
      <c r="AB395" s="1" t="b">
        <f>IF('Ввод данных'!AE399=4,1,(IF('Ввод данных'!AE399=1,1,(IF('Ввод данных'!AE399=2,0,(IF('Ввод данных'!AE399=3,0)))))))</f>
        <v>0</v>
      </c>
      <c r="AC395">
        <f>'Ввод данных'!AF399</f>
        <v>0</v>
      </c>
      <c r="AD395">
        <f>'Ввод данных'!AG399</f>
        <v>0</v>
      </c>
      <c r="AE395" s="3" t="b">
        <f>IF('Ввод данных'!AH399=4,1,(IF('Ввод данных'!AH399=3,2,(IF('Ввод данных'!AH399=2,3,(IF('Ввод данных'!AH399=1,4)))))))</f>
        <v>0</v>
      </c>
      <c r="AF395">
        <f>'Ввод данных'!AI399</f>
        <v>0</v>
      </c>
      <c r="AG395">
        <f>'Ввод данных'!AJ399</f>
        <v>0</v>
      </c>
      <c r="AH395">
        <f>'Ввод данных'!AK399</f>
        <v>0</v>
      </c>
      <c r="AI395" s="3" t="b">
        <f>IF('Ввод данных'!AL399=4,1,(IF('Ввод данных'!AL399=3,2,(IF('Ввод данных'!AL399=2,3,(IF('Ввод данных'!AL399=1,4)))))))</f>
        <v>0</v>
      </c>
      <c r="AJ395">
        <f>'Ввод данных'!AM399</f>
        <v>0</v>
      </c>
      <c r="AK395">
        <f>'Ввод данных'!AN399</f>
        <v>0</v>
      </c>
      <c r="AL395">
        <f>'Ввод данных'!AO399</f>
        <v>0</v>
      </c>
      <c r="AM395">
        <f>'Ввод данных'!AP399</f>
        <v>0</v>
      </c>
      <c r="AN395">
        <f>'Ввод данных'!AQ399</f>
        <v>0</v>
      </c>
      <c r="AO395">
        <f>'Ввод данных'!AR399</f>
        <v>0</v>
      </c>
      <c r="AP395" s="1" t="b">
        <f>IF('Ввод данных'!AS399=4,1,(IF('Ввод данных'!AS399=1,1,(IF('Ввод данных'!AS399=2,0,(IF('Ввод данных'!AS399=3,0)))))))</f>
        <v>0</v>
      </c>
      <c r="AQ395">
        <f>'Ввод данных'!AT399</f>
        <v>0</v>
      </c>
      <c r="AR395">
        <f>'Ввод данных'!AU399</f>
        <v>0</v>
      </c>
      <c r="AS395" s="1" t="b">
        <f>IF('Ввод данных'!AV399=4,1,(IF('Ввод данных'!AV399=1,1,(IF('Ввод данных'!AV399=2,0,(IF('Ввод данных'!AV399=3,0)))))))</f>
        <v>0</v>
      </c>
      <c r="AT395" s="3" t="b">
        <f>IF('Ввод данных'!AW399=4,1,(IF('Ввод данных'!AW399=3,2,(IF('Ввод данных'!AW399=2,3,(IF('Ввод данных'!AW399=1,4)))))))</f>
        <v>0</v>
      </c>
      <c r="AU395">
        <f>'Ввод данных'!AX399</f>
        <v>0</v>
      </c>
      <c r="AV395">
        <f>'Ввод данных'!AY399</f>
        <v>0</v>
      </c>
      <c r="AW395">
        <f>'Ввод данных'!AZ399</f>
        <v>0</v>
      </c>
      <c r="AX395">
        <f>'Ввод данных'!BA399</f>
        <v>0</v>
      </c>
      <c r="AY395" s="3" t="b">
        <f>IF('Ввод данных'!BB399=4,1,(IF('Ввод данных'!BB399=3,2,(IF('Ввод данных'!BB399=2,3,(IF('Ввод данных'!BB399=1,4)))))))</f>
        <v>0</v>
      </c>
      <c r="AZ395">
        <f>'Ввод данных'!BC399</f>
        <v>0</v>
      </c>
      <c r="BA395" s="3" t="b">
        <f>IF('Ввод данных'!BD399=4,1,(IF('Ввод данных'!BD399=3,2,(IF('Ввод данных'!BD399=2,3,(IF('Ввод данных'!BD399=1,4)))))))</f>
        <v>0</v>
      </c>
      <c r="BB395">
        <f>'Ввод данных'!BE399</f>
        <v>0</v>
      </c>
      <c r="BC395">
        <f>'Ввод данных'!BF399</f>
        <v>0</v>
      </c>
      <c r="BD395" s="3" t="b">
        <f>IF('Ввод данных'!BG399=4,1,(IF('Ввод данных'!BG399=3,2,(IF('Ввод данных'!BG399=2,3,(IF('Ввод данных'!BG399=1,4)))))))</f>
        <v>0</v>
      </c>
      <c r="BE395" s="1" t="b">
        <f>IF('Ввод данных'!BH399=4,1,(IF('Ввод данных'!BH399=1,1,(IF('Ввод данных'!BH399=2,0,(IF('Ввод данных'!BH399=3,0)))))))</f>
        <v>0</v>
      </c>
      <c r="BF395" s="2">
        <f>'Ввод данных'!BI399</f>
        <v>0</v>
      </c>
      <c r="BG395">
        <f>'Ввод данных'!BJ399</f>
        <v>0</v>
      </c>
      <c r="BH395">
        <f>'Ввод данных'!BK399</f>
        <v>0</v>
      </c>
      <c r="BI395">
        <f>'Ввод данных'!BL399</f>
        <v>0</v>
      </c>
      <c r="BJ395">
        <f>'Ввод данных'!BM399</f>
        <v>0</v>
      </c>
      <c r="BK395">
        <f>'Ввод данных'!BN399</f>
        <v>0</v>
      </c>
      <c r="BL395">
        <f>'Ввод данных'!BO399</f>
        <v>0</v>
      </c>
      <c r="BM395" s="1" t="b">
        <f>IF('Ввод данных'!BP399=4,1,(IF('Ввод данных'!BP399=1,1,(IF('Ввод данных'!BP399=2,0,(IF('Ввод данных'!BP399=3,0)))))))</f>
        <v>0</v>
      </c>
      <c r="BN395">
        <f>'Ввод данных'!BQ399</f>
        <v>0</v>
      </c>
      <c r="BO395">
        <f>'Ввод данных'!BR399</f>
        <v>0</v>
      </c>
      <c r="BP395" s="3" t="b">
        <f>IF('Ввод данных'!BS399=4,1,(IF('Ввод данных'!BS399=3,2,(IF('Ввод данных'!BS399=2,3,(IF('Ввод данных'!BS399=1,4)))))))</f>
        <v>0</v>
      </c>
      <c r="BQ395">
        <f>'Ввод данных'!BT399</f>
        <v>0</v>
      </c>
      <c r="BR395">
        <f>'Ввод данных'!BU399</f>
        <v>0</v>
      </c>
      <c r="BS395">
        <f>'Ввод данных'!BV399</f>
        <v>0</v>
      </c>
      <c r="BT395" s="45">
        <f>'Ввод данных'!BH399</f>
        <v>0</v>
      </c>
      <c r="BU395" s="45">
        <f>'Ввод данных'!G399</f>
        <v>0</v>
      </c>
      <c r="BV395" s="45">
        <f>'Ввод данных'!AV399</f>
        <v>0</v>
      </c>
    </row>
    <row r="396" spans="1:74" x14ac:dyDescent="0.25">
      <c r="A396" s="3" t="b">
        <f>IF('Ввод данных'!D400=4,1,(IF('Ввод данных'!D400=3,2,(IF('Ввод данных'!D400=2,3,(IF('Ввод данных'!D400=1,4)))))))</f>
        <v>0</v>
      </c>
      <c r="B396">
        <f>'Ввод данных'!E400</f>
        <v>0</v>
      </c>
      <c r="C396">
        <f>'Ввод данных'!F400</f>
        <v>0</v>
      </c>
      <c r="D396" s="1" t="b">
        <f>IF('Ввод данных'!G400=4,1,(IF('Ввод данных'!G400=1,1,(IF('Ввод данных'!G400=2,0,(IF('Ввод данных'!G400=3,0)))))))</f>
        <v>0</v>
      </c>
      <c r="E396" s="3" t="b">
        <f>IF('Ввод данных'!H400=4,1,(IF('Ввод данных'!H400=3,2,(IF('Ввод данных'!H400=2,3,(IF('Ввод данных'!H400=1,4)))))))</f>
        <v>0</v>
      </c>
      <c r="F396">
        <f>'Ввод данных'!I400</f>
        <v>0</v>
      </c>
      <c r="G396">
        <f>'Ввод данных'!J400</f>
        <v>0</v>
      </c>
      <c r="H396">
        <f>'Ввод данных'!K400</f>
        <v>0</v>
      </c>
      <c r="I396">
        <f>'Ввод данных'!L400</f>
        <v>0</v>
      </c>
      <c r="J396">
        <f>'Ввод данных'!M400</f>
        <v>0</v>
      </c>
      <c r="K396">
        <f>'Ввод данных'!N400</f>
        <v>0</v>
      </c>
      <c r="L396">
        <f>'Ввод данных'!O400</f>
        <v>0</v>
      </c>
      <c r="M396">
        <f>'Ввод данных'!P400</f>
        <v>0</v>
      </c>
      <c r="N396">
        <f>'Ввод данных'!Q400</f>
        <v>0</v>
      </c>
      <c r="O396" s="2">
        <f>'Ввод данных'!R400</f>
        <v>0</v>
      </c>
      <c r="P396">
        <f>'Ввод данных'!S400</f>
        <v>0</v>
      </c>
      <c r="Q396" s="1" t="b">
        <f>IF('Ввод данных'!T400=4,1,(IF('Ввод данных'!T400=1,1,(IF('Ввод данных'!T400=2,0,(IF('Ввод данных'!T400=3,0)))))))</f>
        <v>0</v>
      </c>
      <c r="R396" s="3" t="b">
        <f>IF('Ввод данных'!U400=4,1,(IF('Ввод данных'!U400=3,2,(IF('Ввод данных'!U400=2,3,(IF('Ввод данных'!U400=1,4)))))))</f>
        <v>0</v>
      </c>
      <c r="S396">
        <f>'Ввод данных'!V400</f>
        <v>0</v>
      </c>
      <c r="T396">
        <f>'Ввод данных'!W400</f>
        <v>0</v>
      </c>
      <c r="U396" s="3" t="b">
        <f>IF('Ввод данных'!X400=4,1,(IF('Ввод данных'!X400=3,2,(IF('Ввод данных'!X400=2,3,(IF('Ввод данных'!X400=1,4)))))))</f>
        <v>0</v>
      </c>
      <c r="V396" s="3" t="b">
        <f>IF('Ввод данных'!Y400=4,1,(IF('Ввод данных'!Y400=3,2,(IF('Ввод данных'!Y400=2,3,(IF('Ввод данных'!Y400=1,4)))))))</f>
        <v>0</v>
      </c>
      <c r="W396" s="3" t="b">
        <f>IF('Ввод данных'!Z400=4,1,(IF('Ввод данных'!Z400=3,2,(IF('Ввод данных'!Z400=2,3,(IF('Ввод данных'!Z400=1,4)))))))</f>
        <v>0</v>
      </c>
      <c r="X396">
        <f>'Ввод данных'!AA400</f>
        <v>0</v>
      </c>
      <c r="Y396">
        <f>'Ввод данных'!AB400</f>
        <v>0</v>
      </c>
      <c r="Z396">
        <f>'Ввод данных'!AC400</f>
        <v>0</v>
      </c>
      <c r="AA396">
        <f>'Ввод данных'!AD400</f>
        <v>0</v>
      </c>
      <c r="AB396" s="1" t="b">
        <f>IF('Ввод данных'!AE400=4,1,(IF('Ввод данных'!AE400=1,1,(IF('Ввод данных'!AE400=2,0,(IF('Ввод данных'!AE400=3,0)))))))</f>
        <v>0</v>
      </c>
      <c r="AC396">
        <f>'Ввод данных'!AF400</f>
        <v>0</v>
      </c>
      <c r="AD396">
        <f>'Ввод данных'!AG400</f>
        <v>0</v>
      </c>
      <c r="AE396" s="3" t="b">
        <f>IF('Ввод данных'!AH400=4,1,(IF('Ввод данных'!AH400=3,2,(IF('Ввод данных'!AH400=2,3,(IF('Ввод данных'!AH400=1,4)))))))</f>
        <v>0</v>
      </c>
      <c r="AF396">
        <f>'Ввод данных'!AI400</f>
        <v>0</v>
      </c>
      <c r="AG396">
        <f>'Ввод данных'!AJ400</f>
        <v>0</v>
      </c>
      <c r="AH396">
        <f>'Ввод данных'!AK400</f>
        <v>0</v>
      </c>
      <c r="AI396" s="3" t="b">
        <f>IF('Ввод данных'!AL400=4,1,(IF('Ввод данных'!AL400=3,2,(IF('Ввод данных'!AL400=2,3,(IF('Ввод данных'!AL400=1,4)))))))</f>
        <v>0</v>
      </c>
      <c r="AJ396">
        <f>'Ввод данных'!AM400</f>
        <v>0</v>
      </c>
      <c r="AK396">
        <f>'Ввод данных'!AN400</f>
        <v>0</v>
      </c>
      <c r="AL396">
        <f>'Ввод данных'!AO400</f>
        <v>0</v>
      </c>
      <c r="AM396">
        <f>'Ввод данных'!AP400</f>
        <v>0</v>
      </c>
      <c r="AN396">
        <f>'Ввод данных'!AQ400</f>
        <v>0</v>
      </c>
      <c r="AO396">
        <f>'Ввод данных'!AR400</f>
        <v>0</v>
      </c>
      <c r="AP396" s="1" t="b">
        <f>IF('Ввод данных'!AS400=4,1,(IF('Ввод данных'!AS400=1,1,(IF('Ввод данных'!AS400=2,0,(IF('Ввод данных'!AS400=3,0)))))))</f>
        <v>0</v>
      </c>
      <c r="AQ396">
        <f>'Ввод данных'!AT400</f>
        <v>0</v>
      </c>
      <c r="AR396">
        <f>'Ввод данных'!AU400</f>
        <v>0</v>
      </c>
      <c r="AS396" s="1" t="b">
        <f>IF('Ввод данных'!AV400=4,1,(IF('Ввод данных'!AV400=1,1,(IF('Ввод данных'!AV400=2,0,(IF('Ввод данных'!AV400=3,0)))))))</f>
        <v>0</v>
      </c>
      <c r="AT396" s="3" t="b">
        <f>IF('Ввод данных'!AW400=4,1,(IF('Ввод данных'!AW400=3,2,(IF('Ввод данных'!AW400=2,3,(IF('Ввод данных'!AW400=1,4)))))))</f>
        <v>0</v>
      </c>
      <c r="AU396">
        <f>'Ввод данных'!AX400</f>
        <v>0</v>
      </c>
      <c r="AV396">
        <f>'Ввод данных'!AY400</f>
        <v>0</v>
      </c>
      <c r="AW396">
        <f>'Ввод данных'!AZ400</f>
        <v>0</v>
      </c>
      <c r="AX396">
        <f>'Ввод данных'!BA400</f>
        <v>0</v>
      </c>
      <c r="AY396" s="3" t="b">
        <f>IF('Ввод данных'!BB400=4,1,(IF('Ввод данных'!BB400=3,2,(IF('Ввод данных'!BB400=2,3,(IF('Ввод данных'!BB400=1,4)))))))</f>
        <v>0</v>
      </c>
      <c r="AZ396">
        <f>'Ввод данных'!BC400</f>
        <v>0</v>
      </c>
      <c r="BA396" s="3" t="b">
        <f>IF('Ввод данных'!BD400=4,1,(IF('Ввод данных'!BD400=3,2,(IF('Ввод данных'!BD400=2,3,(IF('Ввод данных'!BD400=1,4)))))))</f>
        <v>0</v>
      </c>
      <c r="BB396">
        <f>'Ввод данных'!BE400</f>
        <v>0</v>
      </c>
      <c r="BC396">
        <f>'Ввод данных'!BF400</f>
        <v>0</v>
      </c>
      <c r="BD396" s="3" t="b">
        <f>IF('Ввод данных'!BG400=4,1,(IF('Ввод данных'!BG400=3,2,(IF('Ввод данных'!BG400=2,3,(IF('Ввод данных'!BG400=1,4)))))))</f>
        <v>0</v>
      </c>
      <c r="BE396" s="1" t="b">
        <f>IF('Ввод данных'!BH400=4,1,(IF('Ввод данных'!BH400=1,1,(IF('Ввод данных'!BH400=2,0,(IF('Ввод данных'!BH400=3,0)))))))</f>
        <v>0</v>
      </c>
      <c r="BF396" s="2">
        <f>'Ввод данных'!BI400</f>
        <v>0</v>
      </c>
      <c r="BG396">
        <f>'Ввод данных'!BJ400</f>
        <v>0</v>
      </c>
      <c r="BH396">
        <f>'Ввод данных'!BK400</f>
        <v>0</v>
      </c>
      <c r="BI396">
        <f>'Ввод данных'!BL400</f>
        <v>0</v>
      </c>
      <c r="BJ396">
        <f>'Ввод данных'!BM400</f>
        <v>0</v>
      </c>
      <c r="BK396">
        <f>'Ввод данных'!BN400</f>
        <v>0</v>
      </c>
      <c r="BL396">
        <f>'Ввод данных'!BO400</f>
        <v>0</v>
      </c>
      <c r="BM396" s="1" t="b">
        <f>IF('Ввод данных'!BP400=4,1,(IF('Ввод данных'!BP400=1,1,(IF('Ввод данных'!BP400=2,0,(IF('Ввод данных'!BP400=3,0)))))))</f>
        <v>0</v>
      </c>
      <c r="BN396">
        <f>'Ввод данных'!BQ400</f>
        <v>0</v>
      </c>
      <c r="BO396">
        <f>'Ввод данных'!BR400</f>
        <v>0</v>
      </c>
      <c r="BP396" s="3" t="b">
        <f>IF('Ввод данных'!BS400=4,1,(IF('Ввод данных'!BS400=3,2,(IF('Ввод данных'!BS400=2,3,(IF('Ввод данных'!BS400=1,4)))))))</f>
        <v>0</v>
      </c>
      <c r="BQ396">
        <f>'Ввод данных'!BT400</f>
        <v>0</v>
      </c>
      <c r="BR396">
        <f>'Ввод данных'!BU400</f>
        <v>0</v>
      </c>
      <c r="BS396">
        <f>'Ввод данных'!BV400</f>
        <v>0</v>
      </c>
      <c r="BT396" s="45">
        <f>'Ввод данных'!BH400</f>
        <v>0</v>
      </c>
      <c r="BU396" s="45">
        <f>'Ввод данных'!G400</f>
        <v>0</v>
      </c>
      <c r="BV396" s="45">
        <f>'Ввод данных'!AV400</f>
        <v>0</v>
      </c>
    </row>
    <row r="397" spans="1:74" x14ac:dyDescent="0.25">
      <c r="A397" s="3" t="b">
        <f>IF('Ввод данных'!D401=4,1,(IF('Ввод данных'!D401=3,2,(IF('Ввод данных'!D401=2,3,(IF('Ввод данных'!D401=1,4)))))))</f>
        <v>0</v>
      </c>
      <c r="B397">
        <f>'Ввод данных'!E401</f>
        <v>0</v>
      </c>
      <c r="C397">
        <f>'Ввод данных'!F401</f>
        <v>0</v>
      </c>
      <c r="D397" s="1" t="b">
        <f>IF('Ввод данных'!G401=4,1,(IF('Ввод данных'!G401=1,1,(IF('Ввод данных'!G401=2,0,(IF('Ввод данных'!G401=3,0)))))))</f>
        <v>0</v>
      </c>
      <c r="E397" s="3" t="b">
        <f>IF('Ввод данных'!H401=4,1,(IF('Ввод данных'!H401=3,2,(IF('Ввод данных'!H401=2,3,(IF('Ввод данных'!H401=1,4)))))))</f>
        <v>0</v>
      </c>
      <c r="F397">
        <f>'Ввод данных'!I401</f>
        <v>0</v>
      </c>
      <c r="G397">
        <f>'Ввод данных'!J401</f>
        <v>0</v>
      </c>
      <c r="H397">
        <f>'Ввод данных'!K401</f>
        <v>0</v>
      </c>
      <c r="I397">
        <f>'Ввод данных'!L401</f>
        <v>0</v>
      </c>
      <c r="J397">
        <f>'Ввод данных'!M401</f>
        <v>0</v>
      </c>
      <c r="K397">
        <f>'Ввод данных'!N401</f>
        <v>0</v>
      </c>
      <c r="L397">
        <f>'Ввод данных'!O401</f>
        <v>0</v>
      </c>
      <c r="M397">
        <f>'Ввод данных'!P401</f>
        <v>0</v>
      </c>
      <c r="N397">
        <f>'Ввод данных'!Q401</f>
        <v>0</v>
      </c>
      <c r="O397" s="2">
        <f>'Ввод данных'!R401</f>
        <v>0</v>
      </c>
      <c r="P397">
        <f>'Ввод данных'!S401</f>
        <v>0</v>
      </c>
      <c r="Q397" s="1" t="b">
        <f>IF('Ввод данных'!T401=4,1,(IF('Ввод данных'!T401=1,1,(IF('Ввод данных'!T401=2,0,(IF('Ввод данных'!T401=3,0)))))))</f>
        <v>0</v>
      </c>
      <c r="R397" s="3" t="b">
        <f>IF('Ввод данных'!U401=4,1,(IF('Ввод данных'!U401=3,2,(IF('Ввод данных'!U401=2,3,(IF('Ввод данных'!U401=1,4)))))))</f>
        <v>0</v>
      </c>
      <c r="S397">
        <f>'Ввод данных'!V401</f>
        <v>0</v>
      </c>
      <c r="T397">
        <f>'Ввод данных'!W401</f>
        <v>0</v>
      </c>
      <c r="U397" s="3" t="b">
        <f>IF('Ввод данных'!X401=4,1,(IF('Ввод данных'!X401=3,2,(IF('Ввод данных'!X401=2,3,(IF('Ввод данных'!X401=1,4)))))))</f>
        <v>0</v>
      </c>
      <c r="V397" s="3" t="b">
        <f>IF('Ввод данных'!Y401=4,1,(IF('Ввод данных'!Y401=3,2,(IF('Ввод данных'!Y401=2,3,(IF('Ввод данных'!Y401=1,4)))))))</f>
        <v>0</v>
      </c>
      <c r="W397" s="3" t="b">
        <f>IF('Ввод данных'!Z401=4,1,(IF('Ввод данных'!Z401=3,2,(IF('Ввод данных'!Z401=2,3,(IF('Ввод данных'!Z401=1,4)))))))</f>
        <v>0</v>
      </c>
      <c r="X397">
        <f>'Ввод данных'!AA401</f>
        <v>0</v>
      </c>
      <c r="Y397">
        <f>'Ввод данных'!AB401</f>
        <v>0</v>
      </c>
      <c r="Z397">
        <f>'Ввод данных'!AC401</f>
        <v>0</v>
      </c>
      <c r="AA397">
        <f>'Ввод данных'!AD401</f>
        <v>0</v>
      </c>
      <c r="AB397" s="1" t="b">
        <f>IF('Ввод данных'!AE401=4,1,(IF('Ввод данных'!AE401=1,1,(IF('Ввод данных'!AE401=2,0,(IF('Ввод данных'!AE401=3,0)))))))</f>
        <v>0</v>
      </c>
      <c r="AC397">
        <f>'Ввод данных'!AF401</f>
        <v>0</v>
      </c>
      <c r="AD397">
        <f>'Ввод данных'!AG401</f>
        <v>0</v>
      </c>
      <c r="AE397" s="3" t="b">
        <f>IF('Ввод данных'!AH401=4,1,(IF('Ввод данных'!AH401=3,2,(IF('Ввод данных'!AH401=2,3,(IF('Ввод данных'!AH401=1,4)))))))</f>
        <v>0</v>
      </c>
      <c r="AF397">
        <f>'Ввод данных'!AI401</f>
        <v>0</v>
      </c>
      <c r="AG397">
        <f>'Ввод данных'!AJ401</f>
        <v>0</v>
      </c>
      <c r="AH397">
        <f>'Ввод данных'!AK401</f>
        <v>0</v>
      </c>
      <c r="AI397" s="3" t="b">
        <f>IF('Ввод данных'!AL401=4,1,(IF('Ввод данных'!AL401=3,2,(IF('Ввод данных'!AL401=2,3,(IF('Ввод данных'!AL401=1,4)))))))</f>
        <v>0</v>
      </c>
      <c r="AJ397">
        <f>'Ввод данных'!AM401</f>
        <v>0</v>
      </c>
      <c r="AK397">
        <f>'Ввод данных'!AN401</f>
        <v>0</v>
      </c>
      <c r="AL397">
        <f>'Ввод данных'!AO401</f>
        <v>0</v>
      </c>
      <c r="AM397">
        <f>'Ввод данных'!AP401</f>
        <v>0</v>
      </c>
      <c r="AN397">
        <f>'Ввод данных'!AQ401</f>
        <v>0</v>
      </c>
      <c r="AO397">
        <f>'Ввод данных'!AR401</f>
        <v>0</v>
      </c>
      <c r="AP397" s="1" t="b">
        <f>IF('Ввод данных'!AS401=4,1,(IF('Ввод данных'!AS401=1,1,(IF('Ввод данных'!AS401=2,0,(IF('Ввод данных'!AS401=3,0)))))))</f>
        <v>0</v>
      </c>
      <c r="AQ397">
        <f>'Ввод данных'!AT401</f>
        <v>0</v>
      </c>
      <c r="AR397">
        <f>'Ввод данных'!AU401</f>
        <v>0</v>
      </c>
      <c r="AS397" s="1" t="b">
        <f>IF('Ввод данных'!AV401=4,1,(IF('Ввод данных'!AV401=1,1,(IF('Ввод данных'!AV401=2,0,(IF('Ввод данных'!AV401=3,0)))))))</f>
        <v>0</v>
      </c>
      <c r="AT397" s="3" t="b">
        <f>IF('Ввод данных'!AW401=4,1,(IF('Ввод данных'!AW401=3,2,(IF('Ввод данных'!AW401=2,3,(IF('Ввод данных'!AW401=1,4)))))))</f>
        <v>0</v>
      </c>
      <c r="AU397">
        <f>'Ввод данных'!AX401</f>
        <v>0</v>
      </c>
      <c r="AV397">
        <f>'Ввод данных'!AY401</f>
        <v>0</v>
      </c>
      <c r="AW397">
        <f>'Ввод данных'!AZ401</f>
        <v>0</v>
      </c>
      <c r="AX397">
        <f>'Ввод данных'!BA401</f>
        <v>0</v>
      </c>
      <c r="AY397" s="3" t="b">
        <f>IF('Ввод данных'!BB401=4,1,(IF('Ввод данных'!BB401=3,2,(IF('Ввод данных'!BB401=2,3,(IF('Ввод данных'!BB401=1,4)))))))</f>
        <v>0</v>
      </c>
      <c r="AZ397">
        <f>'Ввод данных'!BC401</f>
        <v>0</v>
      </c>
      <c r="BA397" s="3" t="b">
        <f>IF('Ввод данных'!BD401=4,1,(IF('Ввод данных'!BD401=3,2,(IF('Ввод данных'!BD401=2,3,(IF('Ввод данных'!BD401=1,4)))))))</f>
        <v>0</v>
      </c>
      <c r="BB397">
        <f>'Ввод данных'!BE401</f>
        <v>0</v>
      </c>
      <c r="BC397">
        <f>'Ввод данных'!BF401</f>
        <v>0</v>
      </c>
      <c r="BD397" s="3" t="b">
        <f>IF('Ввод данных'!BG401=4,1,(IF('Ввод данных'!BG401=3,2,(IF('Ввод данных'!BG401=2,3,(IF('Ввод данных'!BG401=1,4)))))))</f>
        <v>0</v>
      </c>
      <c r="BE397" s="1" t="b">
        <f>IF('Ввод данных'!BH401=4,1,(IF('Ввод данных'!BH401=1,1,(IF('Ввод данных'!BH401=2,0,(IF('Ввод данных'!BH401=3,0)))))))</f>
        <v>0</v>
      </c>
      <c r="BF397" s="2">
        <f>'Ввод данных'!BI401</f>
        <v>0</v>
      </c>
      <c r="BG397">
        <f>'Ввод данных'!BJ401</f>
        <v>0</v>
      </c>
      <c r="BH397">
        <f>'Ввод данных'!BK401</f>
        <v>0</v>
      </c>
      <c r="BI397">
        <f>'Ввод данных'!BL401</f>
        <v>0</v>
      </c>
      <c r="BJ397">
        <f>'Ввод данных'!BM401</f>
        <v>0</v>
      </c>
      <c r="BK397">
        <f>'Ввод данных'!BN401</f>
        <v>0</v>
      </c>
      <c r="BL397">
        <f>'Ввод данных'!BO401</f>
        <v>0</v>
      </c>
      <c r="BM397" s="1" t="b">
        <f>IF('Ввод данных'!BP401=4,1,(IF('Ввод данных'!BP401=1,1,(IF('Ввод данных'!BP401=2,0,(IF('Ввод данных'!BP401=3,0)))))))</f>
        <v>0</v>
      </c>
      <c r="BN397">
        <f>'Ввод данных'!BQ401</f>
        <v>0</v>
      </c>
      <c r="BO397">
        <f>'Ввод данных'!BR401</f>
        <v>0</v>
      </c>
      <c r="BP397" s="3" t="b">
        <f>IF('Ввод данных'!BS401=4,1,(IF('Ввод данных'!BS401=3,2,(IF('Ввод данных'!BS401=2,3,(IF('Ввод данных'!BS401=1,4)))))))</f>
        <v>0</v>
      </c>
      <c r="BQ397">
        <f>'Ввод данных'!BT401</f>
        <v>0</v>
      </c>
      <c r="BR397">
        <f>'Ввод данных'!BU401</f>
        <v>0</v>
      </c>
      <c r="BS397">
        <f>'Ввод данных'!BV401</f>
        <v>0</v>
      </c>
      <c r="BT397" s="45">
        <f>'Ввод данных'!BH401</f>
        <v>0</v>
      </c>
      <c r="BU397" s="45">
        <f>'Ввод данных'!G401</f>
        <v>0</v>
      </c>
      <c r="BV397" s="45">
        <f>'Ввод данных'!AV401</f>
        <v>0</v>
      </c>
    </row>
    <row r="398" spans="1:74" x14ac:dyDescent="0.25">
      <c r="A398" s="3" t="b">
        <f>IF('Ввод данных'!D402=4,1,(IF('Ввод данных'!D402=3,2,(IF('Ввод данных'!D402=2,3,(IF('Ввод данных'!D402=1,4)))))))</f>
        <v>0</v>
      </c>
      <c r="B398">
        <f>'Ввод данных'!E402</f>
        <v>0</v>
      </c>
      <c r="C398">
        <f>'Ввод данных'!F402</f>
        <v>0</v>
      </c>
      <c r="D398" s="1" t="b">
        <f>IF('Ввод данных'!G402=4,1,(IF('Ввод данных'!G402=1,1,(IF('Ввод данных'!G402=2,0,(IF('Ввод данных'!G402=3,0)))))))</f>
        <v>0</v>
      </c>
      <c r="E398" s="3" t="b">
        <f>IF('Ввод данных'!H402=4,1,(IF('Ввод данных'!H402=3,2,(IF('Ввод данных'!H402=2,3,(IF('Ввод данных'!H402=1,4)))))))</f>
        <v>0</v>
      </c>
      <c r="F398">
        <f>'Ввод данных'!I402</f>
        <v>0</v>
      </c>
      <c r="G398">
        <f>'Ввод данных'!J402</f>
        <v>0</v>
      </c>
      <c r="H398">
        <f>'Ввод данных'!K402</f>
        <v>0</v>
      </c>
      <c r="I398">
        <f>'Ввод данных'!L402</f>
        <v>0</v>
      </c>
      <c r="J398">
        <f>'Ввод данных'!M402</f>
        <v>0</v>
      </c>
      <c r="K398">
        <f>'Ввод данных'!N402</f>
        <v>0</v>
      </c>
      <c r="L398">
        <f>'Ввод данных'!O402</f>
        <v>0</v>
      </c>
      <c r="M398">
        <f>'Ввод данных'!P402</f>
        <v>0</v>
      </c>
      <c r="N398">
        <f>'Ввод данных'!Q402</f>
        <v>0</v>
      </c>
      <c r="O398" s="2">
        <f>'Ввод данных'!R402</f>
        <v>0</v>
      </c>
      <c r="P398">
        <f>'Ввод данных'!S402</f>
        <v>0</v>
      </c>
      <c r="Q398" s="1" t="b">
        <f>IF('Ввод данных'!T402=4,1,(IF('Ввод данных'!T402=1,1,(IF('Ввод данных'!T402=2,0,(IF('Ввод данных'!T402=3,0)))))))</f>
        <v>0</v>
      </c>
      <c r="R398" s="3" t="b">
        <f>IF('Ввод данных'!U402=4,1,(IF('Ввод данных'!U402=3,2,(IF('Ввод данных'!U402=2,3,(IF('Ввод данных'!U402=1,4)))))))</f>
        <v>0</v>
      </c>
      <c r="S398">
        <f>'Ввод данных'!V402</f>
        <v>0</v>
      </c>
      <c r="T398">
        <f>'Ввод данных'!W402</f>
        <v>0</v>
      </c>
      <c r="U398" s="3" t="b">
        <f>IF('Ввод данных'!X402=4,1,(IF('Ввод данных'!X402=3,2,(IF('Ввод данных'!X402=2,3,(IF('Ввод данных'!X402=1,4)))))))</f>
        <v>0</v>
      </c>
      <c r="V398" s="3" t="b">
        <f>IF('Ввод данных'!Y402=4,1,(IF('Ввод данных'!Y402=3,2,(IF('Ввод данных'!Y402=2,3,(IF('Ввод данных'!Y402=1,4)))))))</f>
        <v>0</v>
      </c>
      <c r="W398" s="3" t="b">
        <f>IF('Ввод данных'!Z402=4,1,(IF('Ввод данных'!Z402=3,2,(IF('Ввод данных'!Z402=2,3,(IF('Ввод данных'!Z402=1,4)))))))</f>
        <v>0</v>
      </c>
      <c r="X398">
        <f>'Ввод данных'!AA402</f>
        <v>0</v>
      </c>
      <c r="Y398">
        <f>'Ввод данных'!AB402</f>
        <v>0</v>
      </c>
      <c r="Z398">
        <f>'Ввод данных'!AC402</f>
        <v>0</v>
      </c>
      <c r="AA398">
        <f>'Ввод данных'!AD402</f>
        <v>0</v>
      </c>
      <c r="AB398" s="1" t="b">
        <f>IF('Ввод данных'!AE402=4,1,(IF('Ввод данных'!AE402=1,1,(IF('Ввод данных'!AE402=2,0,(IF('Ввод данных'!AE402=3,0)))))))</f>
        <v>0</v>
      </c>
      <c r="AC398">
        <f>'Ввод данных'!AF402</f>
        <v>0</v>
      </c>
      <c r="AD398">
        <f>'Ввод данных'!AG402</f>
        <v>0</v>
      </c>
      <c r="AE398" s="3" t="b">
        <f>IF('Ввод данных'!AH402=4,1,(IF('Ввод данных'!AH402=3,2,(IF('Ввод данных'!AH402=2,3,(IF('Ввод данных'!AH402=1,4)))))))</f>
        <v>0</v>
      </c>
      <c r="AF398">
        <f>'Ввод данных'!AI402</f>
        <v>0</v>
      </c>
      <c r="AG398">
        <f>'Ввод данных'!AJ402</f>
        <v>0</v>
      </c>
      <c r="AH398">
        <f>'Ввод данных'!AK402</f>
        <v>0</v>
      </c>
      <c r="AI398" s="3" t="b">
        <f>IF('Ввод данных'!AL402=4,1,(IF('Ввод данных'!AL402=3,2,(IF('Ввод данных'!AL402=2,3,(IF('Ввод данных'!AL402=1,4)))))))</f>
        <v>0</v>
      </c>
      <c r="AJ398">
        <f>'Ввод данных'!AM402</f>
        <v>0</v>
      </c>
      <c r="AK398">
        <f>'Ввод данных'!AN402</f>
        <v>0</v>
      </c>
      <c r="AL398">
        <f>'Ввод данных'!AO402</f>
        <v>0</v>
      </c>
      <c r="AM398">
        <f>'Ввод данных'!AP402</f>
        <v>0</v>
      </c>
      <c r="AN398">
        <f>'Ввод данных'!AQ402</f>
        <v>0</v>
      </c>
      <c r="AO398">
        <f>'Ввод данных'!AR402</f>
        <v>0</v>
      </c>
      <c r="AP398" s="1" t="b">
        <f>IF('Ввод данных'!AS402=4,1,(IF('Ввод данных'!AS402=1,1,(IF('Ввод данных'!AS402=2,0,(IF('Ввод данных'!AS402=3,0)))))))</f>
        <v>0</v>
      </c>
      <c r="AQ398">
        <f>'Ввод данных'!AT402</f>
        <v>0</v>
      </c>
      <c r="AR398">
        <f>'Ввод данных'!AU402</f>
        <v>0</v>
      </c>
      <c r="AS398" s="1" t="b">
        <f>IF('Ввод данных'!AV402=4,1,(IF('Ввод данных'!AV402=1,1,(IF('Ввод данных'!AV402=2,0,(IF('Ввод данных'!AV402=3,0)))))))</f>
        <v>0</v>
      </c>
      <c r="AT398" s="3" t="b">
        <f>IF('Ввод данных'!AW402=4,1,(IF('Ввод данных'!AW402=3,2,(IF('Ввод данных'!AW402=2,3,(IF('Ввод данных'!AW402=1,4)))))))</f>
        <v>0</v>
      </c>
      <c r="AU398">
        <f>'Ввод данных'!AX402</f>
        <v>0</v>
      </c>
      <c r="AV398">
        <f>'Ввод данных'!AY402</f>
        <v>0</v>
      </c>
      <c r="AW398">
        <f>'Ввод данных'!AZ402</f>
        <v>0</v>
      </c>
      <c r="AX398">
        <f>'Ввод данных'!BA402</f>
        <v>0</v>
      </c>
      <c r="AY398" s="3" t="b">
        <f>IF('Ввод данных'!BB402=4,1,(IF('Ввод данных'!BB402=3,2,(IF('Ввод данных'!BB402=2,3,(IF('Ввод данных'!BB402=1,4)))))))</f>
        <v>0</v>
      </c>
      <c r="AZ398">
        <f>'Ввод данных'!BC402</f>
        <v>0</v>
      </c>
      <c r="BA398" s="3" t="b">
        <f>IF('Ввод данных'!BD402=4,1,(IF('Ввод данных'!BD402=3,2,(IF('Ввод данных'!BD402=2,3,(IF('Ввод данных'!BD402=1,4)))))))</f>
        <v>0</v>
      </c>
      <c r="BB398">
        <f>'Ввод данных'!BE402</f>
        <v>0</v>
      </c>
      <c r="BC398">
        <f>'Ввод данных'!BF402</f>
        <v>0</v>
      </c>
      <c r="BD398" s="3" t="b">
        <f>IF('Ввод данных'!BG402=4,1,(IF('Ввод данных'!BG402=3,2,(IF('Ввод данных'!BG402=2,3,(IF('Ввод данных'!BG402=1,4)))))))</f>
        <v>0</v>
      </c>
      <c r="BE398" s="1" t="b">
        <f>IF('Ввод данных'!BH402=4,1,(IF('Ввод данных'!BH402=1,1,(IF('Ввод данных'!BH402=2,0,(IF('Ввод данных'!BH402=3,0)))))))</f>
        <v>0</v>
      </c>
      <c r="BF398" s="2">
        <f>'Ввод данных'!BI402</f>
        <v>0</v>
      </c>
      <c r="BG398">
        <f>'Ввод данных'!BJ402</f>
        <v>0</v>
      </c>
      <c r="BH398">
        <f>'Ввод данных'!BK402</f>
        <v>0</v>
      </c>
      <c r="BI398">
        <f>'Ввод данных'!BL402</f>
        <v>0</v>
      </c>
      <c r="BJ398">
        <f>'Ввод данных'!BM402</f>
        <v>0</v>
      </c>
      <c r="BK398">
        <f>'Ввод данных'!BN402</f>
        <v>0</v>
      </c>
      <c r="BL398">
        <f>'Ввод данных'!BO402</f>
        <v>0</v>
      </c>
      <c r="BM398" s="1" t="b">
        <f>IF('Ввод данных'!BP402=4,1,(IF('Ввод данных'!BP402=1,1,(IF('Ввод данных'!BP402=2,0,(IF('Ввод данных'!BP402=3,0)))))))</f>
        <v>0</v>
      </c>
      <c r="BN398">
        <f>'Ввод данных'!BQ402</f>
        <v>0</v>
      </c>
      <c r="BO398">
        <f>'Ввод данных'!BR402</f>
        <v>0</v>
      </c>
      <c r="BP398" s="3" t="b">
        <f>IF('Ввод данных'!BS402=4,1,(IF('Ввод данных'!BS402=3,2,(IF('Ввод данных'!BS402=2,3,(IF('Ввод данных'!BS402=1,4)))))))</f>
        <v>0</v>
      </c>
      <c r="BQ398">
        <f>'Ввод данных'!BT402</f>
        <v>0</v>
      </c>
      <c r="BR398">
        <f>'Ввод данных'!BU402</f>
        <v>0</v>
      </c>
      <c r="BS398">
        <f>'Ввод данных'!BV402</f>
        <v>0</v>
      </c>
      <c r="BT398" s="45">
        <f>'Ввод данных'!BH402</f>
        <v>0</v>
      </c>
      <c r="BU398" s="45">
        <f>'Ввод данных'!G402</f>
        <v>0</v>
      </c>
      <c r="BV398" s="45">
        <f>'Ввод данных'!AV402</f>
        <v>0</v>
      </c>
    </row>
    <row r="399" spans="1:74" x14ac:dyDescent="0.25">
      <c r="A399" s="3" t="b">
        <f>IF('Ввод данных'!D403=4,1,(IF('Ввод данных'!D403=3,2,(IF('Ввод данных'!D403=2,3,(IF('Ввод данных'!D403=1,4)))))))</f>
        <v>0</v>
      </c>
      <c r="B399">
        <f>'Ввод данных'!E403</f>
        <v>0</v>
      </c>
      <c r="C399">
        <f>'Ввод данных'!F403</f>
        <v>0</v>
      </c>
      <c r="D399" s="1" t="b">
        <f>IF('Ввод данных'!G403=4,1,(IF('Ввод данных'!G403=1,1,(IF('Ввод данных'!G403=2,0,(IF('Ввод данных'!G403=3,0)))))))</f>
        <v>0</v>
      </c>
      <c r="E399" s="3" t="b">
        <f>IF('Ввод данных'!H403=4,1,(IF('Ввод данных'!H403=3,2,(IF('Ввод данных'!H403=2,3,(IF('Ввод данных'!H403=1,4)))))))</f>
        <v>0</v>
      </c>
      <c r="F399">
        <f>'Ввод данных'!I403</f>
        <v>0</v>
      </c>
      <c r="G399">
        <f>'Ввод данных'!J403</f>
        <v>0</v>
      </c>
      <c r="H399">
        <f>'Ввод данных'!K403</f>
        <v>0</v>
      </c>
      <c r="I399">
        <f>'Ввод данных'!L403</f>
        <v>0</v>
      </c>
      <c r="J399">
        <f>'Ввод данных'!M403</f>
        <v>0</v>
      </c>
      <c r="K399">
        <f>'Ввод данных'!N403</f>
        <v>0</v>
      </c>
      <c r="L399">
        <f>'Ввод данных'!O403</f>
        <v>0</v>
      </c>
      <c r="M399">
        <f>'Ввод данных'!P403</f>
        <v>0</v>
      </c>
      <c r="N399">
        <f>'Ввод данных'!Q403</f>
        <v>0</v>
      </c>
      <c r="O399" s="2">
        <f>'Ввод данных'!R403</f>
        <v>0</v>
      </c>
      <c r="P399">
        <f>'Ввод данных'!S403</f>
        <v>0</v>
      </c>
      <c r="Q399" s="1" t="b">
        <f>IF('Ввод данных'!T403=4,1,(IF('Ввод данных'!T403=1,1,(IF('Ввод данных'!T403=2,0,(IF('Ввод данных'!T403=3,0)))))))</f>
        <v>0</v>
      </c>
      <c r="R399" s="3" t="b">
        <f>IF('Ввод данных'!U403=4,1,(IF('Ввод данных'!U403=3,2,(IF('Ввод данных'!U403=2,3,(IF('Ввод данных'!U403=1,4)))))))</f>
        <v>0</v>
      </c>
      <c r="S399">
        <f>'Ввод данных'!V403</f>
        <v>0</v>
      </c>
      <c r="T399">
        <f>'Ввод данных'!W403</f>
        <v>0</v>
      </c>
      <c r="U399" s="3" t="b">
        <f>IF('Ввод данных'!X403=4,1,(IF('Ввод данных'!X403=3,2,(IF('Ввод данных'!X403=2,3,(IF('Ввод данных'!X403=1,4)))))))</f>
        <v>0</v>
      </c>
      <c r="V399" s="3" t="b">
        <f>IF('Ввод данных'!Y403=4,1,(IF('Ввод данных'!Y403=3,2,(IF('Ввод данных'!Y403=2,3,(IF('Ввод данных'!Y403=1,4)))))))</f>
        <v>0</v>
      </c>
      <c r="W399" s="3" t="b">
        <f>IF('Ввод данных'!Z403=4,1,(IF('Ввод данных'!Z403=3,2,(IF('Ввод данных'!Z403=2,3,(IF('Ввод данных'!Z403=1,4)))))))</f>
        <v>0</v>
      </c>
      <c r="X399">
        <f>'Ввод данных'!AA403</f>
        <v>0</v>
      </c>
      <c r="Y399">
        <f>'Ввод данных'!AB403</f>
        <v>0</v>
      </c>
      <c r="Z399">
        <f>'Ввод данных'!AC403</f>
        <v>0</v>
      </c>
      <c r="AA399">
        <f>'Ввод данных'!AD403</f>
        <v>0</v>
      </c>
      <c r="AB399" s="1" t="b">
        <f>IF('Ввод данных'!AE403=4,1,(IF('Ввод данных'!AE403=1,1,(IF('Ввод данных'!AE403=2,0,(IF('Ввод данных'!AE403=3,0)))))))</f>
        <v>0</v>
      </c>
      <c r="AC399">
        <f>'Ввод данных'!AF403</f>
        <v>0</v>
      </c>
      <c r="AD399">
        <f>'Ввод данных'!AG403</f>
        <v>0</v>
      </c>
      <c r="AE399" s="3" t="b">
        <f>IF('Ввод данных'!AH403=4,1,(IF('Ввод данных'!AH403=3,2,(IF('Ввод данных'!AH403=2,3,(IF('Ввод данных'!AH403=1,4)))))))</f>
        <v>0</v>
      </c>
      <c r="AF399">
        <f>'Ввод данных'!AI403</f>
        <v>0</v>
      </c>
      <c r="AG399">
        <f>'Ввод данных'!AJ403</f>
        <v>0</v>
      </c>
      <c r="AH399">
        <f>'Ввод данных'!AK403</f>
        <v>0</v>
      </c>
      <c r="AI399" s="3" t="b">
        <f>IF('Ввод данных'!AL403=4,1,(IF('Ввод данных'!AL403=3,2,(IF('Ввод данных'!AL403=2,3,(IF('Ввод данных'!AL403=1,4)))))))</f>
        <v>0</v>
      </c>
      <c r="AJ399">
        <f>'Ввод данных'!AM403</f>
        <v>0</v>
      </c>
      <c r="AK399">
        <f>'Ввод данных'!AN403</f>
        <v>0</v>
      </c>
      <c r="AL399">
        <f>'Ввод данных'!AO403</f>
        <v>0</v>
      </c>
      <c r="AM399">
        <f>'Ввод данных'!AP403</f>
        <v>0</v>
      </c>
      <c r="AN399">
        <f>'Ввод данных'!AQ403</f>
        <v>0</v>
      </c>
      <c r="AO399">
        <f>'Ввод данных'!AR403</f>
        <v>0</v>
      </c>
      <c r="AP399" s="1" t="b">
        <f>IF('Ввод данных'!AS403=4,1,(IF('Ввод данных'!AS403=1,1,(IF('Ввод данных'!AS403=2,0,(IF('Ввод данных'!AS403=3,0)))))))</f>
        <v>0</v>
      </c>
      <c r="AQ399">
        <f>'Ввод данных'!AT403</f>
        <v>0</v>
      </c>
      <c r="AR399">
        <f>'Ввод данных'!AU403</f>
        <v>0</v>
      </c>
      <c r="AS399" s="1" t="b">
        <f>IF('Ввод данных'!AV403=4,1,(IF('Ввод данных'!AV403=1,1,(IF('Ввод данных'!AV403=2,0,(IF('Ввод данных'!AV403=3,0)))))))</f>
        <v>0</v>
      </c>
      <c r="AT399" s="3" t="b">
        <f>IF('Ввод данных'!AW403=4,1,(IF('Ввод данных'!AW403=3,2,(IF('Ввод данных'!AW403=2,3,(IF('Ввод данных'!AW403=1,4)))))))</f>
        <v>0</v>
      </c>
      <c r="AU399">
        <f>'Ввод данных'!AX403</f>
        <v>0</v>
      </c>
      <c r="AV399">
        <f>'Ввод данных'!AY403</f>
        <v>0</v>
      </c>
      <c r="AW399">
        <f>'Ввод данных'!AZ403</f>
        <v>0</v>
      </c>
      <c r="AX399">
        <f>'Ввод данных'!BA403</f>
        <v>0</v>
      </c>
      <c r="AY399" s="3" t="b">
        <f>IF('Ввод данных'!BB403=4,1,(IF('Ввод данных'!BB403=3,2,(IF('Ввод данных'!BB403=2,3,(IF('Ввод данных'!BB403=1,4)))))))</f>
        <v>0</v>
      </c>
      <c r="AZ399">
        <f>'Ввод данных'!BC403</f>
        <v>0</v>
      </c>
      <c r="BA399" s="3" t="b">
        <f>IF('Ввод данных'!BD403=4,1,(IF('Ввод данных'!BD403=3,2,(IF('Ввод данных'!BD403=2,3,(IF('Ввод данных'!BD403=1,4)))))))</f>
        <v>0</v>
      </c>
      <c r="BB399">
        <f>'Ввод данных'!BE403</f>
        <v>0</v>
      </c>
      <c r="BC399">
        <f>'Ввод данных'!BF403</f>
        <v>0</v>
      </c>
      <c r="BD399" s="3" t="b">
        <f>IF('Ввод данных'!BG403=4,1,(IF('Ввод данных'!BG403=3,2,(IF('Ввод данных'!BG403=2,3,(IF('Ввод данных'!BG403=1,4)))))))</f>
        <v>0</v>
      </c>
      <c r="BE399" s="1" t="b">
        <f>IF('Ввод данных'!BH403=4,1,(IF('Ввод данных'!BH403=1,1,(IF('Ввод данных'!BH403=2,0,(IF('Ввод данных'!BH403=3,0)))))))</f>
        <v>0</v>
      </c>
      <c r="BF399" s="2">
        <f>'Ввод данных'!BI403</f>
        <v>0</v>
      </c>
      <c r="BG399">
        <f>'Ввод данных'!BJ403</f>
        <v>0</v>
      </c>
      <c r="BH399">
        <f>'Ввод данных'!BK403</f>
        <v>0</v>
      </c>
      <c r="BI399">
        <f>'Ввод данных'!BL403</f>
        <v>0</v>
      </c>
      <c r="BJ399">
        <f>'Ввод данных'!BM403</f>
        <v>0</v>
      </c>
      <c r="BK399">
        <f>'Ввод данных'!BN403</f>
        <v>0</v>
      </c>
      <c r="BL399">
        <f>'Ввод данных'!BO403</f>
        <v>0</v>
      </c>
      <c r="BM399" s="1" t="b">
        <f>IF('Ввод данных'!BP403=4,1,(IF('Ввод данных'!BP403=1,1,(IF('Ввод данных'!BP403=2,0,(IF('Ввод данных'!BP403=3,0)))))))</f>
        <v>0</v>
      </c>
      <c r="BN399">
        <f>'Ввод данных'!BQ403</f>
        <v>0</v>
      </c>
      <c r="BO399">
        <f>'Ввод данных'!BR403</f>
        <v>0</v>
      </c>
      <c r="BP399" s="3" t="b">
        <f>IF('Ввод данных'!BS403=4,1,(IF('Ввод данных'!BS403=3,2,(IF('Ввод данных'!BS403=2,3,(IF('Ввод данных'!BS403=1,4)))))))</f>
        <v>0</v>
      </c>
      <c r="BQ399">
        <f>'Ввод данных'!BT403</f>
        <v>0</v>
      </c>
      <c r="BR399">
        <f>'Ввод данных'!BU403</f>
        <v>0</v>
      </c>
      <c r="BS399">
        <f>'Ввод данных'!BV403</f>
        <v>0</v>
      </c>
      <c r="BT399" s="45">
        <f>'Ввод данных'!BH403</f>
        <v>0</v>
      </c>
      <c r="BU399" s="45">
        <f>'Ввод данных'!G403</f>
        <v>0</v>
      </c>
      <c r="BV399" s="45">
        <f>'Ввод данных'!AV403</f>
        <v>0</v>
      </c>
    </row>
    <row r="400" spans="1:74" x14ac:dyDescent="0.25">
      <c r="A400" s="3" t="b">
        <f>IF('Ввод данных'!D404=4,1,(IF('Ввод данных'!D404=3,2,(IF('Ввод данных'!D404=2,3,(IF('Ввод данных'!D404=1,4)))))))</f>
        <v>0</v>
      </c>
      <c r="B400">
        <f>'Ввод данных'!E404</f>
        <v>0</v>
      </c>
      <c r="C400">
        <f>'Ввод данных'!F404</f>
        <v>0</v>
      </c>
      <c r="D400" s="1" t="b">
        <f>IF('Ввод данных'!G404=4,1,(IF('Ввод данных'!G404=1,1,(IF('Ввод данных'!G404=2,0,(IF('Ввод данных'!G404=3,0)))))))</f>
        <v>0</v>
      </c>
      <c r="E400" s="3" t="b">
        <f>IF('Ввод данных'!H404=4,1,(IF('Ввод данных'!H404=3,2,(IF('Ввод данных'!H404=2,3,(IF('Ввод данных'!H404=1,4)))))))</f>
        <v>0</v>
      </c>
      <c r="F400">
        <f>'Ввод данных'!I404</f>
        <v>0</v>
      </c>
      <c r="G400">
        <f>'Ввод данных'!J404</f>
        <v>0</v>
      </c>
      <c r="H400">
        <f>'Ввод данных'!K404</f>
        <v>0</v>
      </c>
      <c r="I400">
        <f>'Ввод данных'!L404</f>
        <v>0</v>
      </c>
      <c r="J400">
        <f>'Ввод данных'!M404</f>
        <v>0</v>
      </c>
      <c r="K400">
        <f>'Ввод данных'!N404</f>
        <v>0</v>
      </c>
      <c r="L400">
        <f>'Ввод данных'!O404</f>
        <v>0</v>
      </c>
      <c r="M400">
        <f>'Ввод данных'!P404</f>
        <v>0</v>
      </c>
      <c r="N400">
        <f>'Ввод данных'!Q404</f>
        <v>0</v>
      </c>
      <c r="O400" s="2">
        <f>'Ввод данных'!R404</f>
        <v>0</v>
      </c>
      <c r="P400">
        <f>'Ввод данных'!S404</f>
        <v>0</v>
      </c>
      <c r="Q400" s="1" t="b">
        <f>IF('Ввод данных'!T404=4,1,(IF('Ввод данных'!T404=1,1,(IF('Ввод данных'!T404=2,0,(IF('Ввод данных'!T404=3,0)))))))</f>
        <v>0</v>
      </c>
      <c r="R400" s="3" t="b">
        <f>IF('Ввод данных'!U404=4,1,(IF('Ввод данных'!U404=3,2,(IF('Ввод данных'!U404=2,3,(IF('Ввод данных'!U404=1,4)))))))</f>
        <v>0</v>
      </c>
      <c r="S400">
        <f>'Ввод данных'!V404</f>
        <v>0</v>
      </c>
      <c r="T400">
        <f>'Ввод данных'!W404</f>
        <v>0</v>
      </c>
      <c r="U400" s="3" t="b">
        <f>IF('Ввод данных'!X404=4,1,(IF('Ввод данных'!X404=3,2,(IF('Ввод данных'!X404=2,3,(IF('Ввод данных'!X404=1,4)))))))</f>
        <v>0</v>
      </c>
      <c r="V400" s="3" t="b">
        <f>IF('Ввод данных'!Y404=4,1,(IF('Ввод данных'!Y404=3,2,(IF('Ввод данных'!Y404=2,3,(IF('Ввод данных'!Y404=1,4)))))))</f>
        <v>0</v>
      </c>
      <c r="W400" s="3" t="b">
        <f>IF('Ввод данных'!Z404=4,1,(IF('Ввод данных'!Z404=3,2,(IF('Ввод данных'!Z404=2,3,(IF('Ввод данных'!Z404=1,4)))))))</f>
        <v>0</v>
      </c>
      <c r="X400">
        <f>'Ввод данных'!AA404</f>
        <v>0</v>
      </c>
      <c r="Y400">
        <f>'Ввод данных'!AB404</f>
        <v>0</v>
      </c>
      <c r="Z400">
        <f>'Ввод данных'!AC404</f>
        <v>0</v>
      </c>
      <c r="AA400">
        <f>'Ввод данных'!AD404</f>
        <v>0</v>
      </c>
      <c r="AB400" s="1" t="b">
        <f>IF('Ввод данных'!AE404=4,1,(IF('Ввод данных'!AE404=1,1,(IF('Ввод данных'!AE404=2,0,(IF('Ввод данных'!AE404=3,0)))))))</f>
        <v>0</v>
      </c>
      <c r="AC400">
        <f>'Ввод данных'!AF404</f>
        <v>0</v>
      </c>
      <c r="AD400">
        <f>'Ввод данных'!AG404</f>
        <v>0</v>
      </c>
      <c r="AE400" s="3" t="b">
        <f>IF('Ввод данных'!AH404=4,1,(IF('Ввод данных'!AH404=3,2,(IF('Ввод данных'!AH404=2,3,(IF('Ввод данных'!AH404=1,4)))))))</f>
        <v>0</v>
      </c>
      <c r="AF400">
        <f>'Ввод данных'!AI404</f>
        <v>0</v>
      </c>
      <c r="AG400">
        <f>'Ввод данных'!AJ404</f>
        <v>0</v>
      </c>
      <c r="AH400">
        <f>'Ввод данных'!AK404</f>
        <v>0</v>
      </c>
      <c r="AI400" s="3" t="b">
        <f>IF('Ввод данных'!AL404=4,1,(IF('Ввод данных'!AL404=3,2,(IF('Ввод данных'!AL404=2,3,(IF('Ввод данных'!AL404=1,4)))))))</f>
        <v>0</v>
      </c>
      <c r="AJ400">
        <f>'Ввод данных'!AM404</f>
        <v>0</v>
      </c>
      <c r="AK400">
        <f>'Ввод данных'!AN404</f>
        <v>0</v>
      </c>
      <c r="AL400">
        <f>'Ввод данных'!AO404</f>
        <v>0</v>
      </c>
      <c r="AM400">
        <f>'Ввод данных'!AP404</f>
        <v>0</v>
      </c>
      <c r="AN400">
        <f>'Ввод данных'!AQ404</f>
        <v>0</v>
      </c>
      <c r="AO400">
        <f>'Ввод данных'!AR404</f>
        <v>0</v>
      </c>
      <c r="AP400" s="1" t="b">
        <f>IF('Ввод данных'!AS404=4,1,(IF('Ввод данных'!AS404=1,1,(IF('Ввод данных'!AS404=2,0,(IF('Ввод данных'!AS404=3,0)))))))</f>
        <v>0</v>
      </c>
      <c r="AQ400">
        <f>'Ввод данных'!AT404</f>
        <v>0</v>
      </c>
      <c r="AR400">
        <f>'Ввод данных'!AU404</f>
        <v>0</v>
      </c>
      <c r="AS400" s="1" t="b">
        <f>IF('Ввод данных'!AV404=4,1,(IF('Ввод данных'!AV404=1,1,(IF('Ввод данных'!AV404=2,0,(IF('Ввод данных'!AV404=3,0)))))))</f>
        <v>0</v>
      </c>
      <c r="AT400" s="3" t="b">
        <f>IF('Ввод данных'!AW404=4,1,(IF('Ввод данных'!AW404=3,2,(IF('Ввод данных'!AW404=2,3,(IF('Ввод данных'!AW404=1,4)))))))</f>
        <v>0</v>
      </c>
      <c r="AU400">
        <f>'Ввод данных'!AX404</f>
        <v>0</v>
      </c>
      <c r="AV400">
        <f>'Ввод данных'!AY404</f>
        <v>0</v>
      </c>
      <c r="AW400">
        <f>'Ввод данных'!AZ404</f>
        <v>0</v>
      </c>
      <c r="AX400">
        <f>'Ввод данных'!BA404</f>
        <v>0</v>
      </c>
      <c r="AY400" s="3" t="b">
        <f>IF('Ввод данных'!BB404=4,1,(IF('Ввод данных'!BB404=3,2,(IF('Ввод данных'!BB404=2,3,(IF('Ввод данных'!BB404=1,4)))))))</f>
        <v>0</v>
      </c>
      <c r="AZ400">
        <f>'Ввод данных'!BC404</f>
        <v>0</v>
      </c>
      <c r="BA400" s="3" t="b">
        <f>IF('Ввод данных'!BD404=4,1,(IF('Ввод данных'!BD404=3,2,(IF('Ввод данных'!BD404=2,3,(IF('Ввод данных'!BD404=1,4)))))))</f>
        <v>0</v>
      </c>
      <c r="BB400">
        <f>'Ввод данных'!BE404</f>
        <v>0</v>
      </c>
      <c r="BC400">
        <f>'Ввод данных'!BF404</f>
        <v>0</v>
      </c>
      <c r="BD400" s="3" t="b">
        <f>IF('Ввод данных'!BG404=4,1,(IF('Ввод данных'!BG404=3,2,(IF('Ввод данных'!BG404=2,3,(IF('Ввод данных'!BG404=1,4)))))))</f>
        <v>0</v>
      </c>
      <c r="BE400" s="1" t="b">
        <f>IF('Ввод данных'!BH404=4,1,(IF('Ввод данных'!BH404=1,1,(IF('Ввод данных'!BH404=2,0,(IF('Ввод данных'!BH404=3,0)))))))</f>
        <v>0</v>
      </c>
      <c r="BF400" s="2">
        <f>'Ввод данных'!BI404</f>
        <v>0</v>
      </c>
      <c r="BG400">
        <f>'Ввод данных'!BJ404</f>
        <v>0</v>
      </c>
      <c r="BH400">
        <f>'Ввод данных'!BK404</f>
        <v>0</v>
      </c>
      <c r="BI400">
        <f>'Ввод данных'!BL404</f>
        <v>0</v>
      </c>
      <c r="BJ400">
        <f>'Ввод данных'!BM404</f>
        <v>0</v>
      </c>
      <c r="BK400">
        <f>'Ввод данных'!BN404</f>
        <v>0</v>
      </c>
      <c r="BL400">
        <f>'Ввод данных'!BO404</f>
        <v>0</v>
      </c>
      <c r="BM400" s="1" t="b">
        <f>IF('Ввод данных'!BP404=4,1,(IF('Ввод данных'!BP404=1,1,(IF('Ввод данных'!BP404=2,0,(IF('Ввод данных'!BP404=3,0)))))))</f>
        <v>0</v>
      </c>
      <c r="BN400">
        <f>'Ввод данных'!BQ404</f>
        <v>0</v>
      </c>
      <c r="BO400">
        <f>'Ввод данных'!BR404</f>
        <v>0</v>
      </c>
      <c r="BP400" s="3" t="b">
        <f>IF('Ввод данных'!BS404=4,1,(IF('Ввод данных'!BS404=3,2,(IF('Ввод данных'!BS404=2,3,(IF('Ввод данных'!BS404=1,4)))))))</f>
        <v>0</v>
      </c>
      <c r="BQ400">
        <f>'Ввод данных'!BT404</f>
        <v>0</v>
      </c>
      <c r="BR400">
        <f>'Ввод данных'!BU404</f>
        <v>0</v>
      </c>
      <c r="BS400">
        <f>'Ввод данных'!BV404</f>
        <v>0</v>
      </c>
      <c r="BT400" s="45">
        <f>'Ввод данных'!BH404</f>
        <v>0</v>
      </c>
      <c r="BU400" s="45">
        <f>'Ввод данных'!G404</f>
        <v>0</v>
      </c>
      <c r="BV400" s="45">
        <f>'Ввод данных'!AV404</f>
        <v>0</v>
      </c>
    </row>
    <row r="401" spans="1:74" x14ac:dyDescent="0.25">
      <c r="A401" s="3" t="b">
        <f>IF('Ввод данных'!D405=4,1,(IF('Ввод данных'!D405=3,2,(IF('Ввод данных'!D405=2,3,(IF('Ввод данных'!D405=1,4)))))))</f>
        <v>0</v>
      </c>
      <c r="B401">
        <f>'Ввод данных'!E405</f>
        <v>0</v>
      </c>
      <c r="C401">
        <f>'Ввод данных'!F405</f>
        <v>0</v>
      </c>
      <c r="D401" s="1" t="b">
        <f>IF('Ввод данных'!G405=4,1,(IF('Ввод данных'!G405=1,1,(IF('Ввод данных'!G405=2,0,(IF('Ввод данных'!G405=3,0)))))))</f>
        <v>0</v>
      </c>
      <c r="E401" s="3" t="b">
        <f>IF('Ввод данных'!H405=4,1,(IF('Ввод данных'!H405=3,2,(IF('Ввод данных'!H405=2,3,(IF('Ввод данных'!H405=1,4)))))))</f>
        <v>0</v>
      </c>
      <c r="F401">
        <f>'Ввод данных'!I405</f>
        <v>0</v>
      </c>
      <c r="G401">
        <f>'Ввод данных'!J405</f>
        <v>0</v>
      </c>
      <c r="H401">
        <f>'Ввод данных'!K405</f>
        <v>0</v>
      </c>
      <c r="I401">
        <f>'Ввод данных'!L405</f>
        <v>0</v>
      </c>
      <c r="J401">
        <f>'Ввод данных'!M405</f>
        <v>0</v>
      </c>
      <c r="K401">
        <f>'Ввод данных'!N405</f>
        <v>0</v>
      </c>
      <c r="L401">
        <f>'Ввод данных'!O405</f>
        <v>0</v>
      </c>
      <c r="M401">
        <f>'Ввод данных'!P405</f>
        <v>0</v>
      </c>
      <c r="N401">
        <f>'Ввод данных'!Q405</f>
        <v>0</v>
      </c>
      <c r="O401" s="2">
        <f>'Ввод данных'!R405</f>
        <v>0</v>
      </c>
      <c r="P401">
        <f>'Ввод данных'!S405</f>
        <v>0</v>
      </c>
      <c r="Q401" s="1" t="b">
        <f>IF('Ввод данных'!T405=4,1,(IF('Ввод данных'!T405=1,1,(IF('Ввод данных'!T405=2,0,(IF('Ввод данных'!T405=3,0)))))))</f>
        <v>0</v>
      </c>
      <c r="R401" s="3" t="b">
        <f>IF('Ввод данных'!U405=4,1,(IF('Ввод данных'!U405=3,2,(IF('Ввод данных'!U405=2,3,(IF('Ввод данных'!U405=1,4)))))))</f>
        <v>0</v>
      </c>
      <c r="S401">
        <f>'Ввод данных'!V405</f>
        <v>0</v>
      </c>
      <c r="T401">
        <f>'Ввод данных'!W405</f>
        <v>0</v>
      </c>
      <c r="U401" s="3" t="b">
        <f>IF('Ввод данных'!X405=4,1,(IF('Ввод данных'!X405=3,2,(IF('Ввод данных'!X405=2,3,(IF('Ввод данных'!X405=1,4)))))))</f>
        <v>0</v>
      </c>
      <c r="V401" s="3" t="b">
        <f>IF('Ввод данных'!Y405=4,1,(IF('Ввод данных'!Y405=3,2,(IF('Ввод данных'!Y405=2,3,(IF('Ввод данных'!Y405=1,4)))))))</f>
        <v>0</v>
      </c>
      <c r="W401" s="3" t="b">
        <f>IF('Ввод данных'!Z405=4,1,(IF('Ввод данных'!Z405=3,2,(IF('Ввод данных'!Z405=2,3,(IF('Ввод данных'!Z405=1,4)))))))</f>
        <v>0</v>
      </c>
      <c r="X401">
        <f>'Ввод данных'!AA405</f>
        <v>0</v>
      </c>
      <c r="Y401">
        <f>'Ввод данных'!AB405</f>
        <v>0</v>
      </c>
      <c r="Z401">
        <f>'Ввод данных'!AC405</f>
        <v>0</v>
      </c>
      <c r="AA401">
        <f>'Ввод данных'!AD405</f>
        <v>0</v>
      </c>
      <c r="AB401" s="1" t="b">
        <f>IF('Ввод данных'!AE405=4,1,(IF('Ввод данных'!AE405=1,1,(IF('Ввод данных'!AE405=2,0,(IF('Ввод данных'!AE405=3,0)))))))</f>
        <v>0</v>
      </c>
      <c r="AC401">
        <f>'Ввод данных'!AF405</f>
        <v>0</v>
      </c>
      <c r="AD401">
        <f>'Ввод данных'!AG405</f>
        <v>0</v>
      </c>
      <c r="AE401" s="3" t="b">
        <f>IF('Ввод данных'!AH405=4,1,(IF('Ввод данных'!AH405=3,2,(IF('Ввод данных'!AH405=2,3,(IF('Ввод данных'!AH405=1,4)))))))</f>
        <v>0</v>
      </c>
      <c r="AF401">
        <f>'Ввод данных'!AI405</f>
        <v>0</v>
      </c>
      <c r="AG401">
        <f>'Ввод данных'!AJ405</f>
        <v>0</v>
      </c>
      <c r="AH401">
        <f>'Ввод данных'!AK405</f>
        <v>0</v>
      </c>
      <c r="AI401" s="3" t="b">
        <f>IF('Ввод данных'!AL405=4,1,(IF('Ввод данных'!AL405=3,2,(IF('Ввод данных'!AL405=2,3,(IF('Ввод данных'!AL405=1,4)))))))</f>
        <v>0</v>
      </c>
      <c r="AJ401">
        <f>'Ввод данных'!AM405</f>
        <v>0</v>
      </c>
      <c r="AK401">
        <f>'Ввод данных'!AN405</f>
        <v>0</v>
      </c>
      <c r="AL401">
        <f>'Ввод данных'!AO405</f>
        <v>0</v>
      </c>
      <c r="AM401">
        <f>'Ввод данных'!AP405</f>
        <v>0</v>
      </c>
      <c r="AN401">
        <f>'Ввод данных'!AQ405</f>
        <v>0</v>
      </c>
      <c r="AO401">
        <f>'Ввод данных'!AR405</f>
        <v>0</v>
      </c>
      <c r="AP401" s="1" t="b">
        <f>IF('Ввод данных'!AS405=4,1,(IF('Ввод данных'!AS405=1,1,(IF('Ввод данных'!AS405=2,0,(IF('Ввод данных'!AS405=3,0)))))))</f>
        <v>0</v>
      </c>
      <c r="AQ401">
        <f>'Ввод данных'!AT405</f>
        <v>0</v>
      </c>
      <c r="AR401">
        <f>'Ввод данных'!AU405</f>
        <v>0</v>
      </c>
      <c r="AS401" s="1" t="b">
        <f>IF('Ввод данных'!AV405=4,1,(IF('Ввод данных'!AV405=1,1,(IF('Ввод данных'!AV405=2,0,(IF('Ввод данных'!AV405=3,0)))))))</f>
        <v>0</v>
      </c>
      <c r="AT401" s="3" t="b">
        <f>IF('Ввод данных'!AW405=4,1,(IF('Ввод данных'!AW405=3,2,(IF('Ввод данных'!AW405=2,3,(IF('Ввод данных'!AW405=1,4)))))))</f>
        <v>0</v>
      </c>
      <c r="AU401">
        <f>'Ввод данных'!AX405</f>
        <v>0</v>
      </c>
      <c r="AV401">
        <f>'Ввод данных'!AY405</f>
        <v>0</v>
      </c>
      <c r="AW401">
        <f>'Ввод данных'!AZ405</f>
        <v>0</v>
      </c>
      <c r="AX401">
        <f>'Ввод данных'!BA405</f>
        <v>0</v>
      </c>
      <c r="AY401" s="3" t="b">
        <f>IF('Ввод данных'!BB405=4,1,(IF('Ввод данных'!BB405=3,2,(IF('Ввод данных'!BB405=2,3,(IF('Ввод данных'!BB405=1,4)))))))</f>
        <v>0</v>
      </c>
      <c r="AZ401">
        <f>'Ввод данных'!BC405</f>
        <v>0</v>
      </c>
      <c r="BA401" s="3" t="b">
        <f>IF('Ввод данных'!BD405=4,1,(IF('Ввод данных'!BD405=3,2,(IF('Ввод данных'!BD405=2,3,(IF('Ввод данных'!BD405=1,4)))))))</f>
        <v>0</v>
      </c>
      <c r="BB401">
        <f>'Ввод данных'!BE405</f>
        <v>0</v>
      </c>
      <c r="BC401">
        <f>'Ввод данных'!BF405</f>
        <v>0</v>
      </c>
      <c r="BD401" s="3" t="b">
        <f>IF('Ввод данных'!BG405=4,1,(IF('Ввод данных'!BG405=3,2,(IF('Ввод данных'!BG405=2,3,(IF('Ввод данных'!BG405=1,4)))))))</f>
        <v>0</v>
      </c>
      <c r="BE401" s="1" t="b">
        <f>IF('Ввод данных'!BH405=4,1,(IF('Ввод данных'!BH405=1,1,(IF('Ввод данных'!BH405=2,0,(IF('Ввод данных'!BH405=3,0)))))))</f>
        <v>0</v>
      </c>
      <c r="BF401" s="2">
        <f>'Ввод данных'!BI405</f>
        <v>0</v>
      </c>
      <c r="BG401">
        <f>'Ввод данных'!BJ405</f>
        <v>0</v>
      </c>
      <c r="BH401">
        <f>'Ввод данных'!BK405</f>
        <v>0</v>
      </c>
      <c r="BI401">
        <f>'Ввод данных'!BL405</f>
        <v>0</v>
      </c>
      <c r="BJ401">
        <f>'Ввод данных'!BM405</f>
        <v>0</v>
      </c>
      <c r="BK401">
        <f>'Ввод данных'!BN405</f>
        <v>0</v>
      </c>
      <c r="BL401">
        <f>'Ввод данных'!BO405</f>
        <v>0</v>
      </c>
      <c r="BM401" s="1" t="b">
        <f>IF('Ввод данных'!BP405=4,1,(IF('Ввод данных'!BP405=1,1,(IF('Ввод данных'!BP405=2,0,(IF('Ввод данных'!BP405=3,0)))))))</f>
        <v>0</v>
      </c>
      <c r="BN401">
        <f>'Ввод данных'!BQ405</f>
        <v>0</v>
      </c>
      <c r="BO401">
        <f>'Ввод данных'!BR405</f>
        <v>0</v>
      </c>
      <c r="BP401" s="3" t="b">
        <f>IF('Ввод данных'!BS405=4,1,(IF('Ввод данных'!BS405=3,2,(IF('Ввод данных'!BS405=2,3,(IF('Ввод данных'!BS405=1,4)))))))</f>
        <v>0</v>
      </c>
      <c r="BQ401">
        <f>'Ввод данных'!BT405</f>
        <v>0</v>
      </c>
      <c r="BR401">
        <f>'Ввод данных'!BU405</f>
        <v>0</v>
      </c>
      <c r="BS401">
        <f>'Ввод данных'!BV405</f>
        <v>0</v>
      </c>
      <c r="BT401" s="45">
        <f>'Ввод данных'!BH405</f>
        <v>0</v>
      </c>
      <c r="BU401" s="45">
        <f>'Ввод данных'!G405</f>
        <v>0</v>
      </c>
      <c r="BV401" s="45">
        <f>'Ввод данных'!AV405</f>
        <v>0</v>
      </c>
    </row>
    <row r="402" spans="1:74" x14ac:dyDescent="0.25">
      <c r="A402" s="3" t="b">
        <f>IF('Ввод данных'!D406=4,1,(IF('Ввод данных'!D406=3,2,(IF('Ввод данных'!D406=2,3,(IF('Ввод данных'!D406=1,4)))))))</f>
        <v>0</v>
      </c>
      <c r="B402">
        <f>'Ввод данных'!E406</f>
        <v>0</v>
      </c>
      <c r="C402">
        <f>'Ввод данных'!F406</f>
        <v>0</v>
      </c>
      <c r="D402" s="1" t="b">
        <f>IF('Ввод данных'!G406=4,1,(IF('Ввод данных'!G406=1,1,(IF('Ввод данных'!G406=2,0,(IF('Ввод данных'!G406=3,0)))))))</f>
        <v>0</v>
      </c>
      <c r="E402" s="3" t="b">
        <f>IF('Ввод данных'!H406=4,1,(IF('Ввод данных'!H406=3,2,(IF('Ввод данных'!H406=2,3,(IF('Ввод данных'!H406=1,4)))))))</f>
        <v>0</v>
      </c>
      <c r="F402">
        <f>'Ввод данных'!I406</f>
        <v>0</v>
      </c>
      <c r="G402">
        <f>'Ввод данных'!J406</f>
        <v>0</v>
      </c>
      <c r="H402">
        <f>'Ввод данных'!K406</f>
        <v>0</v>
      </c>
      <c r="I402">
        <f>'Ввод данных'!L406</f>
        <v>0</v>
      </c>
      <c r="J402">
        <f>'Ввод данных'!M406</f>
        <v>0</v>
      </c>
      <c r="K402">
        <f>'Ввод данных'!N406</f>
        <v>0</v>
      </c>
      <c r="L402">
        <f>'Ввод данных'!O406</f>
        <v>0</v>
      </c>
      <c r="M402">
        <f>'Ввод данных'!P406</f>
        <v>0</v>
      </c>
      <c r="N402">
        <f>'Ввод данных'!Q406</f>
        <v>0</v>
      </c>
      <c r="O402" s="2">
        <f>'Ввод данных'!R406</f>
        <v>0</v>
      </c>
      <c r="P402">
        <f>'Ввод данных'!S406</f>
        <v>0</v>
      </c>
      <c r="Q402" s="1" t="b">
        <f>IF('Ввод данных'!T406=4,1,(IF('Ввод данных'!T406=1,1,(IF('Ввод данных'!T406=2,0,(IF('Ввод данных'!T406=3,0)))))))</f>
        <v>0</v>
      </c>
      <c r="R402" s="3" t="b">
        <f>IF('Ввод данных'!U406=4,1,(IF('Ввод данных'!U406=3,2,(IF('Ввод данных'!U406=2,3,(IF('Ввод данных'!U406=1,4)))))))</f>
        <v>0</v>
      </c>
      <c r="S402">
        <f>'Ввод данных'!V406</f>
        <v>0</v>
      </c>
      <c r="T402">
        <f>'Ввод данных'!W406</f>
        <v>0</v>
      </c>
      <c r="U402" s="3" t="b">
        <f>IF('Ввод данных'!X406=4,1,(IF('Ввод данных'!X406=3,2,(IF('Ввод данных'!X406=2,3,(IF('Ввод данных'!X406=1,4)))))))</f>
        <v>0</v>
      </c>
      <c r="V402" s="3" t="b">
        <f>IF('Ввод данных'!Y406=4,1,(IF('Ввод данных'!Y406=3,2,(IF('Ввод данных'!Y406=2,3,(IF('Ввод данных'!Y406=1,4)))))))</f>
        <v>0</v>
      </c>
      <c r="W402" s="3" t="b">
        <f>IF('Ввод данных'!Z406=4,1,(IF('Ввод данных'!Z406=3,2,(IF('Ввод данных'!Z406=2,3,(IF('Ввод данных'!Z406=1,4)))))))</f>
        <v>0</v>
      </c>
      <c r="X402">
        <f>'Ввод данных'!AA406</f>
        <v>0</v>
      </c>
      <c r="Y402">
        <f>'Ввод данных'!AB406</f>
        <v>0</v>
      </c>
      <c r="Z402">
        <f>'Ввод данных'!AC406</f>
        <v>0</v>
      </c>
      <c r="AA402">
        <f>'Ввод данных'!AD406</f>
        <v>0</v>
      </c>
      <c r="AB402" s="1" t="b">
        <f>IF('Ввод данных'!AE406=4,1,(IF('Ввод данных'!AE406=1,1,(IF('Ввод данных'!AE406=2,0,(IF('Ввод данных'!AE406=3,0)))))))</f>
        <v>0</v>
      </c>
      <c r="AC402">
        <f>'Ввод данных'!AF406</f>
        <v>0</v>
      </c>
      <c r="AD402">
        <f>'Ввод данных'!AG406</f>
        <v>0</v>
      </c>
      <c r="AE402" s="3" t="b">
        <f>IF('Ввод данных'!AH406=4,1,(IF('Ввод данных'!AH406=3,2,(IF('Ввод данных'!AH406=2,3,(IF('Ввод данных'!AH406=1,4)))))))</f>
        <v>0</v>
      </c>
      <c r="AF402">
        <f>'Ввод данных'!AI406</f>
        <v>0</v>
      </c>
      <c r="AG402">
        <f>'Ввод данных'!AJ406</f>
        <v>0</v>
      </c>
      <c r="AH402">
        <f>'Ввод данных'!AK406</f>
        <v>0</v>
      </c>
      <c r="AI402" s="3" t="b">
        <f>IF('Ввод данных'!AL406=4,1,(IF('Ввод данных'!AL406=3,2,(IF('Ввод данных'!AL406=2,3,(IF('Ввод данных'!AL406=1,4)))))))</f>
        <v>0</v>
      </c>
      <c r="AJ402">
        <f>'Ввод данных'!AM406</f>
        <v>0</v>
      </c>
      <c r="AK402">
        <f>'Ввод данных'!AN406</f>
        <v>0</v>
      </c>
      <c r="AL402">
        <f>'Ввод данных'!AO406</f>
        <v>0</v>
      </c>
      <c r="AM402">
        <f>'Ввод данных'!AP406</f>
        <v>0</v>
      </c>
      <c r="AN402">
        <f>'Ввод данных'!AQ406</f>
        <v>0</v>
      </c>
      <c r="AO402">
        <f>'Ввод данных'!AR406</f>
        <v>0</v>
      </c>
      <c r="AP402" s="1" t="b">
        <f>IF('Ввод данных'!AS406=4,1,(IF('Ввод данных'!AS406=1,1,(IF('Ввод данных'!AS406=2,0,(IF('Ввод данных'!AS406=3,0)))))))</f>
        <v>0</v>
      </c>
      <c r="AQ402">
        <f>'Ввод данных'!AT406</f>
        <v>0</v>
      </c>
      <c r="AR402">
        <f>'Ввод данных'!AU406</f>
        <v>0</v>
      </c>
      <c r="AS402" s="1" t="b">
        <f>IF('Ввод данных'!AV406=4,1,(IF('Ввод данных'!AV406=1,1,(IF('Ввод данных'!AV406=2,0,(IF('Ввод данных'!AV406=3,0)))))))</f>
        <v>0</v>
      </c>
      <c r="AT402" s="3" t="b">
        <f>IF('Ввод данных'!AW406=4,1,(IF('Ввод данных'!AW406=3,2,(IF('Ввод данных'!AW406=2,3,(IF('Ввод данных'!AW406=1,4)))))))</f>
        <v>0</v>
      </c>
      <c r="AU402">
        <f>'Ввод данных'!AX406</f>
        <v>0</v>
      </c>
      <c r="AV402">
        <f>'Ввод данных'!AY406</f>
        <v>0</v>
      </c>
      <c r="AW402">
        <f>'Ввод данных'!AZ406</f>
        <v>0</v>
      </c>
      <c r="AX402">
        <f>'Ввод данных'!BA406</f>
        <v>0</v>
      </c>
      <c r="AY402" s="3" t="b">
        <f>IF('Ввод данных'!BB406=4,1,(IF('Ввод данных'!BB406=3,2,(IF('Ввод данных'!BB406=2,3,(IF('Ввод данных'!BB406=1,4)))))))</f>
        <v>0</v>
      </c>
      <c r="AZ402">
        <f>'Ввод данных'!BC406</f>
        <v>0</v>
      </c>
      <c r="BA402" s="3" t="b">
        <f>IF('Ввод данных'!BD406=4,1,(IF('Ввод данных'!BD406=3,2,(IF('Ввод данных'!BD406=2,3,(IF('Ввод данных'!BD406=1,4)))))))</f>
        <v>0</v>
      </c>
      <c r="BB402">
        <f>'Ввод данных'!BE406</f>
        <v>0</v>
      </c>
      <c r="BC402">
        <f>'Ввод данных'!BF406</f>
        <v>0</v>
      </c>
      <c r="BD402" s="3" t="b">
        <f>IF('Ввод данных'!BG406=4,1,(IF('Ввод данных'!BG406=3,2,(IF('Ввод данных'!BG406=2,3,(IF('Ввод данных'!BG406=1,4)))))))</f>
        <v>0</v>
      </c>
      <c r="BE402" s="1" t="b">
        <f>IF('Ввод данных'!BH406=4,1,(IF('Ввод данных'!BH406=1,1,(IF('Ввод данных'!BH406=2,0,(IF('Ввод данных'!BH406=3,0)))))))</f>
        <v>0</v>
      </c>
      <c r="BF402" s="2">
        <f>'Ввод данных'!BI406</f>
        <v>0</v>
      </c>
      <c r="BG402">
        <f>'Ввод данных'!BJ406</f>
        <v>0</v>
      </c>
      <c r="BH402">
        <f>'Ввод данных'!BK406</f>
        <v>0</v>
      </c>
      <c r="BI402">
        <f>'Ввод данных'!BL406</f>
        <v>0</v>
      </c>
      <c r="BJ402">
        <f>'Ввод данных'!BM406</f>
        <v>0</v>
      </c>
      <c r="BK402">
        <f>'Ввод данных'!BN406</f>
        <v>0</v>
      </c>
      <c r="BL402">
        <f>'Ввод данных'!BO406</f>
        <v>0</v>
      </c>
      <c r="BM402" s="1" t="b">
        <f>IF('Ввод данных'!BP406=4,1,(IF('Ввод данных'!BP406=1,1,(IF('Ввод данных'!BP406=2,0,(IF('Ввод данных'!BP406=3,0)))))))</f>
        <v>0</v>
      </c>
      <c r="BN402">
        <f>'Ввод данных'!BQ406</f>
        <v>0</v>
      </c>
      <c r="BO402">
        <f>'Ввод данных'!BR406</f>
        <v>0</v>
      </c>
      <c r="BP402" s="3" t="b">
        <f>IF('Ввод данных'!BS406=4,1,(IF('Ввод данных'!BS406=3,2,(IF('Ввод данных'!BS406=2,3,(IF('Ввод данных'!BS406=1,4)))))))</f>
        <v>0</v>
      </c>
      <c r="BQ402">
        <f>'Ввод данных'!BT406</f>
        <v>0</v>
      </c>
      <c r="BR402">
        <f>'Ввод данных'!BU406</f>
        <v>0</v>
      </c>
      <c r="BS402">
        <f>'Ввод данных'!BV406</f>
        <v>0</v>
      </c>
      <c r="BT402" s="45">
        <f>'Ввод данных'!BH406</f>
        <v>0</v>
      </c>
      <c r="BU402" s="45">
        <f>'Ввод данных'!G406</f>
        <v>0</v>
      </c>
      <c r="BV402" s="45">
        <f>'Ввод данных'!AV406</f>
        <v>0</v>
      </c>
    </row>
    <row r="403" spans="1:74" x14ac:dyDescent="0.25">
      <c r="A403" s="3" t="b">
        <f>IF('Ввод данных'!D407=4,1,(IF('Ввод данных'!D407=3,2,(IF('Ввод данных'!D407=2,3,(IF('Ввод данных'!D407=1,4)))))))</f>
        <v>0</v>
      </c>
      <c r="B403">
        <f>'Ввод данных'!E407</f>
        <v>0</v>
      </c>
      <c r="C403">
        <f>'Ввод данных'!F407</f>
        <v>0</v>
      </c>
      <c r="D403" s="1" t="b">
        <f>IF('Ввод данных'!G407=4,1,(IF('Ввод данных'!G407=1,1,(IF('Ввод данных'!G407=2,0,(IF('Ввод данных'!G407=3,0)))))))</f>
        <v>0</v>
      </c>
      <c r="E403" s="3" t="b">
        <f>IF('Ввод данных'!H407=4,1,(IF('Ввод данных'!H407=3,2,(IF('Ввод данных'!H407=2,3,(IF('Ввод данных'!H407=1,4)))))))</f>
        <v>0</v>
      </c>
      <c r="F403">
        <f>'Ввод данных'!I407</f>
        <v>0</v>
      </c>
      <c r="G403">
        <f>'Ввод данных'!J407</f>
        <v>0</v>
      </c>
      <c r="H403">
        <f>'Ввод данных'!K407</f>
        <v>0</v>
      </c>
      <c r="I403">
        <f>'Ввод данных'!L407</f>
        <v>0</v>
      </c>
      <c r="J403">
        <f>'Ввод данных'!M407</f>
        <v>0</v>
      </c>
      <c r="K403">
        <f>'Ввод данных'!N407</f>
        <v>0</v>
      </c>
      <c r="L403">
        <f>'Ввод данных'!O407</f>
        <v>0</v>
      </c>
      <c r="M403">
        <f>'Ввод данных'!P407</f>
        <v>0</v>
      </c>
      <c r="N403">
        <f>'Ввод данных'!Q407</f>
        <v>0</v>
      </c>
      <c r="O403" s="2">
        <f>'Ввод данных'!R407</f>
        <v>0</v>
      </c>
      <c r="P403">
        <f>'Ввод данных'!S407</f>
        <v>0</v>
      </c>
      <c r="Q403" s="1" t="b">
        <f>IF('Ввод данных'!T407=4,1,(IF('Ввод данных'!T407=1,1,(IF('Ввод данных'!T407=2,0,(IF('Ввод данных'!T407=3,0)))))))</f>
        <v>0</v>
      </c>
      <c r="R403" s="3" t="b">
        <f>IF('Ввод данных'!U407=4,1,(IF('Ввод данных'!U407=3,2,(IF('Ввод данных'!U407=2,3,(IF('Ввод данных'!U407=1,4)))))))</f>
        <v>0</v>
      </c>
      <c r="S403">
        <f>'Ввод данных'!V407</f>
        <v>0</v>
      </c>
      <c r="T403">
        <f>'Ввод данных'!W407</f>
        <v>0</v>
      </c>
      <c r="U403" s="3" t="b">
        <f>IF('Ввод данных'!X407=4,1,(IF('Ввод данных'!X407=3,2,(IF('Ввод данных'!X407=2,3,(IF('Ввод данных'!X407=1,4)))))))</f>
        <v>0</v>
      </c>
      <c r="V403" s="3" t="b">
        <f>IF('Ввод данных'!Y407=4,1,(IF('Ввод данных'!Y407=3,2,(IF('Ввод данных'!Y407=2,3,(IF('Ввод данных'!Y407=1,4)))))))</f>
        <v>0</v>
      </c>
      <c r="W403" s="3" t="b">
        <f>IF('Ввод данных'!Z407=4,1,(IF('Ввод данных'!Z407=3,2,(IF('Ввод данных'!Z407=2,3,(IF('Ввод данных'!Z407=1,4)))))))</f>
        <v>0</v>
      </c>
      <c r="X403">
        <f>'Ввод данных'!AA407</f>
        <v>0</v>
      </c>
      <c r="Y403">
        <f>'Ввод данных'!AB407</f>
        <v>0</v>
      </c>
      <c r="Z403">
        <f>'Ввод данных'!AC407</f>
        <v>0</v>
      </c>
      <c r="AA403">
        <f>'Ввод данных'!AD407</f>
        <v>0</v>
      </c>
      <c r="AB403" s="1" t="b">
        <f>IF('Ввод данных'!AE407=4,1,(IF('Ввод данных'!AE407=1,1,(IF('Ввод данных'!AE407=2,0,(IF('Ввод данных'!AE407=3,0)))))))</f>
        <v>0</v>
      </c>
      <c r="AC403">
        <f>'Ввод данных'!AF407</f>
        <v>0</v>
      </c>
      <c r="AD403">
        <f>'Ввод данных'!AG407</f>
        <v>0</v>
      </c>
      <c r="AE403" s="3" t="b">
        <f>IF('Ввод данных'!AH407=4,1,(IF('Ввод данных'!AH407=3,2,(IF('Ввод данных'!AH407=2,3,(IF('Ввод данных'!AH407=1,4)))))))</f>
        <v>0</v>
      </c>
      <c r="AF403">
        <f>'Ввод данных'!AI407</f>
        <v>0</v>
      </c>
      <c r="AG403">
        <f>'Ввод данных'!AJ407</f>
        <v>0</v>
      </c>
      <c r="AH403">
        <f>'Ввод данных'!AK407</f>
        <v>0</v>
      </c>
      <c r="AI403" s="3" t="b">
        <f>IF('Ввод данных'!AL407=4,1,(IF('Ввод данных'!AL407=3,2,(IF('Ввод данных'!AL407=2,3,(IF('Ввод данных'!AL407=1,4)))))))</f>
        <v>0</v>
      </c>
      <c r="AJ403">
        <f>'Ввод данных'!AM407</f>
        <v>0</v>
      </c>
      <c r="AK403">
        <f>'Ввод данных'!AN407</f>
        <v>0</v>
      </c>
      <c r="AL403">
        <f>'Ввод данных'!AO407</f>
        <v>0</v>
      </c>
      <c r="AM403">
        <f>'Ввод данных'!AP407</f>
        <v>0</v>
      </c>
      <c r="AN403">
        <f>'Ввод данных'!AQ407</f>
        <v>0</v>
      </c>
      <c r="AO403">
        <f>'Ввод данных'!AR407</f>
        <v>0</v>
      </c>
      <c r="AP403" s="1" t="b">
        <f>IF('Ввод данных'!AS407=4,1,(IF('Ввод данных'!AS407=1,1,(IF('Ввод данных'!AS407=2,0,(IF('Ввод данных'!AS407=3,0)))))))</f>
        <v>0</v>
      </c>
      <c r="AQ403">
        <f>'Ввод данных'!AT407</f>
        <v>0</v>
      </c>
      <c r="AR403">
        <f>'Ввод данных'!AU407</f>
        <v>0</v>
      </c>
      <c r="AS403" s="1" t="b">
        <f>IF('Ввод данных'!AV407=4,1,(IF('Ввод данных'!AV407=1,1,(IF('Ввод данных'!AV407=2,0,(IF('Ввод данных'!AV407=3,0)))))))</f>
        <v>0</v>
      </c>
      <c r="AT403" s="3" t="b">
        <f>IF('Ввод данных'!AW407=4,1,(IF('Ввод данных'!AW407=3,2,(IF('Ввод данных'!AW407=2,3,(IF('Ввод данных'!AW407=1,4)))))))</f>
        <v>0</v>
      </c>
      <c r="AU403">
        <f>'Ввод данных'!AX407</f>
        <v>0</v>
      </c>
      <c r="AV403">
        <f>'Ввод данных'!AY407</f>
        <v>0</v>
      </c>
      <c r="AW403">
        <f>'Ввод данных'!AZ407</f>
        <v>0</v>
      </c>
      <c r="AX403">
        <f>'Ввод данных'!BA407</f>
        <v>0</v>
      </c>
      <c r="AY403" s="3" t="b">
        <f>IF('Ввод данных'!BB407=4,1,(IF('Ввод данных'!BB407=3,2,(IF('Ввод данных'!BB407=2,3,(IF('Ввод данных'!BB407=1,4)))))))</f>
        <v>0</v>
      </c>
      <c r="AZ403">
        <f>'Ввод данных'!BC407</f>
        <v>0</v>
      </c>
      <c r="BA403" s="3" t="b">
        <f>IF('Ввод данных'!BD407=4,1,(IF('Ввод данных'!BD407=3,2,(IF('Ввод данных'!BD407=2,3,(IF('Ввод данных'!BD407=1,4)))))))</f>
        <v>0</v>
      </c>
      <c r="BB403">
        <f>'Ввод данных'!BE407</f>
        <v>0</v>
      </c>
      <c r="BC403">
        <f>'Ввод данных'!BF407</f>
        <v>0</v>
      </c>
      <c r="BD403" s="3" t="b">
        <f>IF('Ввод данных'!BG407=4,1,(IF('Ввод данных'!BG407=3,2,(IF('Ввод данных'!BG407=2,3,(IF('Ввод данных'!BG407=1,4)))))))</f>
        <v>0</v>
      </c>
      <c r="BE403" s="1" t="b">
        <f>IF('Ввод данных'!BH407=4,1,(IF('Ввод данных'!BH407=1,1,(IF('Ввод данных'!BH407=2,0,(IF('Ввод данных'!BH407=3,0)))))))</f>
        <v>0</v>
      </c>
      <c r="BF403" s="2">
        <f>'Ввод данных'!BI407</f>
        <v>0</v>
      </c>
      <c r="BG403">
        <f>'Ввод данных'!BJ407</f>
        <v>0</v>
      </c>
      <c r="BH403">
        <f>'Ввод данных'!BK407</f>
        <v>0</v>
      </c>
      <c r="BI403">
        <f>'Ввод данных'!BL407</f>
        <v>0</v>
      </c>
      <c r="BJ403">
        <f>'Ввод данных'!BM407</f>
        <v>0</v>
      </c>
      <c r="BK403">
        <f>'Ввод данных'!BN407</f>
        <v>0</v>
      </c>
      <c r="BL403">
        <f>'Ввод данных'!BO407</f>
        <v>0</v>
      </c>
      <c r="BM403" s="1" t="b">
        <f>IF('Ввод данных'!BP407=4,1,(IF('Ввод данных'!BP407=1,1,(IF('Ввод данных'!BP407=2,0,(IF('Ввод данных'!BP407=3,0)))))))</f>
        <v>0</v>
      </c>
      <c r="BN403">
        <f>'Ввод данных'!BQ407</f>
        <v>0</v>
      </c>
      <c r="BO403">
        <f>'Ввод данных'!BR407</f>
        <v>0</v>
      </c>
      <c r="BP403" s="3" t="b">
        <f>IF('Ввод данных'!BS407=4,1,(IF('Ввод данных'!BS407=3,2,(IF('Ввод данных'!BS407=2,3,(IF('Ввод данных'!BS407=1,4)))))))</f>
        <v>0</v>
      </c>
      <c r="BQ403">
        <f>'Ввод данных'!BT407</f>
        <v>0</v>
      </c>
      <c r="BR403">
        <f>'Ввод данных'!BU407</f>
        <v>0</v>
      </c>
      <c r="BS403">
        <f>'Ввод данных'!BV407</f>
        <v>0</v>
      </c>
      <c r="BT403" s="45">
        <f>'Ввод данных'!BH407</f>
        <v>0</v>
      </c>
      <c r="BU403" s="45">
        <f>'Ввод данных'!G407</f>
        <v>0</v>
      </c>
      <c r="BV403" s="45">
        <f>'Ввод данных'!AV407</f>
        <v>0</v>
      </c>
    </row>
    <row r="404" spans="1:74" x14ac:dyDescent="0.25">
      <c r="A404" s="3" t="b">
        <f>IF('Ввод данных'!D408=4,1,(IF('Ввод данных'!D408=3,2,(IF('Ввод данных'!D408=2,3,(IF('Ввод данных'!D408=1,4)))))))</f>
        <v>0</v>
      </c>
      <c r="B404">
        <f>'Ввод данных'!E408</f>
        <v>0</v>
      </c>
      <c r="C404">
        <f>'Ввод данных'!F408</f>
        <v>0</v>
      </c>
      <c r="D404" s="1" t="b">
        <f>IF('Ввод данных'!G408=4,1,(IF('Ввод данных'!G408=1,1,(IF('Ввод данных'!G408=2,0,(IF('Ввод данных'!G408=3,0)))))))</f>
        <v>0</v>
      </c>
      <c r="E404" s="3" t="b">
        <f>IF('Ввод данных'!H408=4,1,(IF('Ввод данных'!H408=3,2,(IF('Ввод данных'!H408=2,3,(IF('Ввод данных'!H408=1,4)))))))</f>
        <v>0</v>
      </c>
      <c r="F404">
        <f>'Ввод данных'!I408</f>
        <v>0</v>
      </c>
      <c r="G404">
        <f>'Ввод данных'!J408</f>
        <v>0</v>
      </c>
      <c r="H404">
        <f>'Ввод данных'!K408</f>
        <v>0</v>
      </c>
      <c r="I404">
        <f>'Ввод данных'!L408</f>
        <v>0</v>
      </c>
      <c r="J404">
        <f>'Ввод данных'!M408</f>
        <v>0</v>
      </c>
      <c r="K404">
        <f>'Ввод данных'!N408</f>
        <v>0</v>
      </c>
      <c r="L404">
        <f>'Ввод данных'!O408</f>
        <v>0</v>
      </c>
      <c r="M404">
        <f>'Ввод данных'!P408</f>
        <v>0</v>
      </c>
      <c r="N404">
        <f>'Ввод данных'!Q408</f>
        <v>0</v>
      </c>
      <c r="O404" s="2">
        <f>'Ввод данных'!R408</f>
        <v>0</v>
      </c>
      <c r="P404">
        <f>'Ввод данных'!S408</f>
        <v>0</v>
      </c>
      <c r="Q404" s="1" t="b">
        <f>IF('Ввод данных'!T408=4,1,(IF('Ввод данных'!T408=1,1,(IF('Ввод данных'!T408=2,0,(IF('Ввод данных'!T408=3,0)))))))</f>
        <v>0</v>
      </c>
      <c r="R404" s="3" t="b">
        <f>IF('Ввод данных'!U408=4,1,(IF('Ввод данных'!U408=3,2,(IF('Ввод данных'!U408=2,3,(IF('Ввод данных'!U408=1,4)))))))</f>
        <v>0</v>
      </c>
      <c r="S404">
        <f>'Ввод данных'!V408</f>
        <v>0</v>
      </c>
      <c r="T404">
        <f>'Ввод данных'!W408</f>
        <v>0</v>
      </c>
      <c r="U404" s="3" t="b">
        <f>IF('Ввод данных'!X408=4,1,(IF('Ввод данных'!X408=3,2,(IF('Ввод данных'!X408=2,3,(IF('Ввод данных'!X408=1,4)))))))</f>
        <v>0</v>
      </c>
      <c r="V404" s="3" t="b">
        <f>IF('Ввод данных'!Y408=4,1,(IF('Ввод данных'!Y408=3,2,(IF('Ввод данных'!Y408=2,3,(IF('Ввод данных'!Y408=1,4)))))))</f>
        <v>0</v>
      </c>
      <c r="W404" s="3" t="b">
        <f>IF('Ввод данных'!Z408=4,1,(IF('Ввод данных'!Z408=3,2,(IF('Ввод данных'!Z408=2,3,(IF('Ввод данных'!Z408=1,4)))))))</f>
        <v>0</v>
      </c>
      <c r="X404">
        <f>'Ввод данных'!AA408</f>
        <v>0</v>
      </c>
      <c r="Y404">
        <f>'Ввод данных'!AB408</f>
        <v>0</v>
      </c>
      <c r="Z404">
        <f>'Ввод данных'!AC408</f>
        <v>0</v>
      </c>
      <c r="AA404">
        <f>'Ввод данных'!AD408</f>
        <v>0</v>
      </c>
      <c r="AB404" s="1" t="b">
        <f>IF('Ввод данных'!AE408=4,1,(IF('Ввод данных'!AE408=1,1,(IF('Ввод данных'!AE408=2,0,(IF('Ввод данных'!AE408=3,0)))))))</f>
        <v>0</v>
      </c>
      <c r="AC404">
        <f>'Ввод данных'!AF408</f>
        <v>0</v>
      </c>
      <c r="AD404">
        <f>'Ввод данных'!AG408</f>
        <v>0</v>
      </c>
      <c r="AE404" s="3" t="b">
        <f>IF('Ввод данных'!AH408=4,1,(IF('Ввод данных'!AH408=3,2,(IF('Ввод данных'!AH408=2,3,(IF('Ввод данных'!AH408=1,4)))))))</f>
        <v>0</v>
      </c>
      <c r="AF404">
        <f>'Ввод данных'!AI408</f>
        <v>0</v>
      </c>
      <c r="AG404">
        <f>'Ввод данных'!AJ408</f>
        <v>0</v>
      </c>
      <c r="AH404">
        <f>'Ввод данных'!AK408</f>
        <v>0</v>
      </c>
      <c r="AI404" s="3" t="b">
        <f>IF('Ввод данных'!AL408=4,1,(IF('Ввод данных'!AL408=3,2,(IF('Ввод данных'!AL408=2,3,(IF('Ввод данных'!AL408=1,4)))))))</f>
        <v>0</v>
      </c>
      <c r="AJ404">
        <f>'Ввод данных'!AM408</f>
        <v>0</v>
      </c>
      <c r="AK404">
        <f>'Ввод данных'!AN408</f>
        <v>0</v>
      </c>
      <c r="AL404">
        <f>'Ввод данных'!AO408</f>
        <v>0</v>
      </c>
      <c r="AM404">
        <f>'Ввод данных'!AP408</f>
        <v>0</v>
      </c>
      <c r="AN404">
        <f>'Ввод данных'!AQ408</f>
        <v>0</v>
      </c>
      <c r="AO404">
        <f>'Ввод данных'!AR408</f>
        <v>0</v>
      </c>
      <c r="AP404" s="1" t="b">
        <f>IF('Ввод данных'!AS408=4,1,(IF('Ввод данных'!AS408=1,1,(IF('Ввод данных'!AS408=2,0,(IF('Ввод данных'!AS408=3,0)))))))</f>
        <v>0</v>
      </c>
      <c r="AQ404">
        <f>'Ввод данных'!AT408</f>
        <v>0</v>
      </c>
      <c r="AR404">
        <f>'Ввод данных'!AU408</f>
        <v>0</v>
      </c>
      <c r="AS404" s="1" t="b">
        <f>IF('Ввод данных'!AV408=4,1,(IF('Ввод данных'!AV408=1,1,(IF('Ввод данных'!AV408=2,0,(IF('Ввод данных'!AV408=3,0)))))))</f>
        <v>0</v>
      </c>
      <c r="AT404" s="3" t="b">
        <f>IF('Ввод данных'!AW408=4,1,(IF('Ввод данных'!AW408=3,2,(IF('Ввод данных'!AW408=2,3,(IF('Ввод данных'!AW408=1,4)))))))</f>
        <v>0</v>
      </c>
      <c r="AU404">
        <f>'Ввод данных'!AX408</f>
        <v>0</v>
      </c>
      <c r="AV404">
        <f>'Ввод данных'!AY408</f>
        <v>0</v>
      </c>
      <c r="AW404">
        <f>'Ввод данных'!AZ408</f>
        <v>0</v>
      </c>
      <c r="AX404">
        <f>'Ввод данных'!BA408</f>
        <v>0</v>
      </c>
      <c r="AY404" s="3" t="b">
        <f>IF('Ввод данных'!BB408=4,1,(IF('Ввод данных'!BB408=3,2,(IF('Ввод данных'!BB408=2,3,(IF('Ввод данных'!BB408=1,4)))))))</f>
        <v>0</v>
      </c>
      <c r="AZ404">
        <f>'Ввод данных'!BC408</f>
        <v>0</v>
      </c>
      <c r="BA404" s="3" t="b">
        <f>IF('Ввод данных'!BD408=4,1,(IF('Ввод данных'!BD408=3,2,(IF('Ввод данных'!BD408=2,3,(IF('Ввод данных'!BD408=1,4)))))))</f>
        <v>0</v>
      </c>
      <c r="BB404">
        <f>'Ввод данных'!BE408</f>
        <v>0</v>
      </c>
      <c r="BC404">
        <f>'Ввод данных'!BF408</f>
        <v>0</v>
      </c>
      <c r="BD404" s="3" t="b">
        <f>IF('Ввод данных'!BG408=4,1,(IF('Ввод данных'!BG408=3,2,(IF('Ввод данных'!BG408=2,3,(IF('Ввод данных'!BG408=1,4)))))))</f>
        <v>0</v>
      </c>
      <c r="BE404" s="1" t="b">
        <f>IF('Ввод данных'!BH408=4,1,(IF('Ввод данных'!BH408=1,1,(IF('Ввод данных'!BH408=2,0,(IF('Ввод данных'!BH408=3,0)))))))</f>
        <v>0</v>
      </c>
      <c r="BF404" s="2">
        <f>'Ввод данных'!BI408</f>
        <v>0</v>
      </c>
      <c r="BG404">
        <f>'Ввод данных'!BJ408</f>
        <v>0</v>
      </c>
      <c r="BH404">
        <f>'Ввод данных'!BK408</f>
        <v>0</v>
      </c>
      <c r="BI404">
        <f>'Ввод данных'!BL408</f>
        <v>0</v>
      </c>
      <c r="BJ404">
        <f>'Ввод данных'!BM408</f>
        <v>0</v>
      </c>
      <c r="BK404">
        <f>'Ввод данных'!BN408</f>
        <v>0</v>
      </c>
      <c r="BL404">
        <f>'Ввод данных'!BO408</f>
        <v>0</v>
      </c>
      <c r="BM404" s="1" t="b">
        <f>IF('Ввод данных'!BP408=4,1,(IF('Ввод данных'!BP408=1,1,(IF('Ввод данных'!BP408=2,0,(IF('Ввод данных'!BP408=3,0)))))))</f>
        <v>0</v>
      </c>
      <c r="BN404">
        <f>'Ввод данных'!BQ408</f>
        <v>0</v>
      </c>
      <c r="BO404">
        <f>'Ввод данных'!BR408</f>
        <v>0</v>
      </c>
      <c r="BP404" s="3" t="b">
        <f>IF('Ввод данных'!BS408=4,1,(IF('Ввод данных'!BS408=3,2,(IF('Ввод данных'!BS408=2,3,(IF('Ввод данных'!BS408=1,4)))))))</f>
        <v>0</v>
      </c>
      <c r="BQ404">
        <f>'Ввод данных'!BT408</f>
        <v>0</v>
      </c>
      <c r="BR404">
        <f>'Ввод данных'!BU408</f>
        <v>0</v>
      </c>
      <c r="BS404">
        <f>'Ввод данных'!BV408</f>
        <v>0</v>
      </c>
      <c r="BT404" s="45">
        <f>'Ввод данных'!BH408</f>
        <v>0</v>
      </c>
      <c r="BU404" s="45">
        <f>'Ввод данных'!G408</f>
        <v>0</v>
      </c>
      <c r="BV404" s="45">
        <f>'Ввод данных'!AV408</f>
        <v>0</v>
      </c>
    </row>
    <row r="405" spans="1:74" x14ac:dyDescent="0.25">
      <c r="A405" s="3" t="b">
        <f>IF('Ввод данных'!D409=4,1,(IF('Ввод данных'!D409=3,2,(IF('Ввод данных'!D409=2,3,(IF('Ввод данных'!D409=1,4)))))))</f>
        <v>0</v>
      </c>
      <c r="B405">
        <f>'Ввод данных'!E409</f>
        <v>0</v>
      </c>
      <c r="C405">
        <f>'Ввод данных'!F409</f>
        <v>0</v>
      </c>
      <c r="D405" s="1" t="b">
        <f>IF('Ввод данных'!G409=4,1,(IF('Ввод данных'!G409=1,1,(IF('Ввод данных'!G409=2,0,(IF('Ввод данных'!G409=3,0)))))))</f>
        <v>0</v>
      </c>
      <c r="E405" s="3" t="b">
        <f>IF('Ввод данных'!H409=4,1,(IF('Ввод данных'!H409=3,2,(IF('Ввод данных'!H409=2,3,(IF('Ввод данных'!H409=1,4)))))))</f>
        <v>0</v>
      </c>
      <c r="F405">
        <f>'Ввод данных'!I409</f>
        <v>0</v>
      </c>
      <c r="G405">
        <f>'Ввод данных'!J409</f>
        <v>0</v>
      </c>
      <c r="H405">
        <f>'Ввод данных'!K409</f>
        <v>0</v>
      </c>
      <c r="I405">
        <f>'Ввод данных'!L409</f>
        <v>0</v>
      </c>
      <c r="J405">
        <f>'Ввод данных'!M409</f>
        <v>0</v>
      </c>
      <c r="K405">
        <f>'Ввод данных'!N409</f>
        <v>0</v>
      </c>
      <c r="L405">
        <f>'Ввод данных'!O409</f>
        <v>0</v>
      </c>
      <c r="M405">
        <f>'Ввод данных'!P409</f>
        <v>0</v>
      </c>
      <c r="N405">
        <f>'Ввод данных'!Q409</f>
        <v>0</v>
      </c>
      <c r="O405" s="2">
        <f>'Ввод данных'!R409</f>
        <v>0</v>
      </c>
      <c r="P405">
        <f>'Ввод данных'!S409</f>
        <v>0</v>
      </c>
      <c r="Q405" s="1" t="b">
        <f>IF('Ввод данных'!T409=4,1,(IF('Ввод данных'!T409=1,1,(IF('Ввод данных'!T409=2,0,(IF('Ввод данных'!T409=3,0)))))))</f>
        <v>0</v>
      </c>
      <c r="R405" s="3" t="b">
        <f>IF('Ввод данных'!U409=4,1,(IF('Ввод данных'!U409=3,2,(IF('Ввод данных'!U409=2,3,(IF('Ввод данных'!U409=1,4)))))))</f>
        <v>0</v>
      </c>
      <c r="S405">
        <f>'Ввод данных'!V409</f>
        <v>0</v>
      </c>
      <c r="T405">
        <f>'Ввод данных'!W409</f>
        <v>0</v>
      </c>
      <c r="U405" s="3" t="b">
        <f>IF('Ввод данных'!X409=4,1,(IF('Ввод данных'!X409=3,2,(IF('Ввод данных'!X409=2,3,(IF('Ввод данных'!X409=1,4)))))))</f>
        <v>0</v>
      </c>
      <c r="V405" s="3" t="b">
        <f>IF('Ввод данных'!Y409=4,1,(IF('Ввод данных'!Y409=3,2,(IF('Ввод данных'!Y409=2,3,(IF('Ввод данных'!Y409=1,4)))))))</f>
        <v>0</v>
      </c>
      <c r="W405" s="3" t="b">
        <f>IF('Ввод данных'!Z409=4,1,(IF('Ввод данных'!Z409=3,2,(IF('Ввод данных'!Z409=2,3,(IF('Ввод данных'!Z409=1,4)))))))</f>
        <v>0</v>
      </c>
      <c r="X405">
        <f>'Ввод данных'!AA409</f>
        <v>0</v>
      </c>
      <c r="Y405">
        <f>'Ввод данных'!AB409</f>
        <v>0</v>
      </c>
      <c r="Z405">
        <f>'Ввод данных'!AC409</f>
        <v>0</v>
      </c>
      <c r="AA405">
        <f>'Ввод данных'!AD409</f>
        <v>0</v>
      </c>
      <c r="AB405" s="1" t="b">
        <f>IF('Ввод данных'!AE409=4,1,(IF('Ввод данных'!AE409=1,1,(IF('Ввод данных'!AE409=2,0,(IF('Ввод данных'!AE409=3,0)))))))</f>
        <v>0</v>
      </c>
      <c r="AC405">
        <f>'Ввод данных'!AF409</f>
        <v>0</v>
      </c>
      <c r="AD405">
        <f>'Ввод данных'!AG409</f>
        <v>0</v>
      </c>
      <c r="AE405" s="3" t="b">
        <f>IF('Ввод данных'!AH409=4,1,(IF('Ввод данных'!AH409=3,2,(IF('Ввод данных'!AH409=2,3,(IF('Ввод данных'!AH409=1,4)))))))</f>
        <v>0</v>
      </c>
      <c r="AF405">
        <f>'Ввод данных'!AI409</f>
        <v>0</v>
      </c>
      <c r="AG405">
        <f>'Ввод данных'!AJ409</f>
        <v>0</v>
      </c>
      <c r="AH405">
        <f>'Ввод данных'!AK409</f>
        <v>0</v>
      </c>
      <c r="AI405" s="3" t="b">
        <f>IF('Ввод данных'!AL409=4,1,(IF('Ввод данных'!AL409=3,2,(IF('Ввод данных'!AL409=2,3,(IF('Ввод данных'!AL409=1,4)))))))</f>
        <v>0</v>
      </c>
      <c r="AJ405">
        <f>'Ввод данных'!AM409</f>
        <v>0</v>
      </c>
      <c r="AK405">
        <f>'Ввод данных'!AN409</f>
        <v>0</v>
      </c>
      <c r="AL405">
        <f>'Ввод данных'!AO409</f>
        <v>0</v>
      </c>
      <c r="AM405">
        <f>'Ввод данных'!AP409</f>
        <v>0</v>
      </c>
      <c r="AN405">
        <f>'Ввод данных'!AQ409</f>
        <v>0</v>
      </c>
      <c r="AO405">
        <f>'Ввод данных'!AR409</f>
        <v>0</v>
      </c>
      <c r="AP405" s="1" t="b">
        <f>IF('Ввод данных'!AS409=4,1,(IF('Ввод данных'!AS409=1,1,(IF('Ввод данных'!AS409=2,0,(IF('Ввод данных'!AS409=3,0)))))))</f>
        <v>0</v>
      </c>
      <c r="AQ405">
        <f>'Ввод данных'!AT409</f>
        <v>0</v>
      </c>
      <c r="AR405">
        <f>'Ввод данных'!AU409</f>
        <v>0</v>
      </c>
      <c r="AS405" s="1" t="b">
        <f>IF('Ввод данных'!AV409=4,1,(IF('Ввод данных'!AV409=1,1,(IF('Ввод данных'!AV409=2,0,(IF('Ввод данных'!AV409=3,0)))))))</f>
        <v>0</v>
      </c>
      <c r="AT405" s="3" t="b">
        <f>IF('Ввод данных'!AW409=4,1,(IF('Ввод данных'!AW409=3,2,(IF('Ввод данных'!AW409=2,3,(IF('Ввод данных'!AW409=1,4)))))))</f>
        <v>0</v>
      </c>
      <c r="AU405">
        <f>'Ввод данных'!AX409</f>
        <v>0</v>
      </c>
      <c r="AV405">
        <f>'Ввод данных'!AY409</f>
        <v>0</v>
      </c>
      <c r="AW405">
        <f>'Ввод данных'!AZ409</f>
        <v>0</v>
      </c>
      <c r="AX405">
        <f>'Ввод данных'!BA409</f>
        <v>0</v>
      </c>
      <c r="AY405" s="3" t="b">
        <f>IF('Ввод данных'!BB409=4,1,(IF('Ввод данных'!BB409=3,2,(IF('Ввод данных'!BB409=2,3,(IF('Ввод данных'!BB409=1,4)))))))</f>
        <v>0</v>
      </c>
      <c r="AZ405">
        <f>'Ввод данных'!BC409</f>
        <v>0</v>
      </c>
      <c r="BA405" s="3" t="b">
        <f>IF('Ввод данных'!BD409=4,1,(IF('Ввод данных'!BD409=3,2,(IF('Ввод данных'!BD409=2,3,(IF('Ввод данных'!BD409=1,4)))))))</f>
        <v>0</v>
      </c>
      <c r="BB405">
        <f>'Ввод данных'!BE409</f>
        <v>0</v>
      </c>
      <c r="BC405">
        <f>'Ввод данных'!BF409</f>
        <v>0</v>
      </c>
      <c r="BD405" s="3" t="b">
        <f>IF('Ввод данных'!BG409=4,1,(IF('Ввод данных'!BG409=3,2,(IF('Ввод данных'!BG409=2,3,(IF('Ввод данных'!BG409=1,4)))))))</f>
        <v>0</v>
      </c>
      <c r="BE405" s="1" t="b">
        <f>IF('Ввод данных'!BH409=4,1,(IF('Ввод данных'!BH409=1,1,(IF('Ввод данных'!BH409=2,0,(IF('Ввод данных'!BH409=3,0)))))))</f>
        <v>0</v>
      </c>
      <c r="BF405" s="2">
        <f>'Ввод данных'!BI409</f>
        <v>0</v>
      </c>
      <c r="BG405">
        <f>'Ввод данных'!BJ409</f>
        <v>0</v>
      </c>
      <c r="BH405">
        <f>'Ввод данных'!BK409</f>
        <v>0</v>
      </c>
      <c r="BI405">
        <f>'Ввод данных'!BL409</f>
        <v>0</v>
      </c>
      <c r="BJ405">
        <f>'Ввод данных'!BM409</f>
        <v>0</v>
      </c>
      <c r="BK405">
        <f>'Ввод данных'!BN409</f>
        <v>0</v>
      </c>
      <c r="BL405">
        <f>'Ввод данных'!BO409</f>
        <v>0</v>
      </c>
      <c r="BM405" s="1" t="b">
        <f>IF('Ввод данных'!BP409=4,1,(IF('Ввод данных'!BP409=1,1,(IF('Ввод данных'!BP409=2,0,(IF('Ввод данных'!BP409=3,0)))))))</f>
        <v>0</v>
      </c>
      <c r="BN405">
        <f>'Ввод данных'!BQ409</f>
        <v>0</v>
      </c>
      <c r="BO405">
        <f>'Ввод данных'!BR409</f>
        <v>0</v>
      </c>
      <c r="BP405" s="3" t="b">
        <f>IF('Ввод данных'!BS409=4,1,(IF('Ввод данных'!BS409=3,2,(IF('Ввод данных'!BS409=2,3,(IF('Ввод данных'!BS409=1,4)))))))</f>
        <v>0</v>
      </c>
      <c r="BQ405">
        <f>'Ввод данных'!BT409</f>
        <v>0</v>
      </c>
      <c r="BR405">
        <f>'Ввод данных'!BU409</f>
        <v>0</v>
      </c>
      <c r="BS405">
        <f>'Ввод данных'!BV409</f>
        <v>0</v>
      </c>
      <c r="BT405" s="45">
        <f>'Ввод данных'!BH409</f>
        <v>0</v>
      </c>
      <c r="BU405" s="45">
        <f>'Ввод данных'!G409</f>
        <v>0</v>
      </c>
      <c r="BV405" s="45">
        <f>'Ввод данных'!AV409</f>
        <v>0</v>
      </c>
    </row>
    <row r="406" spans="1:74" x14ac:dyDescent="0.25">
      <c r="A406" s="3" t="b">
        <f>IF('Ввод данных'!D410=4,1,(IF('Ввод данных'!D410=3,2,(IF('Ввод данных'!D410=2,3,(IF('Ввод данных'!D410=1,4)))))))</f>
        <v>0</v>
      </c>
      <c r="B406">
        <f>'Ввод данных'!E410</f>
        <v>0</v>
      </c>
      <c r="C406">
        <f>'Ввод данных'!F410</f>
        <v>0</v>
      </c>
      <c r="D406" s="1" t="b">
        <f>IF('Ввод данных'!G410=4,1,(IF('Ввод данных'!G410=1,1,(IF('Ввод данных'!G410=2,0,(IF('Ввод данных'!G410=3,0)))))))</f>
        <v>0</v>
      </c>
      <c r="E406" s="3" t="b">
        <f>IF('Ввод данных'!H410=4,1,(IF('Ввод данных'!H410=3,2,(IF('Ввод данных'!H410=2,3,(IF('Ввод данных'!H410=1,4)))))))</f>
        <v>0</v>
      </c>
      <c r="F406">
        <f>'Ввод данных'!I410</f>
        <v>0</v>
      </c>
      <c r="G406">
        <f>'Ввод данных'!J410</f>
        <v>0</v>
      </c>
      <c r="H406">
        <f>'Ввод данных'!K410</f>
        <v>0</v>
      </c>
      <c r="I406">
        <f>'Ввод данных'!L410</f>
        <v>0</v>
      </c>
      <c r="J406">
        <f>'Ввод данных'!M410</f>
        <v>0</v>
      </c>
      <c r="K406">
        <f>'Ввод данных'!N410</f>
        <v>0</v>
      </c>
      <c r="L406">
        <f>'Ввод данных'!O410</f>
        <v>0</v>
      </c>
      <c r="M406">
        <f>'Ввод данных'!P410</f>
        <v>0</v>
      </c>
      <c r="N406">
        <f>'Ввод данных'!Q410</f>
        <v>0</v>
      </c>
      <c r="O406" s="2">
        <f>'Ввод данных'!R410</f>
        <v>0</v>
      </c>
      <c r="P406">
        <f>'Ввод данных'!S410</f>
        <v>0</v>
      </c>
      <c r="Q406" s="1" t="b">
        <f>IF('Ввод данных'!T410=4,1,(IF('Ввод данных'!T410=1,1,(IF('Ввод данных'!T410=2,0,(IF('Ввод данных'!T410=3,0)))))))</f>
        <v>0</v>
      </c>
      <c r="R406" s="3" t="b">
        <f>IF('Ввод данных'!U410=4,1,(IF('Ввод данных'!U410=3,2,(IF('Ввод данных'!U410=2,3,(IF('Ввод данных'!U410=1,4)))))))</f>
        <v>0</v>
      </c>
      <c r="S406">
        <f>'Ввод данных'!V410</f>
        <v>0</v>
      </c>
      <c r="T406">
        <f>'Ввод данных'!W410</f>
        <v>0</v>
      </c>
      <c r="U406" s="3" t="b">
        <f>IF('Ввод данных'!X410=4,1,(IF('Ввод данных'!X410=3,2,(IF('Ввод данных'!X410=2,3,(IF('Ввод данных'!X410=1,4)))))))</f>
        <v>0</v>
      </c>
      <c r="V406" s="3" t="b">
        <f>IF('Ввод данных'!Y410=4,1,(IF('Ввод данных'!Y410=3,2,(IF('Ввод данных'!Y410=2,3,(IF('Ввод данных'!Y410=1,4)))))))</f>
        <v>0</v>
      </c>
      <c r="W406" s="3" t="b">
        <f>IF('Ввод данных'!Z410=4,1,(IF('Ввод данных'!Z410=3,2,(IF('Ввод данных'!Z410=2,3,(IF('Ввод данных'!Z410=1,4)))))))</f>
        <v>0</v>
      </c>
      <c r="X406">
        <f>'Ввод данных'!AA410</f>
        <v>0</v>
      </c>
      <c r="Y406">
        <f>'Ввод данных'!AB410</f>
        <v>0</v>
      </c>
      <c r="Z406">
        <f>'Ввод данных'!AC410</f>
        <v>0</v>
      </c>
      <c r="AA406">
        <f>'Ввод данных'!AD410</f>
        <v>0</v>
      </c>
      <c r="AB406" s="1" t="b">
        <f>IF('Ввод данных'!AE410=4,1,(IF('Ввод данных'!AE410=1,1,(IF('Ввод данных'!AE410=2,0,(IF('Ввод данных'!AE410=3,0)))))))</f>
        <v>0</v>
      </c>
      <c r="AC406">
        <f>'Ввод данных'!AF410</f>
        <v>0</v>
      </c>
      <c r="AD406">
        <f>'Ввод данных'!AG410</f>
        <v>0</v>
      </c>
      <c r="AE406" s="3" t="b">
        <f>IF('Ввод данных'!AH410=4,1,(IF('Ввод данных'!AH410=3,2,(IF('Ввод данных'!AH410=2,3,(IF('Ввод данных'!AH410=1,4)))))))</f>
        <v>0</v>
      </c>
      <c r="AF406">
        <f>'Ввод данных'!AI410</f>
        <v>0</v>
      </c>
      <c r="AG406">
        <f>'Ввод данных'!AJ410</f>
        <v>0</v>
      </c>
      <c r="AH406">
        <f>'Ввод данных'!AK410</f>
        <v>0</v>
      </c>
      <c r="AI406" s="3" t="b">
        <f>IF('Ввод данных'!AL410=4,1,(IF('Ввод данных'!AL410=3,2,(IF('Ввод данных'!AL410=2,3,(IF('Ввод данных'!AL410=1,4)))))))</f>
        <v>0</v>
      </c>
      <c r="AJ406">
        <f>'Ввод данных'!AM410</f>
        <v>0</v>
      </c>
      <c r="AK406">
        <f>'Ввод данных'!AN410</f>
        <v>0</v>
      </c>
      <c r="AL406">
        <f>'Ввод данных'!AO410</f>
        <v>0</v>
      </c>
      <c r="AM406">
        <f>'Ввод данных'!AP410</f>
        <v>0</v>
      </c>
      <c r="AN406">
        <f>'Ввод данных'!AQ410</f>
        <v>0</v>
      </c>
      <c r="AO406">
        <f>'Ввод данных'!AR410</f>
        <v>0</v>
      </c>
      <c r="AP406" s="1" t="b">
        <f>IF('Ввод данных'!AS410=4,1,(IF('Ввод данных'!AS410=1,1,(IF('Ввод данных'!AS410=2,0,(IF('Ввод данных'!AS410=3,0)))))))</f>
        <v>0</v>
      </c>
      <c r="AQ406">
        <f>'Ввод данных'!AT410</f>
        <v>0</v>
      </c>
      <c r="AR406">
        <f>'Ввод данных'!AU410</f>
        <v>0</v>
      </c>
      <c r="AS406" s="1" t="b">
        <f>IF('Ввод данных'!AV410=4,1,(IF('Ввод данных'!AV410=1,1,(IF('Ввод данных'!AV410=2,0,(IF('Ввод данных'!AV410=3,0)))))))</f>
        <v>0</v>
      </c>
      <c r="AT406" s="3" t="b">
        <f>IF('Ввод данных'!AW410=4,1,(IF('Ввод данных'!AW410=3,2,(IF('Ввод данных'!AW410=2,3,(IF('Ввод данных'!AW410=1,4)))))))</f>
        <v>0</v>
      </c>
      <c r="AU406">
        <f>'Ввод данных'!AX410</f>
        <v>0</v>
      </c>
      <c r="AV406">
        <f>'Ввод данных'!AY410</f>
        <v>0</v>
      </c>
      <c r="AW406">
        <f>'Ввод данных'!AZ410</f>
        <v>0</v>
      </c>
      <c r="AX406">
        <f>'Ввод данных'!BA410</f>
        <v>0</v>
      </c>
      <c r="AY406" s="3" t="b">
        <f>IF('Ввод данных'!BB410=4,1,(IF('Ввод данных'!BB410=3,2,(IF('Ввод данных'!BB410=2,3,(IF('Ввод данных'!BB410=1,4)))))))</f>
        <v>0</v>
      </c>
      <c r="AZ406">
        <f>'Ввод данных'!BC410</f>
        <v>0</v>
      </c>
      <c r="BA406" s="3" t="b">
        <f>IF('Ввод данных'!BD410=4,1,(IF('Ввод данных'!BD410=3,2,(IF('Ввод данных'!BD410=2,3,(IF('Ввод данных'!BD410=1,4)))))))</f>
        <v>0</v>
      </c>
      <c r="BB406">
        <f>'Ввод данных'!BE410</f>
        <v>0</v>
      </c>
      <c r="BC406">
        <f>'Ввод данных'!BF410</f>
        <v>0</v>
      </c>
      <c r="BD406" s="3" t="b">
        <f>IF('Ввод данных'!BG410=4,1,(IF('Ввод данных'!BG410=3,2,(IF('Ввод данных'!BG410=2,3,(IF('Ввод данных'!BG410=1,4)))))))</f>
        <v>0</v>
      </c>
      <c r="BE406" s="1" t="b">
        <f>IF('Ввод данных'!BH410=4,1,(IF('Ввод данных'!BH410=1,1,(IF('Ввод данных'!BH410=2,0,(IF('Ввод данных'!BH410=3,0)))))))</f>
        <v>0</v>
      </c>
      <c r="BF406" s="2">
        <f>'Ввод данных'!BI410</f>
        <v>0</v>
      </c>
      <c r="BG406">
        <f>'Ввод данных'!BJ410</f>
        <v>0</v>
      </c>
      <c r="BH406">
        <f>'Ввод данных'!BK410</f>
        <v>0</v>
      </c>
      <c r="BI406">
        <f>'Ввод данных'!BL410</f>
        <v>0</v>
      </c>
      <c r="BJ406">
        <f>'Ввод данных'!BM410</f>
        <v>0</v>
      </c>
      <c r="BK406">
        <f>'Ввод данных'!BN410</f>
        <v>0</v>
      </c>
      <c r="BL406">
        <f>'Ввод данных'!BO410</f>
        <v>0</v>
      </c>
      <c r="BM406" s="1" t="b">
        <f>IF('Ввод данных'!BP410=4,1,(IF('Ввод данных'!BP410=1,1,(IF('Ввод данных'!BP410=2,0,(IF('Ввод данных'!BP410=3,0)))))))</f>
        <v>0</v>
      </c>
      <c r="BN406">
        <f>'Ввод данных'!BQ410</f>
        <v>0</v>
      </c>
      <c r="BO406">
        <f>'Ввод данных'!BR410</f>
        <v>0</v>
      </c>
      <c r="BP406" s="3" t="b">
        <f>IF('Ввод данных'!BS410=4,1,(IF('Ввод данных'!BS410=3,2,(IF('Ввод данных'!BS410=2,3,(IF('Ввод данных'!BS410=1,4)))))))</f>
        <v>0</v>
      </c>
      <c r="BQ406">
        <f>'Ввод данных'!BT410</f>
        <v>0</v>
      </c>
      <c r="BR406">
        <f>'Ввод данных'!BU410</f>
        <v>0</v>
      </c>
      <c r="BS406">
        <f>'Ввод данных'!BV410</f>
        <v>0</v>
      </c>
      <c r="BT406" s="45">
        <f>'Ввод данных'!BH410</f>
        <v>0</v>
      </c>
      <c r="BU406" s="45">
        <f>'Ввод данных'!G410</f>
        <v>0</v>
      </c>
      <c r="BV406" s="45">
        <f>'Ввод данных'!AV410</f>
        <v>0</v>
      </c>
    </row>
    <row r="407" spans="1:74" x14ac:dyDescent="0.25">
      <c r="A407" s="3" t="b">
        <f>IF('Ввод данных'!D411=4,1,(IF('Ввод данных'!D411=3,2,(IF('Ввод данных'!D411=2,3,(IF('Ввод данных'!D411=1,4)))))))</f>
        <v>0</v>
      </c>
      <c r="B407">
        <f>'Ввод данных'!E411</f>
        <v>0</v>
      </c>
      <c r="C407">
        <f>'Ввод данных'!F411</f>
        <v>0</v>
      </c>
      <c r="D407" s="1" t="b">
        <f>IF('Ввод данных'!G411=4,1,(IF('Ввод данных'!G411=1,1,(IF('Ввод данных'!G411=2,0,(IF('Ввод данных'!G411=3,0)))))))</f>
        <v>0</v>
      </c>
      <c r="E407" s="3" t="b">
        <f>IF('Ввод данных'!H411=4,1,(IF('Ввод данных'!H411=3,2,(IF('Ввод данных'!H411=2,3,(IF('Ввод данных'!H411=1,4)))))))</f>
        <v>0</v>
      </c>
      <c r="F407">
        <f>'Ввод данных'!I411</f>
        <v>0</v>
      </c>
      <c r="G407">
        <f>'Ввод данных'!J411</f>
        <v>0</v>
      </c>
      <c r="H407">
        <f>'Ввод данных'!K411</f>
        <v>0</v>
      </c>
      <c r="I407">
        <f>'Ввод данных'!L411</f>
        <v>0</v>
      </c>
      <c r="J407">
        <f>'Ввод данных'!M411</f>
        <v>0</v>
      </c>
      <c r="K407">
        <f>'Ввод данных'!N411</f>
        <v>0</v>
      </c>
      <c r="L407">
        <f>'Ввод данных'!O411</f>
        <v>0</v>
      </c>
      <c r="M407">
        <f>'Ввод данных'!P411</f>
        <v>0</v>
      </c>
      <c r="N407">
        <f>'Ввод данных'!Q411</f>
        <v>0</v>
      </c>
      <c r="O407" s="2">
        <f>'Ввод данных'!R411</f>
        <v>0</v>
      </c>
      <c r="P407">
        <f>'Ввод данных'!S411</f>
        <v>0</v>
      </c>
      <c r="Q407" s="1" t="b">
        <f>IF('Ввод данных'!T411=4,1,(IF('Ввод данных'!T411=1,1,(IF('Ввод данных'!T411=2,0,(IF('Ввод данных'!T411=3,0)))))))</f>
        <v>0</v>
      </c>
      <c r="R407" s="3" t="b">
        <f>IF('Ввод данных'!U411=4,1,(IF('Ввод данных'!U411=3,2,(IF('Ввод данных'!U411=2,3,(IF('Ввод данных'!U411=1,4)))))))</f>
        <v>0</v>
      </c>
      <c r="S407">
        <f>'Ввод данных'!V411</f>
        <v>0</v>
      </c>
      <c r="T407">
        <f>'Ввод данных'!W411</f>
        <v>0</v>
      </c>
      <c r="U407" s="3" t="b">
        <f>IF('Ввод данных'!X411=4,1,(IF('Ввод данных'!X411=3,2,(IF('Ввод данных'!X411=2,3,(IF('Ввод данных'!X411=1,4)))))))</f>
        <v>0</v>
      </c>
      <c r="V407" s="3" t="b">
        <f>IF('Ввод данных'!Y411=4,1,(IF('Ввод данных'!Y411=3,2,(IF('Ввод данных'!Y411=2,3,(IF('Ввод данных'!Y411=1,4)))))))</f>
        <v>0</v>
      </c>
      <c r="W407" s="3" t="b">
        <f>IF('Ввод данных'!Z411=4,1,(IF('Ввод данных'!Z411=3,2,(IF('Ввод данных'!Z411=2,3,(IF('Ввод данных'!Z411=1,4)))))))</f>
        <v>0</v>
      </c>
      <c r="X407">
        <f>'Ввод данных'!AA411</f>
        <v>0</v>
      </c>
      <c r="Y407">
        <f>'Ввод данных'!AB411</f>
        <v>0</v>
      </c>
      <c r="Z407">
        <f>'Ввод данных'!AC411</f>
        <v>0</v>
      </c>
      <c r="AA407">
        <f>'Ввод данных'!AD411</f>
        <v>0</v>
      </c>
      <c r="AB407" s="1" t="b">
        <f>IF('Ввод данных'!AE411=4,1,(IF('Ввод данных'!AE411=1,1,(IF('Ввод данных'!AE411=2,0,(IF('Ввод данных'!AE411=3,0)))))))</f>
        <v>0</v>
      </c>
      <c r="AC407">
        <f>'Ввод данных'!AF411</f>
        <v>0</v>
      </c>
      <c r="AD407">
        <f>'Ввод данных'!AG411</f>
        <v>0</v>
      </c>
      <c r="AE407" s="3" t="b">
        <f>IF('Ввод данных'!AH411=4,1,(IF('Ввод данных'!AH411=3,2,(IF('Ввод данных'!AH411=2,3,(IF('Ввод данных'!AH411=1,4)))))))</f>
        <v>0</v>
      </c>
      <c r="AF407">
        <f>'Ввод данных'!AI411</f>
        <v>0</v>
      </c>
      <c r="AG407">
        <f>'Ввод данных'!AJ411</f>
        <v>0</v>
      </c>
      <c r="AH407">
        <f>'Ввод данных'!AK411</f>
        <v>0</v>
      </c>
      <c r="AI407" s="3" t="b">
        <f>IF('Ввод данных'!AL411=4,1,(IF('Ввод данных'!AL411=3,2,(IF('Ввод данных'!AL411=2,3,(IF('Ввод данных'!AL411=1,4)))))))</f>
        <v>0</v>
      </c>
      <c r="AJ407">
        <f>'Ввод данных'!AM411</f>
        <v>0</v>
      </c>
      <c r="AK407">
        <f>'Ввод данных'!AN411</f>
        <v>0</v>
      </c>
      <c r="AL407">
        <f>'Ввод данных'!AO411</f>
        <v>0</v>
      </c>
      <c r="AM407">
        <f>'Ввод данных'!AP411</f>
        <v>0</v>
      </c>
      <c r="AN407">
        <f>'Ввод данных'!AQ411</f>
        <v>0</v>
      </c>
      <c r="AO407">
        <f>'Ввод данных'!AR411</f>
        <v>0</v>
      </c>
      <c r="AP407" s="1" t="b">
        <f>IF('Ввод данных'!AS411=4,1,(IF('Ввод данных'!AS411=1,1,(IF('Ввод данных'!AS411=2,0,(IF('Ввод данных'!AS411=3,0)))))))</f>
        <v>0</v>
      </c>
      <c r="AQ407">
        <f>'Ввод данных'!AT411</f>
        <v>0</v>
      </c>
      <c r="AR407">
        <f>'Ввод данных'!AU411</f>
        <v>0</v>
      </c>
      <c r="AS407" s="1" t="b">
        <f>IF('Ввод данных'!AV411=4,1,(IF('Ввод данных'!AV411=1,1,(IF('Ввод данных'!AV411=2,0,(IF('Ввод данных'!AV411=3,0)))))))</f>
        <v>0</v>
      </c>
      <c r="AT407" s="3" t="b">
        <f>IF('Ввод данных'!AW411=4,1,(IF('Ввод данных'!AW411=3,2,(IF('Ввод данных'!AW411=2,3,(IF('Ввод данных'!AW411=1,4)))))))</f>
        <v>0</v>
      </c>
      <c r="AU407">
        <f>'Ввод данных'!AX411</f>
        <v>0</v>
      </c>
      <c r="AV407">
        <f>'Ввод данных'!AY411</f>
        <v>0</v>
      </c>
      <c r="AW407">
        <f>'Ввод данных'!AZ411</f>
        <v>0</v>
      </c>
      <c r="AX407">
        <f>'Ввод данных'!BA411</f>
        <v>0</v>
      </c>
      <c r="AY407" s="3" t="b">
        <f>IF('Ввод данных'!BB411=4,1,(IF('Ввод данных'!BB411=3,2,(IF('Ввод данных'!BB411=2,3,(IF('Ввод данных'!BB411=1,4)))))))</f>
        <v>0</v>
      </c>
      <c r="AZ407">
        <f>'Ввод данных'!BC411</f>
        <v>0</v>
      </c>
      <c r="BA407" s="3" t="b">
        <f>IF('Ввод данных'!BD411=4,1,(IF('Ввод данных'!BD411=3,2,(IF('Ввод данных'!BD411=2,3,(IF('Ввод данных'!BD411=1,4)))))))</f>
        <v>0</v>
      </c>
      <c r="BB407">
        <f>'Ввод данных'!BE411</f>
        <v>0</v>
      </c>
      <c r="BC407">
        <f>'Ввод данных'!BF411</f>
        <v>0</v>
      </c>
      <c r="BD407" s="3" t="b">
        <f>IF('Ввод данных'!BG411=4,1,(IF('Ввод данных'!BG411=3,2,(IF('Ввод данных'!BG411=2,3,(IF('Ввод данных'!BG411=1,4)))))))</f>
        <v>0</v>
      </c>
      <c r="BE407" s="1" t="b">
        <f>IF('Ввод данных'!BH411=4,1,(IF('Ввод данных'!BH411=1,1,(IF('Ввод данных'!BH411=2,0,(IF('Ввод данных'!BH411=3,0)))))))</f>
        <v>0</v>
      </c>
      <c r="BF407" s="2">
        <f>'Ввод данных'!BI411</f>
        <v>0</v>
      </c>
      <c r="BG407">
        <f>'Ввод данных'!BJ411</f>
        <v>0</v>
      </c>
      <c r="BH407">
        <f>'Ввод данных'!BK411</f>
        <v>0</v>
      </c>
      <c r="BI407">
        <f>'Ввод данных'!BL411</f>
        <v>0</v>
      </c>
      <c r="BJ407">
        <f>'Ввод данных'!BM411</f>
        <v>0</v>
      </c>
      <c r="BK407">
        <f>'Ввод данных'!BN411</f>
        <v>0</v>
      </c>
      <c r="BL407">
        <f>'Ввод данных'!BO411</f>
        <v>0</v>
      </c>
      <c r="BM407" s="1" t="b">
        <f>IF('Ввод данных'!BP411=4,1,(IF('Ввод данных'!BP411=1,1,(IF('Ввод данных'!BP411=2,0,(IF('Ввод данных'!BP411=3,0)))))))</f>
        <v>0</v>
      </c>
      <c r="BN407">
        <f>'Ввод данных'!BQ411</f>
        <v>0</v>
      </c>
      <c r="BO407">
        <f>'Ввод данных'!BR411</f>
        <v>0</v>
      </c>
      <c r="BP407" s="3" t="b">
        <f>IF('Ввод данных'!BS411=4,1,(IF('Ввод данных'!BS411=3,2,(IF('Ввод данных'!BS411=2,3,(IF('Ввод данных'!BS411=1,4)))))))</f>
        <v>0</v>
      </c>
      <c r="BQ407">
        <f>'Ввод данных'!BT411</f>
        <v>0</v>
      </c>
      <c r="BR407">
        <f>'Ввод данных'!BU411</f>
        <v>0</v>
      </c>
      <c r="BS407">
        <f>'Ввод данных'!BV411</f>
        <v>0</v>
      </c>
      <c r="BT407" s="45">
        <f>'Ввод данных'!BH411</f>
        <v>0</v>
      </c>
      <c r="BU407" s="45">
        <f>'Ввод данных'!G411</f>
        <v>0</v>
      </c>
      <c r="BV407" s="45">
        <f>'Ввод данных'!AV411</f>
        <v>0</v>
      </c>
    </row>
    <row r="408" spans="1:74" x14ac:dyDescent="0.25">
      <c r="A408" s="3" t="b">
        <f>IF('Ввод данных'!D412=4,1,(IF('Ввод данных'!D412=3,2,(IF('Ввод данных'!D412=2,3,(IF('Ввод данных'!D412=1,4)))))))</f>
        <v>0</v>
      </c>
      <c r="B408">
        <f>'Ввод данных'!E412</f>
        <v>0</v>
      </c>
      <c r="C408">
        <f>'Ввод данных'!F412</f>
        <v>0</v>
      </c>
      <c r="D408" s="1" t="b">
        <f>IF('Ввод данных'!G412=4,1,(IF('Ввод данных'!G412=1,1,(IF('Ввод данных'!G412=2,0,(IF('Ввод данных'!G412=3,0)))))))</f>
        <v>0</v>
      </c>
      <c r="E408" s="3" t="b">
        <f>IF('Ввод данных'!H412=4,1,(IF('Ввод данных'!H412=3,2,(IF('Ввод данных'!H412=2,3,(IF('Ввод данных'!H412=1,4)))))))</f>
        <v>0</v>
      </c>
      <c r="F408">
        <f>'Ввод данных'!I412</f>
        <v>0</v>
      </c>
      <c r="G408">
        <f>'Ввод данных'!J412</f>
        <v>0</v>
      </c>
      <c r="H408">
        <f>'Ввод данных'!K412</f>
        <v>0</v>
      </c>
      <c r="I408">
        <f>'Ввод данных'!L412</f>
        <v>0</v>
      </c>
      <c r="J408">
        <f>'Ввод данных'!M412</f>
        <v>0</v>
      </c>
      <c r="K408">
        <f>'Ввод данных'!N412</f>
        <v>0</v>
      </c>
      <c r="L408">
        <f>'Ввод данных'!O412</f>
        <v>0</v>
      </c>
      <c r="M408">
        <f>'Ввод данных'!P412</f>
        <v>0</v>
      </c>
      <c r="N408">
        <f>'Ввод данных'!Q412</f>
        <v>0</v>
      </c>
      <c r="O408" s="2">
        <f>'Ввод данных'!R412</f>
        <v>0</v>
      </c>
      <c r="P408">
        <f>'Ввод данных'!S412</f>
        <v>0</v>
      </c>
      <c r="Q408" s="1" t="b">
        <f>IF('Ввод данных'!T412=4,1,(IF('Ввод данных'!T412=1,1,(IF('Ввод данных'!T412=2,0,(IF('Ввод данных'!T412=3,0)))))))</f>
        <v>0</v>
      </c>
      <c r="R408" s="3" t="b">
        <f>IF('Ввод данных'!U412=4,1,(IF('Ввод данных'!U412=3,2,(IF('Ввод данных'!U412=2,3,(IF('Ввод данных'!U412=1,4)))))))</f>
        <v>0</v>
      </c>
      <c r="S408">
        <f>'Ввод данных'!V412</f>
        <v>0</v>
      </c>
      <c r="T408">
        <f>'Ввод данных'!W412</f>
        <v>0</v>
      </c>
      <c r="U408" s="3" t="b">
        <f>IF('Ввод данных'!X412=4,1,(IF('Ввод данных'!X412=3,2,(IF('Ввод данных'!X412=2,3,(IF('Ввод данных'!X412=1,4)))))))</f>
        <v>0</v>
      </c>
      <c r="V408" s="3" t="b">
        <f>IF('Ввод данных'!Y412=4,1,(IF('Ввод данных'!Y412=3,2,(IF('Ввод данных'!Y412=2,3,(IF('Ввод данных'!Y412=1,4)))))))</f>
        <v>0</v>
      </c>
      <c r="W408" s="3" t="b">
        <f>IF('Ввод данных'!Z412=4,1,(IF('Ввод данных'!Z412=3,2,(IF('Ввод данных'!Z412=2,3,(IF('Ввод данных'!Z412=1,4)))))))</f>
        <v>0</v>
      </c>
      <c r="X408">
        <f>'Ввод данных'!AA412</f>
        <v>0</v>
      </c>
      <c r="Y408">
        <f>'Ввод данных'!AB412</f>
        <v>0</v>
      </c>
      <c r="Z408">
        <f>'Ввод данных'!AC412</f>
        <v>0</v>
      </c>
      <c r="AA408">
        <f>'Ввод данных'!AD412</f>
        <v>0</v>
      </c>
      <c r="AB408" s="1" t="b">
        <f>IF('Ввод данных'!AE412=4,1,(IF('Ввод данных'!AE412=1,1,(IF('Ввод данных'!AE412=2,0,(IF('Ввод данных'!AE412=3,0)))))))</f>
        <v>0</v>
      </c>
      <c r="AC408">
        <f>'Ввод данных'!AF412</f>
        <v>0</v>
      </c>
      <c r="AD408">
        <f>'Ввод данных'!AG412</f>
        <v>0</v>
      </c>
      <c r="AE408" s="3" t="b">
        <f>IF('Ввод данных'!AH412=4,1,(IF('Ввод данных'!AH412=3,2,(IF('Ввод данных'!AH412=2,3,(IF('Ввод данных'!AH412=1,4)))))))</f>
        <v>0</v>
      </c>
      <c r="AF408">
        <f>'Ввод данных'!AI412</f>
        <v>0</v>
      </c>
      <c r="AG408">
        <f>'Ввод данных'!AJ412</f>
        <v>0</v>
      </c>
      <c r="AH408">
        <f>'Ввод данных'!AK412</f>
        <v>0</v>
      </c>
      <c r="AI408" s="3" t="b">
        <f>IF('Ввод данных'!AL412=4,1,(IF('Ввод данных'!AL412=3,2,(IF('Ввод данных'!AL412=2,3,(IF('Ввод данных'!AL412=1,4)))))))</f>
        <v>0</v>
      </c>
      <c r="AJ408">
        <f>'Ввод данных'!AM412</f>
        <v>0</v>
      </c>
      <c r="AK408">
        <f>'Ввод данных'!AN412</f>
        <v>0</v>
      </c>
      <c r="AL408">
        <f>'Ввод данных'!AO412</f>
        <v>0</v>
      </c>
      <c r="AM408">
        <f>'Ввод данных'!AP412</f>
        <v>0</v>
      </c>
      <c r="AN408">
        <f>'Ввод данных'!AQ412</f>
        <v>0</v>
      </c>
      <c r="AO408">
        <f>'Ввод данных'!AR412</f>
        <v>0</v>
      </c>
      <c r="AP408" s="1" t="b">
        <f>IF('Ввод данных'!AS412=4,1,(IF('Ввод данных'!AS412=1,1,(IF('Ввод данных'!AS412=2,0,(IF('Ввод данных'!AS412=3,0)))))))</f>
        <v>0</v>
      </c>
      <c r="AQ408">
        <f>'Ввод данных'!AT412</f>
        <v>0</v>
      </c>
      <c r="AR408">
        <f>'Ввод данных'!AU412</f>
        <v>0</v>
      </c>
      <c r="AS408" s="1" t="b">
        <f>IF('Ввод данных'!AV412=4,1,(IF('Ввод данных'!AV412=1,1,(IF('Ввод данных'!AV412=2,0,(IF('Ввод данных'!AV412=3,0)))))))</f>
        <v>0</v>
      </c>
      <c r="AT408" s="3" t="b">
        <f>IF('Ввод данных'!AW412=4,1,(IF('Ввод данных'!AW412=3,2,(IF('Ввод данных'!AW412=2,3,(IF('Ввод данных'!AW412=1,4)))))))</f>
        <v>0</v>
      </c>
      <c r="AU408">
        <f>'Ввод данных'!AX412</f>
        <v>0</v>
      </c>
      <c r="AV408">
        <f>'Ввод данных'!AY412</f>
        <v>0</v>
      </c>
      <c r="AW408">
        <f>'Ввод данных'!AZ412</f>
        <v>0</v>
      </c>
      <c r="AX408">
        <f>'Ввод данных'!BA412</f>
        <v>0</v>
      </c>
      <c r="AY408" s="3" t="b">
        <f>IF('Ввод данных'!BB412=4,1,(IF('Ввод данных'!BB412=3,2,(IF('Ввод данных'!BB412=2,3,(IF('Ввод данных'!BB412=1,4)))))))</f>
        <v>0</v>
      </c>
      <c r="AZ408">
        <f>'Ввод данных'!BC412</f>
        <v>0</v>
      </c>
      <c r="BA408" s="3" t="b">
        <f>IF('Ввод данных'!BD412=4,1,(IF('Ввод данных'!BD412=3,2,(IF('Ввод данных'!BD412=2,3,(IF('Ввод данных'!BD412=1,4)))))))</f>
        <v>0</v>
      </c>
      <c r="BB408">
        <f>'Ввод данных'!BE412</f>
        <v>0</v>
      </c>
      <c r="BC408">
        <f>'Ввод данных'!BF412</f>
        <v>0</v>
      </c>
      <c r="BD408" s="3" t="b">
        <f>IF('Ввод данных'!BG412=4,1,(IF('Ввод данных'!BG412=3,2,(IF('Ввод данных'!BG412=2,3,(IF('Ввод данных'!BG412=1,4)))))))</f>
        <v>0</v>
      </c>
      <c r="BE408" s="1" t="b">
        <f>IF('Ввод данных'!BH412=4,1,(IF('Ввод данных'!BH412=1,1,(IF('Ввод данных'!BH412=2,0,(IF('Ввод данных'!BH412=3,0)))))))</f>
        <v>0</v>
      </c>
      <c r="BF408" s="2">
        <f>'Ввод данных'!BI412</f>
        <v>0</v>
      </c>
      <c r="BG408">
        <f>'Ввод данных'!BJ412</f>
        <v>0</v>
      </c>
      <c r="BH408">
        <f>'Ввод данных'!BK412</f>
        <v>0</v>
      </c>
      <c r="BI408">
        <f>'Ввод данных'!BL412</f>
        <v>0</v>
      </c>
      <c r="BJ408">
        <f>'Ввод данных'!BM412</f>
        <v>0</v>
      </c>
      <c r="BK408">
        <f>'Ввод данных'!BN412</f>
        <v>0</v>
      </c>
      <c r="BL408">
        <f>'Ввод данных'!BO412</f>
        <v>0</v>
      </c>
      <c r="BM408" s="1" t="b">
        <f>IF('Ввод данных'!BP412=4,1,(IF('Ввод данных'!BP412=1,1,(IF('Ввод данных'!BP412=2,0,(IF('Ввод данных'!BP412=3,0)))))))</f>
        <v>0</v>
      </c>
      <c r="BN408">
        <f>'Ввод данных'!BQ412</f>
        <v>0</v>
      </c>
      <c r="BO408">
        <f>'Ввод данных'!BR412</f>
        <v>0</v>
      </c>
      <c r="BP408" s="3" t="b">
        <f>IF('Ввод данных'!BS412=4,1,(IF('Ввод данных'!BS412=3,2,(IF('Ввод данных'!BS412=2,3,(IF('Ввод данных'!BS412=1,4)))))))</f>
        <v>0</v>
      </c>
      <c r="BQ408">
        <f>'Ввод данных'!BT412</f>
        <v>0</v>
      </c>
      <c r="BR408">
        <f>'Ввод данных'!BU412</f>
        <v>0</v>
      </c>
      <c r="BS408">
        <f>'Ввод данных'!BV412</f>
        <v>0</v>
      </c>
      <c r="BT408" s="45">
        <f>'Ввод данных'!BH412</f>
        <v>0</v>
      </c>
      <c r="BU408" s="45">
        <f>'Ввод данных'!G412</f>
        <v>0</v>
      </c>
      <c r="BV408" s="45">
        <f>'Ввод данных'!AV412</f>
        <v>0</v>
      </c>
    </row>
    <row r="409" spans="1:74" x14ac:dyDescent="0.25">
      <c r="A409" s="3" t="b">
        <f>IF('Ввод данных'!D413=4,1,(IF('Ввод данных'!D413=3,2,(IF('Ввод данных'!D413=2,3,(IF('Ввод данных'!D413=1,4)))))))</f>
        <v>0</v>
      </c>
      <c r="B409">
        <f>'Ввод данных'!E413</f>
        <v>0</v>
      </c>
      <c r="C409">
        <f>'Ввод данных'!F413</f>
        <v>0</v>
      </c>
      <c r="D409" s="1" t="b">
        <f>IF('Ввод данных'!G413=4,1,(IF('Ввод данных'!G413=1,1,(IF('Ввод данных'!G413=2,0,(IF('Ввод данных'!G413=3,0)))))))</f>
        <v>0</v>
      </c>
      <c r="E409" s="3" t="b">
        <f>IF('Ввод данных'!H413=4,1,(IF('Ввод данных'!H413=3,2,(IF('Ввод данных'!H413=2,3,(IF('Ввод данных'!H413=1,4)))))))</f>
        <v>0</v>
      </c>
      <c r="F409">
        <f>'Ввод данных'!I413</f>
        <v>0</v>
      </c>
      <c r="G409">
        <f>'Ввод данных'!J413</f>
        <v>0</v>
      </c>
      <c r="H409">
        <f>'Ввод данных'!K413</f>
        <v>0</v>
      </c>
      <c r="I409">
        <f>'Ввод данных'!L413</f>
        <v>0</v>
      </c>
      <c r="J409">
        <f>'Ввод данных'!M413</f>
        <v>0</v>
      </c>
      <c r="K409">
        <f>'Ввод данных'!N413</f>
        <v>0</v>
      </c>
      <c r="L409">
        <f>'Ввод данных'!O413</f>
        <v>0</v>
      </c>
      <c r="M409">
        <f>'Ввод данных'!P413</f>
        <v>0</v>
      </c>
      <c r="N409">
        <f>'Ввод данных'!Q413</f>
        <v>0</v>
      </c>
      <c r="O409" s="2">
        <f>'Ввод данных'!R413</f>
        <v>0</v>
      </c>
      <c r="P409">
        <f>'Ввод данных'!S413</f>
        <v>0</v>
      </c>
      <c r="Q409" s="1" t="b">
        <f>IF('Ввод данных'!T413=4,1,(IF('Ввод данных'!T413=1,1,(IF('Ввод данных'!T413=2,0,(IF('Ввод данных'!T413=3,0)))))))</f>
        <v>0</v>
      </c>
      <c r="R409" s="3" t="b">
        <f>IF('Ввод данных'!U413=4,1,(IF('Ввод данных'!U413=3,2,(IF('Ввод данных'!U413=2,3,(IF('Ввод данных'!U413=1,4)))))))</f>
        <v>0</v>
      </c>
      <c r="S409">
        <f>'Ввод данных'!V413</f>
        <v>0</v>
      </c>
      <c r="T409">
        <f>'Ввод данных'!W413</f>
        <v>0</v>
      </c>
      <c r="U409" s="3" t="b">
        <f>IF('Ввод данных'!X413=4,1,(IF('Ввод данных'!X413=3,2,(IF('Ввод данных'!X413=2,3,(IF('Ввод данных'!X413=1,4)))))))</f>
        <v>0</v>
      </c>
      <c r="V409" s="3" t="b">
        <f>IF('Ввод данных'!Y413=4,1,(IF('Ввод данных'!Y413=3,2,(IF('Ввод данных'!Y413=2,3,(IF('Ввод данных'!Y413=1,4)))))))</f>
        <v>0</v>
      </c>
      <c r="W409" s="3" t="b">
        <f>IF('Ввод данных'!Z413=4,1,(IF('Ввод данных'!Z413=3,2,(IF('Ввод данных'!Z413=2,3,(IF('Ввод данных'!Z413=1,4)))))))</f>
        <v>0</v>
      </c>
      <c r="X409">
        <f>'Ввод данных'!AA413</f>
        <v>0</v>
      </c>
      <c r="Y409">
        <f>'Ввод данных'!AB413</f>
        <v>0</v>
      </c>
      <c r="Z409">
        <f>'Ввод данных'!AC413</f>
        <v>0</v>
      </c>
      <c r="AA409">
        <f>'Ввод данных'!AD413</f>
        <v>0</v>
      </c>
      <c r="AB409" s="1" t="b">
        <f>IF('Ввод данных'!AE413=4,1,(IF('Ввод данных'!AE413=1,1,(IF('Ввод данных'!AE413=2,0,(IF('Ввод данных'!AE413=3,0)))))))</f>
        <v>0</v>
      </c>
      <c r="AC409">
        <f>'Ввод данных'!AF413</f>
        <v>0</v>
      </c>
      <c r="AD409">
        <f>'Ввод данных'!AG413</f>
        <v>0</v>
      </c>
      <c r="AE409" s="3" t="b">
        <f>IF('Ввод данных'!AH413=4,1,(IF('Ввод данных'!AH413=3,2,(IF('Ввод данных'!AH413=2,3,(IF('Ввод данных'!AH413=1,4)))))))</f>
        <v>0</v>
      </c>
      <c r="AF409">
        <f>'Ввод данных'!AI413</f>
        <v>0</v>
      </c>
      <c r="AG409">
        <f>'Ввод данных'!AJ413</f>
        <v>0</v>
      </c>
      <c r="AH409">
        <f>'Ввод данных'!AK413</f>
        <v>0</v>
      </c>
      <c r="AI409" s="3" t="b">
        <f>IF('Ввод данных'!AL413=4,1,(IF('Ввод данных'!AL413=3,2,(IF('Ввод данных'!AL413=2,3,(IF('Ввод данных'!AL413=1,4)))))))</f>
        <v>0</v>
      </c>
      <c r="AJ409">
        <f>'Ввод данных'!AM413</f>
        <v>0</v>
      </c>
      <c r="AK409">
        <f>'Ввод данных'!AN413</f>
        <v>0</v>
      </c>
      <c r="AL409">
        <f>'Ввод данных'!AO413</f>
        <v>0</v>
      </c>
      <c r="AM409">
        <f>'Ввод данных'!AP413</f>
        <v>0</v>
      </c>
      <c r="AN409">
        <f>'Ввод данных'!AQ413</f>
        <v>0</v>
      </c>
      <c r="AO409">
        <f>'Ввод данных'!AR413</f>
        <v>0</v>
      </c>
      <c r="AP409" s="1" t="b">
        <f>IF('Ввод данных'!AS413=4,1,(IF('Ввод данных'!AS413=1,1,(IF('Ввод данных'!AS413=2,0,(IF('Ввод данных'!AS413=3,0)))))))</f>
        <v>0</v>
      </c>
      <c r="AQ409">
        <f>'Ввод данных'!AT413</f>
        <v>0</v>
      </c>
      <c r="AR409">
        <f>'Ввод данных'!AU413</f>
        <v>0</v>
      </c>
      <c r="AS409" s="1" t="b">
        <f>IF('Ввод данных'!AV413=4,1,(IF('Ввод данных'!AV413=1,1,(IF('Ввод данных'!AV413=2,0,(IF('Ввод данных'!AV413=3,0)))))))</f>
        <v>0</v>
      </c>
      <c r="AT409" s="3" t="b">
        <f>IF('Ввод данных'!AW413=4,1,(IF('Ввод данных'!AW413=3,2,(IF('Ввод данных'!AW413=2,3,(IF('Ввод данных'!AW413=1,4)))))))</f>
        <v>0</v>
      </c>
      <c r="AU409">
        <f>'Ввод данных'!AX413</f>
        <v>0</v>
      </c>
      <c r="AV409">
        <f>'Ввод данных'!AY413</f>
        <v>0</v>
      </c>
      <c r="AW409">
        <f>'Ввод данных'!AZ413</f>
        <v>0</v>
      </c>
      <c r="AX409">
        <f>'Ввод данных'!BA413</f>
        <v>0</v>
      </c>
      <c r="AY409" s="3" t="b">
        <f>IF('Ввод данных'!BB413=4,1,(IF('Ввод данных'!BB413=3,2,(IF('Ввод данных'!BB413=2,3,(IF('Ввод данных'!BB413=1,4)))))))</f>
        <v>0</v>
      </c>
      <c r="AZ409">
        <f>'Ввод данных'!BC413</f>
        <v>0</v>
      </c>
      <c r="BA409" s="3" t="b">
        <f>IF('Ввод данных'!BD413=4,1,(IF('Ввод данных'!BD413=3,2,(IF('Ввод данных'!BD413=2,3,(IF('Ввод данных'!BD413=1,4)))))))</f>
        <v>0</v>
      </c>
      <c r="BB409">
        <f>'Ввод данных'!BE413</f>
        <v>0</v>
      </c>
      <c r="BC409">
        <f>'Ввод данных'!BF413</f>
        <v>0</v>
      </c>
      <c r="BD409" s="3" t="b">
        <f>IF('Ввод данных'!BG413=4,1,(IF('Ввод данных'!BG413=3,2,(IF('Ввод данных'!BG413=2,3,(IF('Ввод данных'!BG413=1,4)))))))</f>
        <v>0</v>
      </c>
      <c r="BE409" s="1" t="b">
        <f>IF('Ввод данных'!BH413=4,1,(IF('Ввод данных'!BH413=1,1,(IF('Ввод данных'!BH413=2,0,(IF('Ввод данных'!BH413=3,0)))))))</f>
        <v>0</v>
      </c>
      <c r="BF409" s="2">
        <f>'Ввод данных'!BI413</f>
        <v>0</v>
      </c>
      <c r="BG409">
        <f>'Ввод данных'!BJ413</f>
        <v>0</v>
      </c>
      <c r="BH409">
        <f>'Ввод данных'!BK413</f>
        <v>0</v>
      </c>
      <c r="BI409">
        <f>'Ввод данных'!BL413</f>
        <v>0</v>
      </c>
      <c r="BJ409">
        <f>'Ввод данных'!BM413</f>
        <v>0</v>
      </c>
      <c r="BK409">
        <f>'Ввод данных'!BN413</f>
        <v>0</v>
      </c>
      <c r="BL409">
        <f>'Ввод данных'!BO413</f>
        <v>0</v>
      </c>
      <c r="BM409" s="1" t="b">
        <f>IF('Ввод данных'!BP413=4,1,(IF('Ввод данных'!BP413=1,1,(IF('Ввод данных'!BP413=2,0,(IF('Ввод данных'!BP413=3,0)))))))</f>
        <v>0</v>
      </c>
      <c r="BN409">
        <f>'Ввод данных'!BQ413</f>
        <v>0</v>
      </c>
      <c r="BO409">
        <f>'Ввод данных'!BR413</f>
        <v>0</v>
      </c>
      <c r="BP409" s="3" t="b">
        <f>IF('Ввод данных'!BS413=4,1,(IF('Ввод данных'!BS413=3,2,(IF('Ввод данных'!BS413=2,3,(IF('Ввод данных'!BS413=1,4)))))))</f>
        <v>0</v>
      </c>
      <c r="BQ409">
        <f>'Ввод данных'!BT413</f>
        <v>0</v>
      </c>
      <c r="BR409">
        <f>'Ввод данных'!BU413</f>
        <v>0</v>
      </c>
      <c r="BS409">
        <f>'Ввод данных'!BV413</f>
        <v>0</v>
      </c>
      <c r="BT409" s="45">
        <f>'Ввод данных'!BH413</f>
        <v>0</v>
      </c>
      <c r="BU409" s="45">
        <f>'Ввод данных'!G413</f>
        <v>0</v>
      </c>
      <c r="BV409" s="45">
        <f>'Ввод данных'!AV413</f>
        <v>0</v>
      </c>
    </row>
    <row r="410" spans="1:74" x14ac:dyDescent="0.25">
      <c r="A410" s="3" t="b">
        <f>IF('Ввод данных'!D414=4,1,(IF('Ввод данных'!D414=3,2,(IF('Ввод данных'!D414=2,3,(IF('Ввод данных'!D414=1,4)))))))</f>
        <v>0</v>
      </c>
      <c r="B410">
        <f>'Ввод данных'!E414</f>
        <v>0</v>
      </c>
      <c r="C410">
        <f>'Ввод данных'!F414</f>
        <v>0</v>
      </c>
      <c r="D410" s="1" t="b">
        <f>IF('Ввод данных'!G414=4,1,(IF('Ввод данных'!G414=1,1,(IF('Ввод данных'!G414=2,0,(IF('Ввод данных'!G414=3,0)))))))</f>
        <v>0</v>
      </c>
      <c r="E410" s="3" t="b">
        <f>IF('Ввод данных'!H414=4,1,(IF('Ввод данных'!H414=3,2,(IF('Ввод данных'!H414=2,3,(IF('Ввод данных'!H414=1,4)))))))</f>
        <v>0</v>
      </c>
      <c r="F410">
        <f>'Ввод данных'!I414</f>
        <v>0</v>
      </c>
      <c r="G410">
        <f>'Ввод данных'!J414</f>
        <v>0</v>
      </c>
      <c r="H410">
        <f>'Ввод данных'!K414</f>
        <v>0</v>
      </c>
      <c r="I410">
        <f>'Ввод данных'!L414</f>
        <v>0</v>
      </c>
      <c r="J410">
        <f>'Ввод данных'!M414</f>
        <v>0</v>
      </c>
      <c r="K410">
        <f>'Ввод данных'!N414</f>
        <v>0</v>
      </c>
      <c r="L410">
        <f>'Ввод данных'!O414</f>
        <v>0</v>
      </c>
      <c r="M410">
        <f>'Ввод данных'!P414</f>
        <v>0</v>
      </c>
      <c r="N410">
        <f>'Ввод данных'!Q414</f>
        <v>0</v>
      </c>
      <c r="O410" s="2">
        <f>'Ввод данных'!R414</f>
        <v>0</v>
      </c>
      <c r="P410">
        <f>'Ввод данных'!S414</f>
        <v>0</v>
      </c>
      <c r="Q410" s="1" t="b">
        <f>IF('Ввод данных'!T414=4,1,(IF('Ввод данных'!T414=1,1,(IF('Ввод данных'!T414=2,0,(IF('Ввод данных'!T414=3,0)))))))</f>
        <v>0</v>
      </c>
      <c r="R410" s="3" t="b">
        <f>IF('Ввод данных'!U414=4,1,(IF('Ввод данных'!U414=3,2,(IF('Ввод данных'!U414=2,3,(IF('Ввод данных'!U414=1,4)))))))</f>
        <v>0</v>
      </c>
      <c r="S410">
        <f>'Ввод данных'!V414</f>
        <v>0</v>
      </c>
      <c r="T410">
        <f>'Ввод данных'!W414</f>
        <v>0</v>
      </c>
      <c r="U410" s="3" t="b">
        <f>IF('Ввод данных'!X414=4,1,(IF('Ввод данных'!X414=3,2,(IF('Ввод данных'!X414=2,3,(IF('Ввод данных'!X414=1,4)))))))</f>
        <v>0</v>
      </c>
      <c r="V410" s="3" t="b">
        <f>IF('Ввод данных'!Y414=4,1,(IF('Ввод данных'!Y414=3,2,(IF('Ввод данных'!Y414=2,3,(IF('Ввод данных'!Y414=1,4)))))))</f>
        <v>0</v>
      </c>
      <c r="W410" s="3" t="b">
        <f>IF('Ввод данных'!Z414=4,1,(IF('Ввод данных'!Z414=3,2,(IF('Ввод данных'!Z414=2,3,(IF('Ввод данных'!Z414=1,4)))))))</f>
        <v>0</v>
      </c>
      <c r="X410">
        <f>'Ввод данных'!AA414</f>
        <v>0</v>
      </c>
      <c r="Y410">
        <f>'Ввод данных'!AB414</f>
        <v>0</v>
      </c>
      <c r="Z410">
        <f>'Ввод данных'!AC414</f>
        <v>0</v>
      </c>
      <c r="AA410">
        <f>'Ввод данных'!AD414</f>
        <v>0</v>
      </c>
      <c r="AB410" s="1" t="b">
        <f>IF('Ввод данных'!AE414=4,1,(IF('Ввод данных'!AE414=1,1,(IF('Ввод данных'!AE414=2,0,(IF('Ввод данных'!AE414=3,0)))))))</f>
        <v>0</v>
      </c>
      <c r="AC410">
        <f>'Ввод данных'!AF414</f>
        <v>0</v>
      </c>
      <c r="AD410">
        <f>'Ввод данных'!AG414</f>
        <v>0</v>
      </c>
      <c r="AE410" s="3" t="b">
        <f>IF('Ввод данных'!AH414=4,1,(IF('Ввод данных'!AH414=3,2,(IF('Ввод данных'!AH414=2,3,(IF('Ввод данных'!AH414=1,4)))))))</f>
        <v>0</v>
      </c>
      <c r="AF410">
        <f>'Ввод данных'!AI414</f>
        <v>0</v>
      </c>
      <c r="AG410">
        <f>'Ввод данных'!AJ414</f>
        <v>0</v>
      </c>
      <c r="AH410">
        <f>'Ввод данных'!AK414</f>
        <v>0</v>
      </c>
      <c r="AI410" s="3" t="b">
        <f>IF('Ввод данных'!AL414=4,1,(IF('Ввод данных'!AL414=3,2,(IF('Ввод данных'!AL414=2,3,(IF('Ввод данных'!AL414=1,4)))))))</f>
        <v>0</v>
      </c>
      <c r="AJ410">
        <f>'Ввод данных'!AM414</f>
        <v>0</v>
      </c>
      <c r="AK410">
        <f>'Ввод данных'!AN414</f>
        <v>0</v>
      </c>
      <c r="AL410">
        <f>'Ввод данных'!AO414</f>
        <v>0</v>
      </c>
      <c r="AM410">
        <f>'Ввод данных'!AP414</f>
        <v>0</v>
      </c>
      <c r="AN410">
        <f>'Ввод данных'!AQ414</f>
        <v>0</v>
      </c>
      <c r="AO410">
        <f>'Ввод данных'!AR414</f>
        <v>0</v>
      </c>
      <c r="AP410" s="1" t="b">
        <f>IF('Ввод данных'!AS414=4,1,(IF('Ввод данных'!AS414=1,1,(IF('Ввод данных'!AS414=2,0,(IF('Ввод данных'!AS414=3,0)))))))</f>
        <v>0</v>
      </c>
      <c r="AQ410">
        <f>'Ввод данных'!AT414</f>
        <v>0</v>
      </c>
      <c r="AR410">
        <f>'Ввод данных'!AU414</f>
        <v>0</v>
      </c>
      <c r="AS410" s="1" t="b">
        <f>IF('Ввод данных'!AV414=4,1,(IF('Ввод данных'!AV414=1,1,(IF('Ввод данных'!AV414=2,0,(IF('Ввод данных'!AV414=3,0)))))))</f>
        <v>0</v>
      </c>
      <c r="AT410" s="3" t="b">
        <f>IF('Ввод данных'!AW414=4,1,(IF('Ввод данных'!AW414=3,2,(IF('Ввод данных'!AW414=2,3,(IF('Ввод данных'!AW414=1,4)))))))</f>
        <v>0</v>
      </c>
      <c r="AU410">
        <f>'Ввод данных'!AX414</f>
        <v>0</v>
      </c>
      <c r="AV410">
        <f>'Ввод данных'!AY414</f>
        <v>0</v>
      </c>
      <c r="AW410">
        <f>'Ввод данных'!AZ414</f>
        <v>0</v>
      </c>
      <c r="AX410">
        <f>'Ввод данных'!BA414</f>
        <v>0</v>
      </c>
      <c r="AY410" s="3" t="b">
        <f>IF('Ввод данных'!BB414=4,1,(IF('Ввод данных'!BB414=3,2,(IF('Ввод данных'!BB414=2,3,(IF('Ввод данных'!BB414=1,4)))))))</f>
        <v>0</v>
      </c>
      <c r="AZ410">
        <f>'Ввод данных'!BC414</f>
        <v>0</v>
      </c>
      <c r="BA410" s="3" t="b">
        <f>IF('Ввод данных'!BD414=4,1,(IF('Ввод данных'!BD414=3,2,(IF('Ввод данных'!BD414=2,3,(IF('Ввод данных'!BD414=1,4)))))))</f>
        <v>0</v>
      </c>
      <c r="BB410">
        <f>'Ввод данных'!BE414</f>
        <v>0</v>
      </c>
      <c r="BC410">
        <f>'Ввод данных'!BF414</f>
        <v>0</v>
      </c>
      <c r="BD410" s="3" t="b">
        <f>IF('Ввод данных'!BG414=4,1,(IF('Ввод данных'!BG414=3,2,(IF('Ввод данных'!BG414=2,3,(IF('Ввод данных'!BG414=1,4)))))))</f>
        <v>0</v>
      </c>
      <c r="BE410" s="1" t="b">
        <f>IF('Ввод данных'!BH414=4,1,(IF('Ввод данных'!BH414=1,1,(IF('Ввод данных'!BH414=2,0,(IF('Ввод данных'!BH414=3,0)))))))</f>
        <v>0</v>
      </c>
      <c r="BF410" s="2">
        <f>'Ввод данных'!BI414</f>
        <v>0</v>
      </c>
      <c r="BG410">
        <f>'Ввод данных'!BJ414</f>
        <v>0</v>
      </c>
      <c r="BH410">
        <f>'Ввод данных'!BK414</f>
        <v>0</v>
      </c>
      <c r="BI410">
        <f>'Ввод данных'!BL414</f>
        <v>0</v>
      </c>
      <c r="BJ410">
        <f>'Ввод данных'!BM414</f>
        <v>0</v>
      </c>
      <c r="BK410">
        <f>'Ввод данных'!BN414</f>
        <v>0</v>
      </c>
      <c r="BL410">
        <f>'Ввод данных'!BO414</f>
        <v>0</v>
      </c>
      <c r="BM410" s="1" t="b">
        <f>IF('Ввод данных'!BP414=4,1,(IF('Ввод данных'!BP414=1,1,(IF('Ввод данных'!BP414=2,0,(IF('Ввод данных'!BP414=3,0)))))))</f>
        <v>0</v>
      </c>
      <c r="BN410">
        <f>'Ввод данных'!BQ414</f>
        <v>0</v>
      </c>
      <c r="BO410">
        <f>'Ввод данных'!BR414</f>
        <v>0</v>
      </c>
      <c r="BP410" s="3" t="b">
        <f>IF('Ввод данных'!BS414=4,1,(IF('Ввод данных'!BS414=3,2,(IF('Ввод данных'!BS414=2,3,(IF('Ввод данных'!BS414=1,4)))))))</f>
        <v>0</v>
      </c>
      <c r="BQ410">
        <f>'Ввод данных'!BT414</f>
        <v>0</v>
      </c>
      <c r="BR410">
        <f>'Ввод данных'!BU414</f>
        <v>0</v>
      </c>
      <c r="BS410">
        <f>'Ввод данных'!BV414</f>
        <v>0</v>
      </c>
      <c r="BT410" s="45">
        <f>'Ввод данных'!BH414</f>
        <v>0</v>
      </c>
      <c r="BU410" s="45">
        <f>'Ввод данных'!G414</f>
        <v>0</v>
      </c>
      <c r="BV410" s="45">
        <f>'Ввод данных'!AV414</f>
        <v>0</v>
      </c>
    </row>
    <row r="411" spans="1:74" x14ac:dyDescent="0.25">
      <c r="A411" s="3" t="b">
        <f>IF('Ввод данных'!D415=4,1,(IF('Ввод данных'!D415=3,2,(IF('Ввод данных'!D415=2,3,(IF('Ввод данных'!D415=1,4)))))))</f>
        <v>0</v>
      </c>
      <c r="B411">
        <f>'Ввод данных'!E415</f>
        <v>0</v>
      </c>
      <c r="C411">
        <f>'Ввод данных'!F415</f>
        <v>0</v>
      </c>
      <c r="D411" s="1" t="b">
        <f>IF('Ввод данных'!G415=4,1,(IF('Ввод данных'!G415=1,1,(IF('Ввод данных'!G415=2,0,(IF('Ввод данных'!G415=3,0)))))))</f>
        <v>0</v>
      </c>
      <c r="E411" s="3" t="b">
        <f>IF('Ввод данных'!H415=4,1,(IF('Ввод данных'!H415=3,2,(IF('Ввод данных'!H415=2,3,(IF('Ввод данных'!H415=1,4)))))))</f>
        <v>0</v>
      </c>
      <c r="F411">
        <f>'Ввод данных'!I415</f>
        <v>0</v>
      </c>
      <c r="G411">
        <f>'Ввод данных'!J415</f>
        <v>0</v>
      </c>
      <c r="H411">
        <f>'Ввод данных'!K415</f>
        <v>0</v>
      </c>
      <c r="I411">
        <f>'Ввод данных'!L415</f>
        <v>0</v>
      </c>
      <c r="J411">
        <f>'Ввод данных'!M415</f>
        <v>0</v>
      </c>
      <c r="K411">
        <f>'Ввод данных'!N415</f>
        <v>0</v>
      </c>
      <c r="L411">
        <f>'Ввод данных'!O415</f>
        <v>0</v>
      </c>
      <c r="M411">
        <f>'Ввод данных'!P415</f>
        <v>0</v>
      </c>
      <c r="N411">
        <f>'Ввод данных'!Q415</f>
        <v>0</v>
      </c>
      <c r="O411" s="2">
        <f>'Ввод данных'!R415</f>
        <v>0</v>
      </c>
      <c r="P411">
        <f>'Ввод данных'!S415</f>
        <v>0</v>
      </c>
      <c r="Q411" s="1" t="b">
        <f>IF('Ввод данных'!T415=4,1,(IF('Ввод данных'!T415=1,1,(IF('Ввод данных'!T415=2,0,(IF('Ввод данных'!T415=3,0)))))))</f>
        <v>0</v>
      </c>
      <c r="R411" s="3" t="b">
        <f>IF('Ввод данных'!U415=4,1,(IF('Ввод данных'!U415=3,2,(IF('Ввод данных'!U415=2,3,(IF('Ввод данных'!U415=1,4)))))))</f>
        <v>0</v>
      </c>
      <c r="S411">
        <f>'Ввод данных'!V415</f>
        <v>0</v>
      </c>
      <c r="T411">
        <f>'Ввод данных'!W415</f>
        <v>0</v>
      </c>
      <c r="U411" s="3" t="b">
        <f>IF('Ввод данных'!X415=4,1,(IF('Ввод данных'!X415=3,2,(IF('Ввод данных'!X415=2,3,(IF('Ввод данных'!X415=1,4)))))))</f>
        <v>0</v>
      </c>
      <c r="V411" s="3" t="b">
        <f>IF('Ввод данных'!Y415=4,1,(IF('Ввод данных'!Y415=3,2,(IF('Ввод данных'!Y415=2,3,(IF('Ввод данных'!Y415=1,4)))))))</f>
        <v>0</v>
      </c>
      <c r="W411" s="3" t="b">
        <f>IF('Ввод данных'!Z415=4,1,(IF('Ввод данных'!Z415=3,2,(IF('Ввод данных'!Z415=2,3,(IF('Ввод данных'!Z415=1,4)))))))</f>
        <v>0</v>
      </c>
      <c r="X411">
        <f>'Ввод данных'!AA415</f>
        <v>0</v>
      </c>
      <c r="Y411">
        <f>'Ввод данных'!AB415</f>
        <v>0</v>
      </c>
      <c r="Z411">
        <f>'Ввод данных'!AC415</f>
        <v>0</v>
      </c>
      <c r="AA411">
        <f>'Ввод данных'!AD415</f>
        <v>0</v>
      </c>
      <c r="AB411" s="1" t="b">
        <f>IF('Ввод данных'!AE415=4,1,(IF('Ввод данных'!AE415=1,1,(IF('Ввод данных'!AE415=2,0,(IF('Ввод данных'!AE415=3,0)))))))</f>
        <v>0</v>
      </c>
      <c r="AC411">
        <f>'Ввод данных'!AF415</f>
        <v>0</v>
      </c>
      <c r="AD411">
        <f>'Ввод данных'!AG415</f>
        <v>0</v>
      </c>
      <c r="AE411" s="3" t="b">
        <f>IF('Ввод данных'!AH415=4,1,(IF('Ввод данных'!AH415=3,2,(IF('Ввод данных'!AH415=2,3,(IF('Ввод данных'!AH415=1,4)))))))</f>
        <v>0</v>
      </c>
      <c r="AF411">
        <f>'Ввод данных'!AI415</f>
        <v>0</v>
      </c>
      <c r="AG411">
        <f>'Ввод данных'!AJ415</f>
        <v>0</v>
      </c>
      <c r="AH411">
        <f>'Ввод данных'!AK415</f>
        <v>0</v>
      </c>
      <c r="AI411" s="3" t="b">
        <f>IF('Ввод данных'!AL415=4,1,(IF('Ввод данных'!AL415=3,2,(IF('Ввод данных'!AL415=2,3,(IF('Ввод данных'!AL415=1,4)))))))</f>
        <v>0</v>
      </c>
      <c r="AJ411">
        <f>'Ввод данных'!AM415</f>
        <v>0</v>
      </c>
      <c r="AK411">
        <f>'Ввод данных'!AN415</f>
        <v>0</v>
      </c>
      <c r="AL411">
        <f>'Ввод данных'!AO415</f>
        <v>0</v>
      </c>
      <c r="AM411">
        <f>'Ввод данных'!AP415</f>
        <v>0</v>
      </c>
      <c r="AN411">
        <f>'Ввод данных'!AQ415</f>
        <v>0</v>
      </c>
      <c r="AO411">
        <f>'Ввод данных'!AR415</f>
        <v>0</v>
      </c>
      <c r="AP411" s="1" t="b">
        <f>IF('Ввод данных'!AS415=4,1,(IF('Ввод данных'!AS415=1,1,(IF('Ввод данных'!AS415=2,0,(IF('Ввод данных'!AS415=3,0)))))))</f>
        <v>0</v>
      </c>
      <c r="AQ411">
        <f>'Ввод данных'!AT415</f>
        <v>0</v>
      </c>
      <c r="AR411">
        <f>'Ввод данных'!AU415</f>
        <v>0</v>
      </c>
      <c r="AS411" s="1" t="b">
        <f>IF('Ввод данных'!AV415=4,1,(IF('Ввод данных'!AV415=1,1,(IF('Ввод данных'!AV415=2,0,(IF('Ввод данных'!AV415=3,0)))))))</f>
        <v>0</v>
      </c>
      <c r="AT411" s="3" t="b">
        <f>IF('Ввод данных'!AW415=4,1,(IF('Ввод данных'!AW415=3,2,(IF('Ввод данных'!AW415=2,3,(IF('Ввод данных'!AW415=1,4)))))))</f>
        <v>0</v>
      </c>
      <c r="AU411">
        <f>'Ввод данных'!AX415</f>
        <v>0</v>
      </c>
      <c r="AV411">
        <f>'Ввод данных'!AY415</f>
        <v>0</v>
      </c>
      <c r="AW411">
        <f>'Ввод данных'!AZ415</f>
        <v>0</v>
      </c>
      <c r="AX411">
        <f>'Ввод данных'!BA415</f>
        <v>0</v>
      </c>
      <c r="AY411" s="3" t="b">
        <f>IF('Ввод данных'!BB415=4,1,(IF('Ввод данных'!BB415=3,2,(IF('Ввод данных'!BB415=2,3,(IF('Ввод данных'!BB415=1,4)))))))</f>
        <v>0</v>
      </c>
      <c r="AZ411">
        <f>'Ввод данных'!BC415</f>
        <v>0</v>
      </c>
      <c r="BA411" s="3" t="b">
        <f>IF('Ввод данных'!BD415=4,1,(IF('Ввод данных'!BD415=3,2,(IF('Ввод данных'!BD415=2,3,(IF('Ввод данных'!BD415=1,4)))))))</f>
        <v>0</v>
      </c>
      <c r="BB411">
        <f>'Ввод данных'!BE415</f>
        <v>0</v>
      </c>
      <c r="BC411">
        <f>'Ввод данных'!BF415</f>
        <v>0</v>
      </c>
      <c r="BD411" s="3" t="b">
        <f>IF('Ввод данных'!BG415=4,1,(IF('Ввод данных'!BG415=3,2,(IF('Ввод данных'!BG415=2,3,(IF('Ввод данных'!BG415=1,4)))))))</f>
        <v>0</v>
      </c>
      <c r="BE411" s="1" t="b">
        <f>IF('Ввод данных'!BH415=4,1,(IF('Ввод данных'!BH415=1,1,(IF('Ввод данных'!BH415=2,0,(IF('Ввод данных'!BH415=3,0)))))))</f>
        <v>0</v>
      </c>
      <c r="BF411" s="2">
        <f>'Ввод данных'!BI415</f>
        <v>0</v>
      </c>
      <c r="BG411">
        <f>'Ввод данных'!BJ415</f>
        <v>0</v>
      </c>
      <c r="BH411">
        <f>'Ввод данных'!BK415</f>
        <v>0</v>
      </c>
      <c r="BI411">
        <f>'Ввод данных'!BL415</f>
        <v>0</v>
      </c>
      <c r="BJ411">
        <f>'Ввод данных'!BM415</f>
        <v>0</v>
      </c>
      <c r="BK411">
        <f>'Ввод данных'!BN415</f>
        <v>0</v>
      </c>
      <c r="BL411">
        <f>'Ввод данных'!BO415</f>
        <v>0</v>
      </c>
      <c r="BM411" s="1" t="b">
        <f>IF('Ввод данных'!BP415=4,1,(IF('Ввод данных'!BP415=1,1,(IF('Ввод данных'!BP415=2,0,(IF('Ввод данных'!BP415=3,0)))))))</f>
        <v>0</v>
      </c>
      <c r="BN411">
        <f>'Ввод данных'!BQ415</f>
        <v>0</v>
      </c>
      <c r="BO411">
        <f>'Ввод данных'!BR415</f>
        <v>0</v>
      </c>
      <c r="BP411" s="3" t="b">
        <f>IF('Ввод данных'!BS415=4,1,(IF('Ввод данных'!BS415=3,2,(IF('Ввод данных'!BS415=2,3,(IF('Ввод данных'!BS415=1,4)))))))</f>
        <v>0</v>
      </c>
      <c r="BQ411">
        <f>'Ввод данных'!BT415</f>
        <v>0</v>
      </c>
      <c r="BR411">
        <f>'Ввод данных'!BU415</f>
        <v>0</v>
      </c>
      <c r="BS411">
        <f>'Ввод данных'!BV415</f>
        <v>0</v>
      </c>
      <c r="BT411" s="45">
        <f>'Ввод данных'!BH415</f>
        <v>0</v>
      </c>
      <c r="BU411" s="45">
        <f>'Ввод данных'!G415</f>
        <v>0</v>
      </c>
      <c r="BV411" s="45">
        <f>'Ввод данных'!AV415</f>
        <v>0</v>
      </c>
    </row>
    <row r="412" spans="1:74" x14ac:dyDescent="0.25">
      <c r="A412" s="3" t="b">
        <f>IF('Ввод данных'!D416=4,1,(IF('Ввод данных'!D416=3,2,(IF('Ввод данных'!D416=2,3,(IF('Ввод данных'!D416=1,4)))))))</f>
        <v>0</v>
      </c>
      <c r="B412">
        <f>'Ввод данных'!E416</f>
        <v>0</v>
      </c>
      <c r="C412">
        <f>'Ввод данных'!F416</f>
        <v>0</v>
      </c>
      <c r="D412" s="1" t="b">
        <f>IF('Ввод данных'!G416=4,1,(IF('Ввод данных'!G416=1,1,(IF('Ввод данных'!G416=2,0,(IF('Ввод данных'!G416=3,0)))))))</f>
        <v>0</v>
      </c>
      <c r="E412" s="3" t="b">
        <f>IF('Ввод данных'!H416=4,1,(IF('Ввод данных'!H416=3,2,(IF('Ввод данных'!H416=2,3,(IF('Ввод данных'!H416=1,4)))))))</f>
        <v>0</v>
      </c>
      <c r="F412">
        <f>'Ввод данных'!I416</f>
        <v>0</v>
      </c>
      <c r="G412">
        <f>'Ввод данных'!J416</f>
        <v>0</v>
      </c>
      <c r="H412">
        <f>'Ввод данных'!K416</f>
        <v>0</v>
      </c>
      <c r="I412">
        <f>'Ввод данных'!L416</f>
        <v>0</v>
      </c>
      <c r="J412">
        <f>'Ввод данных'!M416</f>
        <v>0</v>
      </c>
      <c r="K412">
        <f>'Ввод данных'!N416</f>
        <v>0</v>
      </c>
      <c r="L412">
        <f>'Ввод данных'!O416</f>
        <v>0</v>
      </c>
      <c r="M412">
        <f>'Ввод данных'!P416</f>
        <v>0</v>
      </c>
      <c r="N412">
        <f>'Ввод данных'!Q416</f>
        <v>0</v>
      </c>
      <c r="O412" s="2">
        <f>'Ввод данных'!R416</f>
        <v>0</v>
      </c>
      <c r="P412">
        <f>'Ввод данных'!S416</f>
        <v>0</v>
      </c>
      <c r="Q412" s="1" t="b">
        <f>IF('Ввод данных'!T416=4,1,(IF('Ввод данных'!T416=1,1,(IF('Ввод данных'!T416=2,0,(IF('Ввод данных'!T416=3,0)))))))</f>
        <v>0</v>
      </c>
      <c r="R412" s="3" t="b">
        <f>IF('Ввод данных'!U416=4,1,(IF('Ввод данных'!U416=3,2,(IF('Ввод данных'!U416=2,3,(IF('Ввод данных'!U416=1,4)))))))</f>
        <v>0</v>
      </c>
      <c r="S412">
        <f>'Ввод данных'!V416</f>
        <v>0</v>
      </c>
      <c r="T412">
        <f>'Ввод данных'!W416</f>
        <v>0</v>
      </c>
      <c r="U412" s="3" t="b">
        <f>IF('Ввод данных'!X416=4,1,(IF('Ввод данных'!X416=3,2,(IF('Ввод данных'!X416=2,3,(IF('Ввод данных'!X416=1,4)))))))</f>
        <v>0</v>
      </c>
      <c r="V412" s="3" t="b">
        <f>IF('Ввод данных'!Y416=4,1,(IF('Ввод данных'!Y416=3,2,(IF('Ввод данных'!Y416=2,3,(IF('Ввод данных'!Y416=1,4)))))))</f>
        <v>0</v>
      </c>
      <c r="W412" s="3" t="b">
        <f>IF('Ввод данных'!Z416=4,1,(IF('Ввод данных'!Z416=3,2,(IF('Ввод данных'!Z416=2,3,(IF('Ввод данных'!Z416=1,4)))))))</f>
        <v>0</v>
      </c>
      <c r="X412">
        <f>'Ввод данных'!AA416</f>
        <v>0</v>
      </c>
      <c r="Y412">
        <f>'Ввод данных'!AB416</f>
        <v>0</v>
      </c>
      <c r="Z412">
        <f>'Ввод данных'!AC416</f>
        <v>0</v>
      </c>
      <c r="AA412">
        <f>'Ввод данных'!AD416</f>
        <v>0</v>
      </c>
      <c r="AB412" s="1" t="b">
        <f>IF('Ввод данных'!AE416=4,1,(IF('Ввод данных'!AE416=1,1,(IF('Ввод данных'!AE416=2,0,(IF('Ввод данных'!AE416=3,0)))))))</f>
        <v>0</v>
      </c>
      <c r="AC412">
        <f>'Ввод данных'!AF416</f>
        <v>0</v>
      </c>
      <c r="AD412">
        <f>'Ввод данных'!AG416</f>
        <v>0</v>
      </c>
      <c r="AE412" s="3" t="b">
        <f>IF('Ввод данных'!AH416=4,1,(IF('Ввод данных'!AH416=3,2,(IF('Ввод данных'!AH416=2,3,(IF('Ввод данных'!AH416=1,4)))))))</f>
        <v>0</v>
      </c>
      <c r="AF412">
        <f>'Ввод данных'!AI416</f>
        <v>0</v>
      </c>
      <c r="AG412">
        <f>'Ввод данных'!AJ416</f>
        <v>0</v>
      </c>
      <c r="AH412">
        <f>'Ввод данных'!AK416</f>
        <v>0</v>
      </c>
      <c r="AI412" s="3" t="b">
        <f>IF('Ввод данных'!AL416=4,1,(IF('Ввод данных'!AL416=3,2,(IF('Ввод данных'!AL416=2,3,(IF('Ввод данных'!AL416=1,4)))))))</f>
        <v>0</v>
      </c>
      <c r="AJ412">
        <f>'Ввод данных'!AM416</f>
        <v>0</v>
      </c>
      <c r="AK412">
        <f>'Ввод данных'!AN416</f>
        <v>0</v>
      </c>
      <c r="AL412">
        <f>'Ввод данных'!AO416</f>
        <v>0</v>
      </c>
      <c r="AM412">
        <f>'Ввод данных'!AP416</f>
        <v>0</v>
      </c>
      <c r="AN412">
        <f>'Ввод данных'!AQ416</f>
        <v>0</v>
      </c>
      <c r="AO412">
        <f>'Ввод данных'!AR416</f>
        <v>0</v>
      </c>
      <c r="AP412" s="1" t="b">
        <f>IF('Ввод данных'!AS416=4,1,(IF('Ввод данных'!AS416=1,1,(IF('Ввод данных'!AS416=2,0,(IF('Ввод данных'!AS416=3,0)))))))</f>
        <v>0</v>
      </c>
      <c r="AQ412">
        <f>'Ввод данных'!AT416</f>
        <v>0</v>
      </c>
      <c r="AR412">
        <f>'Ввод данных'!AU416</f>
        <v>0</v>
      </c>
      <c r="AS412" s="1" t="b">
        <f>IF('Ввод данных'!AV416=4,1,(IF('Ввод данных'!AV416=1,1,(IF('Ввод данных'!AV416=2,0,(IF('Ввод данных'!AV416=3,0)))))))</f>
        <v>0</v>
      </c>
      <c r="AT412" s="3" t="b">
        <f>IF('Ввод данных'!AW416=4,1,(IF('Ввод данных'!AW416=3,2,(IF('Ввод данных'!AW416=2,3,(IF('Ввод данных'!AW416=1,4)))))))</f>
        <v>0</v>
      </c>
      <c r="AU412">
        <f>'Ввод данных'!AX416</f>
        <v>0</v>
      </c>
      <c r="AV412">
        <f>'Ввод данных'!AY416</f>
        <v>0</v>
      </c>
      <c r="AW412">
        <f>'Ввод данных'!AZ416</f>
        <v>0</v>
      </c>
      <c r="AX412">
        <f>'Ввод данных'!BA416</f>
        <v>0</v>
      </c>
      <c r="AY412" s="3" t="b">
        <f>IF('Ввод данных'!BB416=4,1,(IF('Ввод данных'!BB416=3,2,(IF('Ввод данных'!BB416=2,3,(IF('Ввод данных'!BB416=1,4)))))))</f>
        <v>0</v>
      </c>
      <c r="AZ412">
        <f>'Ввод данных'!BC416</f>
        <v>0</v>
      </c>
      <c r="BA412" s="3" t="b">
        <f>IF('Ввод данных'!BD416=4,1,(IF('Ввод данных'!BD416=3,2,(IF('Ввод данных'!BD416=2,3,(IF('Ввод данных'!BD416=1,4)))))))</f>
        <v>0</v>
      </c>
      <c r="BB412">
        <f>'Ввод данных'!BE416</f>
        <v>0</v>
      </c>
      <c r="BC412">
        <f>'Ввод данных'!BF416</f>
        <v>0</v>
      </c>
      <c r="BD412" s="3" t="b">
        <f>IF('Ввод данных'!BG416=4,1,(IF('Ввод данных'!BG416=3,2,(IF('Ввод данных'!BG416=2,3,(IF('Ввод данных'!BG416=1,4)))))))</f>
        <v>0</v>
      </c>
      <c r="BE412" s="1" t="b">
        <f>IF('Ввод данных'!BH416=4,1,(IF('Ввод данных'!BH416=1,1,(IF('Ввод данных'!BH416=2,0,(IF('Ввод данных'!BH416=3,0)))))))</f>
        <v>0</v>
      </c>
      <c r="BF412" s="2">
        <f>'Ввод данных'!BI416</f>
        <v>0</v>
      </c>
      <c r="BG412">
        <f>'Ввод данных'!BJ416</f>
        <v>0</v>
      </c>
      <c r="BH412">
        <f>'Ввод данных'!BK416</f>
        <v>0</v>
      </c>
      <c r="BI412">
        <f>'Ввод данных'!BL416</f>
        <v>0</v>
      </c>
      <c r="BJ412">
        <f>'Ввод данных'!BM416</f>
        <v>0</v>
      </c>
      <c r="BK412">
        <f>'Ввод данных'!BN416</f>
        <v>0</v>
      </c>
      <c r="BL412">
        <f>'Ввод данных'!BO416</f>
        <v>0</v>
      </c>
      <c r="BM412" s="1" t="b">
        <f>IF('Ввод данных'!BP416=4,1,(IF('Ввод данных'!BP416=1,1,(IF('Ввод данных'!BP416=2,0,(IF('Ввод данных'!BP416=3,0)))))))</f>
        <v>0</v>
      </c>
      <c r="BN412">
        <f>'Ввод данных'!BQ416</f>
        <v>0</v>
      </c>
      <c r="BO412">
        <f>'Ввод данных'!BR416</f>
        <v>0</v>
      </c>
      <c r="BP412" s="3" t="b">
        <f>IF('Ввод данных'!BS416=4,1,(IF('Ввод данных'!BS416=3,2,(IF('Ввод данных'!BS416=2,3,(IF('Ввод данных'!BS416=1,4)))))))</f>
        <v>0</v>
      </c>
      <c r="BQ412">
        <f>'Ввод данных'!BT416</f>
        <v>0</v>
      </c>
      <c r="BR412">
        <f>'Ввод данных'!BU416</f>
        <v>0</v>
      </c>
      <c r="BS412">
        <f>'Ввод данных'!BV416</f>
        <v>0</v>
      </c>
      <c r="BT412" s="45">
        <f>'Ввод данных'!BH416</f>
        <v>0</v>
      </c>
      <c r="BU412" s="45">
        <f>'Ввод данных'!G416</f>
        <v>0</v>
      </c>
      <c r="BV412" s="45">
        <f>'Ввод данных'!AV416</f>
        <v>0</v>
      </c>
    </row>
    <row r="413" spans="1:74" x14ac:dyDescent="0.25">
      <c r="A413" s="3" t="b">
        <f>IF('Ввод данных'!D417=4,1,(IF('Ввод данных'!D417=3,2,(IF('Ввод данных'!D417=2,3,(IF('Ввод данных'!D417=1,4)))))))</f>
        <v>0</v>
      </c>
      <c r="B413">
        <f>'Ввод данных'!E417</f>
        <v>0</v>
      </c>
      <c r="C413">
        <f>'Ввод данных'!F417</f>
        <v>0</v>
      </c>
      <c r="D413" s="1" t="b">
        <f>IF('Ввод данных'!G417=4,1,(IF('Ввод данных'!G417=1,1,(IF('Ввод данных'!G417=2,0,(IF('Ввод данных'!G417=3,0)))))))</f>
        <v>0</v>
      </c>
      <c r="E413" s="3" t="b">
        <f>IF('Ввод данных'!H417=4,1,(IF('Ввод данных'!H417=3,2,(IF('Ввод данных'!H417=2,3,(IF('Ввод данных'!H417=1,4)))))))</f>
        <v>0</v>
      </c>
      <c r="F413">
        <f>'Ввод данных'!I417</f>
        <v>0</v>
      </c>
      <c r="G413">
        <f>'Ввод данных'!J417</f>
        <v>0</v>
      </c>
      <c r="H413">
        <f>'Ввод данных'!K417</f>
        <v>0</v>
      </c>
      <c r="I413">
        <f>'Ввод данных'!L417</f>
        <v>0</v>
      </c>
      <c r="J413">
        <f>'Ввод данных'!M417</f>
        <v>0</v>
      </c>
      <c r="K413">
        <f>'Ввод данных'!N417</f>
        <v>0</v>
      </c>
      <c r="L413">
        <f>'Ввод данных'!O417</f>
        <v>0</v>
      </c>
      <c r="M413">
        <f>'Ввод данных'!P417</f>
        <v>0</v>
      </c>
      <c r="N413">
        <f>'Ввод данных'!Q417</f>
        <v>0</v>
      </c>
      <c r="O413" s="2">
        <f>'Ввод данных'!R417</f>
        <v>0</v>
      </c>
      <c r="P413">
        <f>'Ввод данных'!S417</f>
        <v>0</v>
      </c>
      <c r="Q413" s="1" t="b">
        <f>IF('Ввод данных'!T417=4,1,(IF('Ввод данных'!T417=1,1,(IF('Ввод данных'!T417=2,0,(IF('Ввод данных'!T417=3,0)))))))</f>
        <v>0</v>
      </c>
      <c r="R413" s="3" t="b">
        <f>IF('Ввод данных'!U417=4,1,(IF('Ввод данных'!U417=3,2,(IF('Ввод данных'!U417=2,3,(IF('Ввод данных'!U417=1,4)))))))</f>
        <v>0</v>
      </c>
      <c r="S413">
        <f>'Ввод данных'!V417</f>
        <v>0</v>
      </c>
      <c r="T413">
        <f>'Ввод данных'!W417</f>
        <v>0</v>
      </c>
      <c r="U413" s="3" t="b">
        <f>IF('Ввод данных'!X417=4,1,(IF('Ввод данных'!X417=3,2,(IF('Ввод данных'!X417=2,3,(IF('Ввод данных'!X417=1,4)))))))</f>
        <v>0</v>
      </c>
      <c r="V413" s="3" t="b">
        <f>IF('Ввод данных'!Y417=4,1,(IF('Ввод данных'!Y417=3,2,(IF('Ввод данных'!Y417=2,3,(IF('Ввод данных'!Y417=1,4)))))))</f>
        <v>0</v>
      </c>
      <c r="W413" s="3" t="b">
        <f>IF('Ввод данных'!Z417=4,1,(IF('Ввод данных'!Z417=3,2,(IF('Ввод данных'!Z417=2,3,(IF('Ввод данных'!Z417=1,4)))))))</f>
        <v>0</v>
      </c>
      <c r="X413">
        <f>'Ввод данных'!AA417</f>
        <v>0</v>
      </c>
      <c r="Y413">
        <f>'Ввод данных'!AB417</f>
        <v>0</v>
      </c>
      <c r="Z413">
        <f>'Ввод данных'!AC417</f>
        <v>0</v>
      </c>
      <c r="AA413">
        <f>'Ввод данных'!AD417</f>
        <v>0</v>
      </c>
      <c r="AB413" s="1" t="b">
        <f>IF('Ввод данных'!AE417=4,1,(IF('Ввод данных'!AE417=1,1,(IF('Ввод данных'!AE417=2,0,(IF('Ввод данных'!AE417=3,0)))))))</f>
        <v>0</v>
      </c>
      <c r="AC413">
        <f>'Ввод данных'!AF417</f>
        <v>0</v>
      </c>
      <c r="AD413">
        <f>'Ввод данных'!AG417</f>
        <v>0</v>
      </c>
      <c r="AE413" s="3" t="b">
        <f>IF('Ввод данных'!AH417=4,1,(IF('Ввод данных'!AH417=3,2,(IF('Ввод данных'!AH417=2,3,(IF('Ввод данных'!AH417=1,4)))))))</f>
        <v>0</v>
      </c>
      <c r="AF413">
        <f>'Ввод данных'!AI417</f>
        <v>0</v>
      </c>
      <c r="AG413">
        <f>'Ввод данных'!AJ417</f>
        <v>0</v>
      </c>
      <c r="AH413">
        <f>'Ввод данных'!AK417</f>
        <v>0</v>
      </c>
      <c r="AI413" s="3" t="b">
        <f>IF('Ввод данных'!AL417=4,1,(IF('Ввод данных'!AL417=3,2,(IF('Ввод данных'!AL417=2,3,(IF('Ввод данных'!AL417=1,4)))))))</f>
        <v>0</v>
      </c>
      <c r="AJ413">
        <f>'Ввод данных'!AM417</f>
        <v>0</v>
      </c>
      <c r="AK413">
        <f>'Ввод данных'!AN417</f>
        <v>0</v>
      </c>
      <c r="AL413">
        <f>'Ввод данных'!AO417</f>
        <v>0</v>
      </c>
      <c r="AM413">
        <f>'Ввод данных'!AP417</f>
        <v>0</v>
      </c>
      <c r="AN413">
        <f>'Ввод данных'!AQ417</f>
        <v>0</v>
      </c>
      <c r="AO413">
        <f>'Ввод данных'!AR417</f>
        <v>0</v>
      </c>
      <c r="AP413" s="1" t="b">
        <f>IF('Ввод данных'!AS417=4,1,(IF('Ввод данных'!AS417=1,1,(IF('Ввод данных'!AS417=2,0,(IF('Ввод данных'!AS417=3,0)))))))</f>
        <v>0</v>
      </c>
      <c r="AQ413">
        <f>'Ввод данных'!AT417</f>
        <v>0</v>
      </c>
      <c r="AR413">
        <f>'Ввод данных'!AU417</f>
        <v>0</v>
      </c>
      <c r="AS413" s="1" t="b">
        <f>IF('Ввод данных'!AV417=4,1,(IF('Ввод данных'!AV417=1,1,(IF('Ввод данных'!AV417=2,0,(IF('Ввод данных'!AV417=3,0)))))))</f>
        <v>0</v>
      </c>
      <c r="AT413" s="3" t="b">
        <f>IF('Ввод данных'!AW417=4,1,(IF('Ввод данных'!AW417=3,2,(IF('Ввод данных'!AW417=2,3,(IF('Ввод данных'!AW417=1,4)))))))</f>
        <v>0</v>
      </c>
      <c r="AU413">
        <f>'Ввод данных'!AX417</f>
        <v>0</v>
      </c>
      <c r="AV413">
        <f>'Ввод данных'!AY417</f>
        <v>0</v>
      </c>
      <c r="AW413">
        <f>'Ввод данных'!AZ417</f>
        <v>0</v>
      </c>
      <c r="AX413">
        <f>'Ввод данных'!BA417</f>
        <v>0</v>
      </c>
      <c r="AY413" s="3" t="b">
        <f>IF('Ввод данных'!BB417=4,1,(IF('Ввод данных'!BB417=3,2,(IF('Ввод данных'!BB417=2,3,(IF('Ввод данных'!BB417=1,4)))))))</f>
        <v>0</v>
      </c>
      <c r="AZ413">
        <f>'Ввод данных'!BC417</f>
        <v>0</v>
      </c>
      <c r="BA413" s="3" t="b">
        <f>IF('Ввод данных'!BD417=4,1,(IF('Ввод данных'!BD417=3,2,(IF('Ввод данных'!BD417=2,3,(IF('Ввод данных'!BD417=1,4)))))))</f>
        <v>0</v>
      </c>
      <c r="BB413">
        <f>'Ввод данных'!BE417</f>
        <v>0</v>
      </c>
      <c r="BC413">
        <f>'Ввод данных'!BF417</f>
        <v>0</v>
      </c>
      <c r="BD413" s="3" t="b">
        <f>IF('Ввод данных'!BG417=4,1,(IF('Ввод данных'!BG417=3,2,(IF('Ввод данных'!BG417=2,3,(IF('Ввод данных'!BG417=1,4)))))))</f>
        <v>0</v>
      </c>
      <c r="BE413" s="1" t="b">
        <f>IF('Ввод данных'!BH417=4,1,(IF('Ввод данных'!BH417=1,1,(IF('Ввод данных'!BH417=2,0,(IF('Ввод данных'!BH417=3,0)))))))</f>
        <v>0</v>
      </c>
      <c r="BF413" s="2">
        <f>'Ввод данных'!BI417</f>
        <v>0</v>
      </c>
      <c r="BG413">
        <f>'Ввод данных'!BJ417</f>
        <v>0</v>
      </c>
      <c r="BH413">
        <f>'Ввод данных'!BK417</f>
        <v>0</v>
      </c>
      <c r="BI413">
        <f>'Ввод данных'!BL417</f>
        <v>0</v>
      </c>
      <c r="BJ413">
        <f>'Ввод данных'!BM417</f>
        <v>0</v>
      </c>
      <c r="BK413">
        <f>'Ввод данных'!BN417</f>
        <v>0</v>
      </c>
      <c r="BL413">
        <f>'Ввод данных'!BO417</f>
        <v>0</v>
      </c>
      <c r="BM413" s="1" t="b">
        <f>IF('Ввод данных'!BP417=4,1,(IF('Ввод данных'!BP417=1,1,(IF('Ввод данных'!BP417=2,0,(IF('Ввод данных'!BP417=3,0)))))))</f>
        <v>0</v>
      </c>
      <c r="BN413">
        <f>'Ввод данных'!BQ417</f>
        <v>0</v>
      </c>
      <c r="BO413">
        <f>'Ввод данных'!BR417</f>
        <v>0</v>
      </c>
      <c r="BP413" s="3" t="b">
        <f>IF('Ввод данных'!BS417=4,1,(IF('Ввод данных'!BS417=3,2,(IF('Ввод данных'!BS417=2,3,(IF('Ввод данных'!BS417=1,4)))))))</f>
        <v>0</v>
      </c>
      <c r="BQ413">
        <f>'Ввод данных'!BT417</f>
        <v>0</v>
      </c>
      <c r="BR413">
        <f>'Ввод данных'!BU417</f>
        <v>0</v>
      </c>
      <c r="BS413">
        <f>'Ввод данных'!BV417</f>
        <v>0</v>
      </c>
      <c r="BT413" s="45">
        <f>'Ввод данных'!BH417</f>
        <v>0</v>
      </c>
      <c r="BU413" s="45">
        <f>'Ввод данных'!G417</f>
        <v>0</v>
      </c>
      <c r="BV413" s="45">
        <f>'Ввод данных'!AV417</f>
        <v>0</v>
      </c>
    </row>
    <row r="414" spans="1:74" x14ac:dyDescent="0.25">
      <c r="A414" s="3" t="b">
        <f>IF('Ввод данных'!D418=4,1,(IF('Ввод данных'!D418=3,2,(IF('Ввод данных'!D418=2,3,(IF('Ввод данных'!D418=1,4)))))))</f>
        <v>0</v>
      </c>
      <c r="B414">
        <f>'Ввод данных'!E418</f>
        <v>0</v>
      </c>
      <c r="C414">
        <f>'Ввод данных'!F418</f>
        <v>0</v>
      </c>
      <c r="D414" s="1" t="b">
        <f>IF('Ввод данных'!G418=4,1,(IF('Ввод данных'!G418=1,1,(IF('Ввод данных'!G418=2,0,(IF('Ввод данных'!G418=3,0)))))))</f>
        <v>0</v>
      </c>
      <c r="E414" s="3" t="b">
        <f>IF('Ввод данных'!H418=4,1,(IF('Ввод данных'!H418=3,2,(IF('Ввод данных'!H418=2,3,(IF('Ввод данных'!H418=1,4)))))))</f>
        <v>0</v>
      </c>
      <c r="F414">
        <f>'Ввод данных'!I418</f>
        <v>0</v>
      </c>
      <c r="G414">
        <f>'Ввод данных'!J418</f>
        <v>0</v>
      </c>
      <c r="H414">
        <f>'Ввод данных'!K418</f>
        <v>0</v>
      </c>
      <c r="I414">
        <f>'Ввод данных'!L418</f>
        <v>0</v>
      </c>
      <c r="J414">
        <f>'Ввод данных'!M418</f>
        <v>0</v>
      </c>
      <c r="K414">
        <f>'Ввод данных'!N418</f>
        <v>0</v>
      </c>
      <c r="L414">
        <f>'Ввод данных'!O418</f>
        <v>0</v>
      </c>
      <c r="M414">
        <f>'Ввод данных'!P418</f>
        <v>0</v>
      </c>
      <c r="N414">
        <f>'Ввод данных'!Q418</f>
        <v>0</v>
      </c>
      <c r="O414" s="2">
        <f>'Ввод данных'!R418</f>
        <v>0</v>
      </c>
      <c r="P414">
        <f>'Ввод данных'!S418</f>
        <v>0</v>
      </c>
      <c r="Q414" s="1" t="b">
        <f>IF('Ввод данных'!T418=4,1,(IF('Ввод данных'!T418=1,1,(IF('Ввод данных'!T418=2,0,(IF('Ввод данных'!T418=3,0)))))))</f>
        <v>0</v>
      </c>
      <c r="R414" s="3" t="b">
        <f>IF('Ввод данных'!U418=4,1,(IF('Ввод данных'!U418=3,2,(IF('Ввод данных'!U418=2,3,(IF('Ввод данных'!U418=1,4)))))))</f>
        <v>0</v>
      </c>
      <c r="S414">
        <f>'Ввод данных'!V418</f>
        <v>0</v>
      </c>
      <c r="T414">
        <f>'Ввод данных'!W418</f>
        <v>0</v>
      </c>
      <c r="U414" s="3" t="b">
        <f>IF('Ввод данных'!X418=4,1,(IF('Ввод данных'!X418=3,2,(IF('Ввод данных'!X418=2,3,(IF('Ввод данных'!X418=1,4)))))))</f>
        <v>0</v>
      </c>
      <c r="V414" s="3" t="b">
        <f>IF('Ввод данных'!Y418=4,1,(IF('Ввод данных'!Y418=3,2,(IF('Ввод данных'!Y418=2,3,(IF('Ввод данных'!Y418=1,4)))))))</f>
        <v>0</v>
      </c>
      <c r="W414" s="3" t="b">
        <f>IF('Ввод данных'!Z418=4,1,(IF('Ввод данных'!Z418=3,2,(IF('Ввод данных'!Z418=2,3,(IF('Ввод данных'!Z418=1,4)))))))</f>
        <v>0</v>
      </c>
      <c r="X414">
        <f>'Ввод данных'!AA418</f>
        <v>0</v>
      </c>
      <c r="Y414">
        <f>'Ввод данных'!AB418</f>
        <v>0</v>
      </c>
      <c r="Z414">
        <f>'Ввод данных'!AC418</f>
        <v>0</v>
      </c>
      <c r="AA414">
        <f>'Ввод данных'!AD418</f>
        <v>0</v>
      </c>
      <c r="AB414" s="1" t="b">
        <f>IF('Ввод данных'!AE418=4,1,(IF('Ввод данных'!AE418=1,1,(IF('Ввод данных'!AE418=2,0,(IF('Ввод данных'!AE418=3,0)))))))</f>
        <v>0</v>
      </c>
      <c r="AC414">
        <f>'Ввод данных'!AF418</f>
        <v>0</v>
      </c>
      <c r="AD414">
        <f>'Ввод данных'!AG418</f>
        <v>0</v>
      </c>
      <c r="AE414" s="3" t="b">
        <f>IF('Ввод данных'!AH418=4,1,(IF('Ввод данных'!AH418=3,2,(IF('Ввод данных'!AH418=2,3,(IF('Ввод данных'!AH418=1,4)))))))</f>
        <v>0</v>
      </c>
      <c r="AF414">
        <f>'Ввод данных'!AI418</f>
        <v>0</v>
      </c>
      <c r="AG414">
        <f>'Ввод данных'!AJ418</f>
        <v>0</v>
      </c>
      <c r="AH414">
        <f>'Ввод данных'!AK418</f>
        <v>0</v>
      </c>
      <c r="AI414" s="3" t="b">
        <f>IF('Ввод данных'!AL418=4,1,(IF('Ввод данных'!AL418=3,2,(IF('Ввод данных'!AL418=2,3,(IF('Ввод данных'!AL418=1,4)))))))</f>
        <v>0</v>
      </c>
      <c r="AJ414">
        <f>'Ввод данных'!AM418</f>
        <v>0</v>
      </c>
      <c r="AK414">
        <f>'Ввод данных'!AN418</f>
        <v>0</v>
      </c>
      <c r="AL414">
        <f>'Ввод данных'!AO418</f>
        <v>0</v>
      </c>
      <c r="AM414">
        <f>'Ввод данных'!AP418</f>
        <v>0</v>
      </c>
      <c r="AN414">
        <f>'Ввод данных'!AQ418</f>
        <v>0</v>
      </c>
      <c r="AO414">
        <f>'Ввод данных'!AR418</f>
        <v>0</v>
      </c>
      <c r="AP414" s="1" t="b">
        <f>IF('Ввод данных'!AS418=4,1,(IF('Ввод данных'!AS418=1,1,(IF('Ввод данных'!AS418=2,0,(IF('Ввод данных'!AS418=3,0)))))))</f>
        <v>0</v>
      </c>
      <c r="AQ414">
        <f>'Ввод данных'!AT418</f>
        <v>0</v>
      </c>
      <c r="AR414">
        <f>'Ввод данных'!AU418</f>
        <v>0</v>
      </c>
      <c r="AS414" s="1" t="b">
        <f>IF('Ввод данных'!AV418=4,1,(IF('Ввод данных'!AV418=1,1,(IF('Ввод данных'!AV418=2,0,(IF('Ввод данных'!AV418=3,0)))))))</f>
        <v>0</v>
      </c>
      <c r="AT414" s="3" t="b">
        <f>IF('Ввод данных'!AW418=4,1,(IF('Ввод данных'!AW418=3,2,(IF('Ввод данных'!AW418=2,3,(IF('Ввод данных'!AW418=1,4)))))))</f>
        <v>0</v>
      </c>
      <c r="AU414">
        <f>'Ввод данных'!AX418</f>
        <v>0</v>
      </c>
      <c r="AV414">
        <f>'Ввод данных'!AY418</f>
        <v>0</v>
      </c>
      <c r="AW414">
        <f>'Ввод данных'!AZ418</f>
        <v>0</v>
      </c>
      <c r="AX414">
        <f>'Ввод данных'!BA418</f>
        <v>0</v>
      </c>
      <c r="AY414" s="3" t="b">
        <f>IF('Ввод данных'!BB418=4,1,(IF('Ввод данных'!BB418=3,2,(IF('Ввод данных'!BB418=2,3,(IF('Ввод данных'!BB418=1,4)))))))</f>
        <v>0</v>
      </c>
      <c r="AZ414">
        <f>'Ввод данных'!BC418</f>
        <v>0</v>
      </c>
      <c r="BA414" s="3" t="b">
        <f>IF('Ввод данных'!BD418=4,1,(IF('Ввод данных'!BD418=3,2,(IF('Ввод данных'!BD418=2,3,(IF('Ввод данных'!BD418=1,4)))))))</f>
        <v>0</v>
      </c>
      <c r="BB414">
        <f>'Ввод данных'!BE418</f>
        <v>0</v>
      </c>
      <c r="BC414">
        <f>'Ввод данных'!BF418</f>
        <v>0</v>
      </c>
      <c r="BD414" s="3" t="b">
        <f>IF('Ввод данных'!BG418=4,1,(IF('Ввод данных'!BG418=3,2,(IF('Ввод данных'!BG418=2,3,(IF('Ввод данных'!BG418=1,4)))))))</f>
        <v>0</v>
      </c>
      <c r="BE414" s="1" t="b">
        <f>IF('Ввод данных'!BH418=4,1,(IF('Ввод данных'!BH418=1,1,(IF('Ввод данных'!BH418=2,0,(IF('Ввод данных'!BH418=3,0)))))))</f>
        <v>0</v>
      </c>
      <c r="BF414" s="2">
        <f>'Ввод данных'!BI418</f>
        <v>0</v>
      </c>
      <c r="BG414">
        <f>'Ввод данных'!BJ418</f>
        <v>0</v>
      </c>
      <c r="BH414">
        <f>'Ввод данных'!BK418</f>
        <v>0</v>
      </c>
      <c r="BI414">
        <f>'Ввод данных'!BL418</f>
        <v>0</v>
      </c>
      <c r="BJ414">
        <f>'Ввод данных'!BM418</f>
        <v>0</v>
      </c>
      <c r="BK414">
        <f>'Ввод данных'!BN418</f>
        <v>0</v>
      </c>
      <c r="BL414">
        <f>'Ввод данных'!BO418</f>
        <v>0</v>
      </c>
      <c r="BM414" s="1" t="b">
        <f>IF('Ввод данных'!BP418=4,1,(IF('Ввод данных'!BP418=1,1,(IF('Ввод данных'!BP418=2,0,(IF('Ввод данных'!BP418=3,0)))))))</f>
        <v>0</v>
      </c>
      <c r="BN414">
        <f>'Ввод данных'!BQ418</f>
        <v>0</v>
      </c>
      <c r="BO414">
        <f>'Ввод данных'!BR418</f>
        <v>0</v>
      </c>
      <c r="BP414" s="3" t="b">
        <f>IF('Ввод данных'!BS418=4,1,(IF('Ввод данных'!BS418=3,2,(IF('Ввод данных'!BS418=2,3,(IF('Ввод данных'!BS418=1,4)))))))</f>
        <v>0</v>
      </c>
      <c r="BQ414">
        <f>'Ввод данных'!BT418</f>
        <v>0</v>
      </c>
      <c r="BR414">
        <f>'Ввод данных'!BU418</f>
        <v>0</v>
      </c>
      <c r="BS414">
        <f>'Ввод данных'!BV418</f>
        <v>0</v>
      </c>
      <c r="BT414" s="45">
        <f>'Ввод данных'!BH418</f>
        <v>0</v>
      </c>
      <c r="BU414" s="45">
        <f>'Ввод данных'!G418</f>
        <v>0</v>
      </c>
      <c r="BV414" s="45">
        <f>'Ввод данных'!AV418</f>
        <v>0</v>
      </c>
    </row>
    <row r="415" spans="1:74" x14ac:dyDescent="0.25">
      <c r="A415" s="3" t="b">
        <f>IF('Ввод данных'!D419=4,1,(IF('Ввод данных'!D419=3,2,(IF('Ввод данных'!D419=2,3,(IF('Ввод данных'!D419=1,4)))))))</f>
        <v>0</v>
      </c>
      <c r="B415">
        <f>'Ввод данных'!E419</f>
        <v>0</v>
      </c>
      <c r="C415">
        <f>'Ввод данных'!F419</f>
        <v>0</v>
      </c>
      <c r="D415" s="1" t="b">
        <f>IF('Ввод данных'!G419=4,1,(IF('Ввод данных'!G419=1,1,(IF('Ввод данных'!G419=2,0,(IF('Ввод данных'!G419=3,0)))))))</f>
        <v>0</v>
      </c>
      <c r="E415" s="3" t="b">
        <f>IF('Ввод данных'!H419=4,1,(IF('Ввод данных'!H419=3,2,(IF('Ввод данных'!H419=2,3,(IF('Ввод данных'!H419=1,4)))))))</f>
        <v>0</v>
      </c>
      <c r="F415">
        <f>'Ввод данных'!I419</f>
        <v>0</v>
      </c>
      <c r="G415">
        <f>'Ввод данных'!J419</f>
        <v>0</v>
      </c>
      <c r="H415">
        <f>'Ввод данных'!K419</f>
        <v>0</v>
      </c>
      <c r="I415">
        <f>'Ввод данных'!L419</f>
        <v>0</v>
      </c>
      <c r="J415">
        <f>'Ввод данных'!M419</f>
        <v>0</v>
      </c>
      <c r="K415">
        <f>'Ввод данных'!N419</f>
        <v>0</v>
      </c>
      <c r="L415">
        <f>'Ввод данных'!O419</f>
        <v>0</v>
      </c>
      <c r="M415">
        <f>'Ввод данных'!P419</f>
        <v>0</v>
      </c>
      <c r="N415">
        <f>'Ввод данных'!Q419</f>
        <v>0</v>
      </c>
      <c r="O415" s="2">
        <f>'Ввод данных'!R419</f>
        <v>0</v>
      </c>
      <c r="P415">
        <f>'Ввод данных'!S419</f>
        <v>0</v>
      </c>
      <c r="Q415" s="1" t="b">
        <f>IF('Ввод данных'!T419=4,1,(IF('Ввод данных'!T419=1,1,(IF('Ввод данных'!T419=2,0,(IF('Ввод данных'!T419=3,0)))))))</f>
        <v>0</v>
      </c>
      <c r="R415" s="3" t="b">
        <f>IF('Ввод данных'!U419=4,1,(IF('Ввод данных'!U419=3,2,(IF('Ввод данных'!U419=2,3,(IF('Ввод данных'!U419=1,4)))))))</f>
        <v>0</v>
      </c>
      <c r="S415">
        <f>'Ввод данных'!V419</f>
        <v>0</v>
      </c>
      <c r="T415">
        <f>'Ввод данных'!W419</f>
        <v>0</v>
      </c>
      <c r="U415" s="3" t="b">
        <f>IF('Ввод данных'!X419=4,1,(IF('Ввод данных'!X419=3,2,(IF('Ввод данных'!X419=2,3,(IF('Ввод данных'!X419=1,4)))))))</f>
        <v>0</v>
      </c>
      <c r="V415" s="3" t="b">
        <f>IF('Ввод данных'!Y419=4,1,(IF('Ввод данных'!Y419=3,2,(IF('Ввод данных'!Y419=2,3,(IF('Ввод данных'!Y419=1,4)))))))</f>
        <v>0</v>
      </c>
      <c r="W415" s="3" t="b">
        <f>IF('Ввод данных'!Z419=4,1,(IF('Ввод данных'!Z419=3,2,(IF('Ввод данных'!Z419=2,3,(IF('Ввод данных'!Z419=1,4)))))))</f>
        <v>0</v>
      </c>
      <c r="X415">
        <f>'Ввод данных'!AA419</f>
        <v>0</v>
      </c>
      <c r="Y415">
        <f>'Ввод данных'!AB419</f>
        <v>0</v>
      </c>
      <c r="Z415">
        <f>'Ввод данных'!AC419</f>
        <v>0</v>
      </c>
      <c r="AA415">
        <f>'Ввод данных'!AD419</f>
        <v>0</v>
      </c>
      <c r="AB415" s="1" t="b">
        <f>IF('Ввод данных'!AE419=4,1,(IF('Ввод данных'!AE419=1,1,(IF('Ввод данных'!AE419=2,0,(IF('Ввод данных'!AE419=3,0)))))))</f>
        <v>0</v>
      </c>
      <c r="AC415">
        <f>'Ввод данных'!AF419</f>
        <v>0</v>
      </c>
      <c r="AD415">
        <f>'Ввод данных'!AG419</f>
        <v>0</v>
      </c>
      <c r="AE415" s="3" t="b">
        <f>IF('Ввод данных'!AH419=4,1,(IF('Ввод данных'!AH419=3,2,(IF('Ввод данных'!AH419=2,3,(IF('Ввод данных'!AH419=1,4)))))))</f>
        <v>0</v>
      </c>
      <c r="AF415">
        <f>'Ввод данных'!AI419</f>
        <v>0</v>
      </c>
      <c r="AG415">
        <f>'Ввод данных'!AJ419</f>
        <v>0</v>
      </c>
      <c r="AH415">
        <f>'Ввод данных'!AK419</f>
        <v>0</v>
      </c>
      <c r="AI415" s="3" t="b">
        <f>IF('Ввод данных'!AL419=4,1,(IF('Ввод данных'!AL419=3,2,(IF('Ввод данных'!AL419=2,3,(IF('Ввод данных'!AL419=1,4)))))))</f>
        <v>0</v>
      </c>
      <c r="AJ415">
        <f>'Ввод данных'!AM419</f>
        <v>0</v>
      </c>
      <c r="AK415">
        <f>'Ввод данных'!AN419</f>
        <v>0</v>
      </c>
      <c r="AL415">
        <f>'Ввод данных'!AO419</f>
        <v>0</v>
      </c>
      <c r="AM415">
        <f>'Ввод данных'!AP419</f>
        <v>0</v>
      </c>
      <c r="AN415">
        <f>'Ввод данных'!AQ419</f>
        <v>0</v>
      </c>
      <c r="AO415">
        <f>'Ввод данных'!AR419</f>
        <v>0</v>
      </c>
      <c r="AP415" s="1" t="b">
        <f>IF('Ввод данных'!AS419=4,1,(IF('Ввод данных'!AS419=1,1,(IF('Ввод данных'!AS419=2,0,(IF('Ввод данных'!AS419=3,0)))))))</f>
        <v>0</v>
      </c>
      <c r="AQ415">
        <f>'Ввод данных'!AT419</f>
        <v>0</v>
      </c>
      <c r="AR415">
        <f>'Ввод данных'!AU419</f>
        <v>0</v>
      </c>
      <c r="AS415" s="1" t="b">
        <f>IF('Ввод данных'!AV419=4,1,(IF('Ввод данных'!AV419=1,1,(IF('Ввод данных'!AV419=2,0,(IF('Ввод данных'!AV419=3,0)))))))</f>
        <v>0</v>
      </c>
      <c r="AT415" s="3" t="b">
        <f>IF('Ввод данных'!AW419=4,1,(IF('Ввод данных'!AW419=3,2,(IF('Ввод данных'!AW419=2,3,(IF('Ввод данных'!AW419=1,4)))))))</f>
        <v>0</v>
      </c>
      <c r="AU415">
        <f>'Ввод данных'!AX419</f>
        <v>0</v>
      </c>
      <c r="AV415">
        <f>'Ввод данных'!AY419</f>
        <v>0</v>
      </c>
      <c r="AW415">
        <f>'Ввод данных'!AZ419</f>
        <v>0</v>
      </c>
      <c r="AX415">
        <f>'Ввод данных'!BA419</f>
        <v>0</v>
      </c>
      <c r="AY415" s="3" t="b">
        <f>IF('Ввод данных'!BB419=4,1,(IF('Ввод данных'!BB419=3,2,(IF('Ввод данных'!BB419=2,3,(IF('Ввод данных'!BB419=1,4)))))))</f>
        <v>0</v>
      </c>
      <c r="AZ415">
        <f>'Ввод данных'!BC419</f>
        <v>0</v>
      </c>
      <c r="BA415" s="3" t="b">
        <f>IF('Ввод данных'!BD419=4,1,(IF('Ввод данных'!BD419=3,2,(IF('Ввод данных'!BD419=2,3,(IF('Ввод данных'!BD419=1,4)))))))</f>
        <v>0</v>
      </c>
      <c r="BB415">
        <f>'Ввод данных'!BE419</f>
        <v>0</v>
      </c>
      <c r="BC415">
        <f>'Ввод данных'!BF419</f>
        <v>0</v>
      </c>
      <c r="BD415" s="3" t="b">
        <f>IF('Ввод данных'!BG419=4,1,(IF('Ввод данных'!BG419=3,2,(IF('Ввод данных'!BG419=2,3,(IF('Ввод данных'!BG419=1,4)))))))</f>
        <v>0</v>
      </c>
      <c r="BE415" s="1" t="b">
        <f>IF('Ввод данных'!BH419=4,1,(IF('Ввод данных'!BH419=1,1,(IF('Ввод данных'!BH419=2,0,(IF('Ввод данных'!BH419=3,0)))))))</f>
        <v>0</v>
      </c>
      <c r="BF415" s="2">
        <f>'Ввод данных'!BI419</f>
        <v>0</v>
      </c>
      <c r="BG415">
        <f>'Ввод данных'!BJ419</f>
        <v>0</v>
      </c>
      <c r="BH415">
        <f>'Ввод данных'!BK419</f>
        <v>0</v>
      </c>
      <c r="BI415">
        <f>'Ввод данных'!BL419</f>
        <v>0</v>
      </c>
      <c r="BJ415">
        <f>'Ввод данных'!BM419</f>
        <v>0</v>
      </c>
      <c r="BK415">
        <f>'Ввод данных'!BN419</f>
        <v>0</v>
      </c>
      <c r="BL415">
        <f>'Ввод данных'!BO419</f>
        <v>0</v>
      </c>
      <c r="BM415" s="1" t="b">
        <f>IF('Ввод данных'!BP419=4,1,(IF('Ввод данных'!BP419=1,1,(IF('Ввод данных'!BP419=2,0,(IF('Ввод данных'!BP419=3,0)))))))</f>
        <v>0</v>
      </c>
      <c r="BN415">
        <f>'Ввод данных'!BQ419</f>
        <v>0</v>
      </c>
      <c r="BO415">
        <f>'Ввод данных'!BR419</f>
        <v>0</v>
      </c>
      <c r="BP415" s="3" t="b">
        <f>IF('Ввод данных'!BS419=4,1,(IF('Ввод данных'!BS419=3,2,(IF('Ввод данных'!BS419=2,3,(IF('Ввод данных'!BS419=1,4)))))))</f>
        <v>0</v>
      </c>
      <c r="BQ415">
        <f>'Ввод данных'!BT419</f>
        <v>0</v>
      </c>
      <c r="BR415">
        <f>'Ввод данных'!BU419</f>
        <v>0</v>
      </c>
      <c r="BS415">
        <f>'Ввод данных'!BV419</f>
        <v>0</v>
      </c>
      <c r="BT415" s="45">
        <f>'Ввод данных'!BH419</f>
        <v>0</v>
      </c>
      <c r="BU415" s="45">
        <f>'Ввод данных'!G419</f>
        <v>0</v>
      </c>
      <c r="BV415" s="45">
        <f>'Ввод данных'!AV419</f>
        <v>0</v>
      </c>
    </row>
    <row r="416" spans="1:74" x14ac:dyDescent="0.25">
      <c r="A416" s="3" t="b">
        <f>IF('Ввод данных'!D420=4,1,(IF('Ввод данных'!D420=3,2,(IF('Ввод данных'!D420=2,3,(IF('Ввод данных'!D420=1,4)))))))</f>
        <v>0</v>
      </c>
      <c r="B416">
        <f>'Ввод данных'!E420</f>
        <v>0</v>
      </c>
      <c r="C416">
        <f>'Ввод данных'!F420</f>
        <v>0</v>
      </c>
      <c r="D416" s="1" t="b">
        <f>IF('Ввод данных'!G420=4,1,(IF('Ввод данных'!G420=1,1,(IF('Ввод данных'!G420=2,0,(IF('Ввод данных'!G420=3,0)))))))</f>
        <v>0</v>
      </c>
      <c r="E416" s="3" t="b">
        <f>IF('Ввод данных'!H420=4,1,(IF('Ввод данных'!H420=3,2,(IF('Ввод данных'!H420=2,3,(IF('Ввод данных'!H420=1,4)))))))</f>
        <v>0</v>
      </c>
      <c r="F416">
        <f>'Ввод данных'!I420</f>
        <v>0</v>
      </c>
      <c r="G416">
        <f>'Ввод данных'!J420</f>
        <v>0</v>
      </c>
      <c r="H416">
        <f>'Ввод данных'!K420</f>
        <v>0</v>
      </c>
      <c r="I416">
        <f>'Ввод данных'!L420</f>
        <v>0</v>
      </c>
      <c r="J416">
        <f>'Ввод данных'!M420</f>
        <v>0</v>
      </c>
      <c r="K416">
        <f>'Ввод данных'!N420</f>
        <v>0</v>
      </c>
      <c r="L416">
        <f>'Ввод данных'!O420</f>
        <v>0</v>
      </c>
      <c r="M416">
        <f>'Ввод данных'!P420</f>
        <v>0</v>
      </c>
      <c r="N416">
        <f>'Ввод данных'!Q420</f>
        <v>0</v>
      </c>
      <c r="O416" s="2">
        <f>'Ввод данных'!R420</f>
        <v>0</v>
      </c>
      <c r="P416">
        <f>'Ввод данных'!S420</f>
        <v>0</v>
      </c>
      <c r="Q416" s="1" t="b">
        <f>IF('Ввод данных'!T420=4,1,(IF('Ввод данных'!T420=1,1,(IF('Ввод данных'!T420=2,0,(IF('Ввод данных'!T420=3,0)))))))</f>
        <v>0</v>
      </c>
      <c r="R416" s="3" t="b">
        <f>IF('Ввод данных'!U420=4,1,(IF('Ввод данных'!U420=3,2,(IF('Ввод данных'!U420=2,3,(IF('Ввод данных'!U420=1,4)))))))</f>
        <v>0</v>
      </c>
      <c r="S416">
        <f>'Ввод данных'!V420</f>
        <v>0</v>
      </c>
      <c r="T416">
        <f>'Ввод данных'!W420</f>
        <v>0</v>
      </c>
      <c r="U416" s="3" t="b">
        <f>IF('Ввод данных'!X420=4,1,(IF('Ввод данных'!X420=3,2,(IF('Ввод данных'!X420=2,3,(IF('Ввод данных'!X420=1,4)))))))</f>
        <v>0</v>
      </c>
      <c r="V416" s="3" t="b">
        <f>IF('Ввод данных'!Y420=4,1,(IF('Ввод данных'!Y420=3,2,(IF('Ввод данных'!Y420=2,3,(IF('Ввод данных'!Y420=1,4)))))))</f>
        <v>0</v>
      </c>
      <c r="W416" s="3" t="b">
        <f>IF('Ввод данных'!Z420=4,1,(IF('Ввод данных'!Z420=3,2,(IF('Ввод данных'!Z420=2,3,(IF('Ввод данных'!Z420=1,4)))))))</f>
        <v>0</v>
      </c>
      <c r="X416">
        <f>'Ввод данных'!AA420</f>
        <v>0</v>
      </c>
      <c r="Y416">
        <f>'Ввод данных'!AB420</f>
        <v>0</v>
      </c>
      <c r="Z416">
        <f>'Ввод данных'!AC420</f>
        <v>0</v>
      </c>
      <c r="AA416">
        <f>'Ввод данных'!AD420</f>
        <v>0</v>
      </c>
      <c r="AB416" s="1" t="b">
        <f>IF('Ввод данных'!AE420=4,1,(IF('Ввод данных'!AE420=1,1,(IF('Ввод данных'!AE420=2,0,(IF('Ввод данных'!AE420=3,0)))))))</f>
        <v>0</v>
      </c>
      <c r="AC416">
        <f>'Ввод данных'!AF420</f>
        <v>0</v>
      </c>
      <c r="AD416">
        <f>'Ввод данных'!AG420</f>
        <v>0</v>
      </c>
      <c r="AE416" s="3" t="b">
        <f>IF('Ввод данных'!AH420=4,1,(IF('Ввод данных'!AH420=3,2,(IF('Ввод данных'!AH420=2,3,(IF('Ввод данных'!AH420=1,4)))))))</f>
        <v>0</v>
      </c>
      <c r="AF416">
        <f>'Ввод данных'!AI420</f>
        <v>0</v>
      </c>
      <c r="AG416">
        <f>'Ввод данных'!AJ420</f>
        <v>0</v>
      </c>
      <c r="AH416">
        <f>'Ввод данных'!AK420</f>
        <v>0</v>
      </c>
      <c r="AI416" s="3" t="b">
        <f>IF('Ввод данных'!AL420=4,1,(IF('Ввод данных'!AL420=3,2,(IF('Ввод данных'!AL420=2,3,(IF('Ввод данных'!AL420=1,4)))))))</f>
        <v>0</v>
      </c>
      <c r="AJ416">
        <f>'Ввод данных'!AM420</f>
        <v>0</v>
      </c>
      <c r="AK416">
        <f>'Ввод данных'!AN420</f>
        <v>0</v>
      </c>
      <c r="AL416">
        <f>'Ввод данных'!AO420</f>
        <v>0</v>
      </c>
      <c r="AM416">
        <f>'Ввод данных'!AP420</f>
        <v>0</v>
      </c>
      <c r="AN416">
        <f>'Ввод данных'!AQ420</f>
        <v>0</v>
      </c>
      <c r="AO416">
        <f>'Ввод данных'!AR420</f>
        <v>0</v>
      </c>
      <c r="AP416" s="1" t="b">
        <f>IF('Ввод данных'!AS420=4,1,(IF('Ввод данных'!AS420=1,1,(IF('Ввод данных'!AS420=2,0,(IF('Ввод данных'!AS420=3,0)))))))</f>
        <v>0</v>
      </c>
      <c r="AQ416">
        <f>'Ввод данных'!AT420</f>
        <v>0</v>
      </c>
      <c r="AR416">
        <f>'Ввод данных'!AU420</f>
        <v>0</v>
      </c>
      <c r="AS416" s="1" t="b">
        <f>IF('Ввод данных'!AV420=4,1,(IF('Ввод данных'!AV420=1,1,(IF('Ввод данных'!AV420=2,0,(IF('Ввод данных'!AV420=3,0)))))))</f>
        <v>0</v>
      </c>
      <c r="AT416" s="3" t="b">
        <f>IF('Ввод данных'!AW420=4,1,(IF('Ввод данных'!AW420=3,2,(IF('Ввод данных'!AW420=2,3,(IF('Ввод данных'!AW420=1,4)))))))</f>
        <v>0</v>
      </c>
      <c r="AU416">
        <f>'Ввод данных'!AX420</f>
        <v>0</v>
      </c>
      <c r="AV416">
        <f>'Ввод данных'!AY420</f>
        <v>0</v>
      </c>
      <c r="AW416">
        <f>'Ввод данных'!AZ420</f>
        <v>0</v>
      </c>
      <c r="AX416">
        <f>'Ввод данных'!BA420</f>
        <v>0</v>
      </c>
      <c r="AY416" s="3" t="b">
        <f>IF('Ввод данных'!BB420=4,1,(IF('Ввод данных'!BB420=3,2,(IF('Ввод данных'!BB420=2,3,(IF('Ввод данных'!BB420=1,4)))))))</f>
        <v>0</v>
      </c>
      <c r="AZ416">
        <f>'Ввод данных'!BC420</f>
        <v>0</v>
      </c>
      <c r="BA416" s="3" t="b">
        <f>IF('Ввод данных'!BD420=4,1,(IF('Ввод данных'!BD420=3,2,(IF('Ввод данных'!BD420=2,3,(IF('Ввод данных'!BD420=1,4)))))))</f>
        <v>0</v>
      </c>
      <c r="BB416">
        <f>'Ввод данных'!BE420</f>
        <v>0</v>
      </c>
      <c r="BC416">
        <f>'Ввод данных'!BF420</f>
        <v>0</v>
      </c>
      <c r="BD416" s="3" t="b">
        <f>IF('Ввод данных'!BG420=4,1,(IF('Ввод данных'!BG420=3,2,(IF('Ввод данных'!BG420=2,3,(IF('Ввод данных'!BG420=1,4)))))))</f>
        <v>0</v>
      </c>
      <c r="BE416" s="1" t="b">
        <f>IF('Ввод данных'!BH420=4,1,(IF('Ввод данных'!BH420=1,1,(IF('Ввод данных'!BH420=2,0,(IF('Ввод данных'!BH420=3,0)))))))</f>
        <v>0</v>
      </c>
      <c r="BF416" s="2">
        <f>'Ввод данных'!BI420</f>
        <v>0</v>
      </c>
      <c r="BG416">
        <f>'Ввод данных'!BJ420</f>
        <v>0</v>
      </c>
      <c r="BH416">
        <f>'Ввод данных'!BK420</f>
        <v>0</v>
      </c>
      <c r="BI416">
        <f>'Ввод данных'!BL420</f>
        <v>0</v>
      </c>
      <c r="BJ416">
        <f>'Ввод данных'!BM420</f>
        <v>0</v>
      </c>
      <c r="BK416">
        <f>'Ввод данных'!BN420</f>
        <v>0</v>
      </c>
      <c r="BL416">
        <f>'Ввод данных'!BO420</f>
        <v>0</v>
      </c>
      <c r="BM416" s="1" t="b">
        <f>IF('Ввод данных'!BP420=4,1,(IF('Ввод данных'!BP420=1,1,(IF('Ввод данных'!BP420=2,0,(IF('Ввод данных'!BP420=3,0)))))))</f>
        <v>0</v>
      </c>
      <c r="BN416">
        <f>'Ввод данных'!BQ420</f>
        <v>0</v>
      </c>
      <c r="BO416">
        <f>'Ввод данных'!BR420</f>
        <v>0</v>
      </c>
      <c r="BP416" s="3" t="b">
        <f>IF('Ввод данных'!BS420=4,1,(IF('Ввод данных'!BS420=3,2,(IF('Ввод данных'!BS420=2,3,(IF('Ввод данных'!BS420=1,4)))))))</f>
        <v>0</v>
      </c>
      <c r="BQ416">
        <f>'Ввод данных'!BT420</f>
        <v>0</v>
      </c>
      <c r="BR416">
        <f>'Ввод данных'!BU420</f>
        <v>0</v>
      </c>
      <c r="BS416">
        <f>'Ввод данных'!BV420</f>
        <v>0</v>
      </c>
      <c r="BT416" s="45">
        <f>'Ввод данных'!BH420</f>
        <v>0</v>
      </c>
      <c r="BU416" s="45">
        <f>'Ввод данных'!G420</f>
        <v>0</v>
      </c>
      <c r="BV416" s="45">
        <f>'Ввод данных'!AV420</f>
        <v>0</v>
      </c>
    </row>
    <row r="417" spans="1:74" x14ac:dyDescent="0.25">
      <c r="A417" s="3" t="b">
        <f>IF('Ввод данных'!D421=4,1,(IF('Ввод данных'!D421=3,2,(IF('Ввод данных'!D421=2,3,(IF('Ввод данных'!D421=1,4)))))))</f>
        <v>0</v>
      </c>
      <c r="B417">
        <f>'Ввод данных'!E421</f>
        <v>0</v>
      </c>
      <c r="C417">
        <f>'Ввод данных'!F421</f>
        <v>0</v>
      </c>
      <c r="D417" s="1" t="b">
        <f>IF('Ввод данных'!G421=4,1,(IF('Ввод данных'!G421=1,1,(IF('Ввод данных'!G421=2,0,(IF('Ввод данных'!G421=3,0)))))))</f>
        <v>0</v>
      </c>
      <c r="E417" s="3" t="b">
        <f>IF('Ввод данных'!H421=4,1,(IF('Ввод данных'!H421=3,2,(IF('Ввод данных'!H421=2,3,(IF('Ввод данных'!H421=1,4)))))))</f>
        <v>0</v>
      </c>
      <c r="F417">
        <f>'Ввод данных'!I421</f>
        <v>0</v>
      </c>
      <c r="G417">
        <f>'Ввод данных'!J421</f>
        <v>0</v>
      </c>
      <c r="H417">
        <f>'Ввод данных'!K421</f>
        <v>0</v>
      </c>
      <c r="I417">
        <f>'Ввод данных'!L421</f>
        <v>0</v>
      </c>
      <c r="J417">
        <f>'Ввод данных'!M421</f>
        <v>0</v>
      </c>
      <c r="K417">
        <f>'Ввод данных'!N421</f>
        <v>0</v>
      </c>
      <c r="L417">
        <f>'Ввод данных'!O421</f>
        <v>0</v>
      </c>
      <c r="M417">
        <f>'Ввод данных'!P421</f>
        <v>0</v>
      </c>
      <c r="N417">
        <f>'Ввод данных'!Q421</f>
        <v>0</v>
      </c>
      <c r="O417" s="2">
        <f>'Ввод данных'!R421</f>
        <v>0</v>
      </c>
      <c r="P417">
        <f>'Ввод данных'!S421</f>
        <v>0</v>
      </c>
      <c r="Q417" s="1" t="b">
        <f>IF('Ввод данных'!T421=4,1,(IF('Ввод данных'!T421=1,1,(IF('Ввод данных'!T421=2,0,(IF('Ввод данных'!T421=3,0)))))))</f>
        <v>0</v>
      </c>
      <c r="R417" s="3" t="b">
        <f>IF('Ввод данных'!U421=4,1,(IF('Ввод данных'!U421=3,2,(IF('Ввод данных'!U421=2,3,(IF('Ввод данных'!U421=1,4)))))))</f>
        <v>0</v>
      </c>
      <c r="S417">
        <f>'Ввод данных'!V421</f>
        <v>0</v>
      </c>
      <c r="T417">
        <f>'Ввод данных'!W421</f>
        <v>0</v>
      </c>
      <c r="U417" s="3" t="b">
        <f>IF('Ввод данных'!X421=4,1,(IF('Ввод данных'!X421=3,2,(IF('Ввод данных'!X421=2,3,(IF('Ввод данных'!X421=1,4)))))))</f>
        <v>0</v>
      </c>
      <c r="V417" s="3" t="b">
        <f>IF('Ввод данных'!Y421=4,1,(IF('Ввод данных'!Y421=3,2,(IF('Ввод данных'!Y421=2,3,(IF('Ввод данных'!Y421=1,4)))))))</f>
        <v>0</v>
      </c>
      <c r="W417" s="3" t="b">
        <f>IF('Ввод данных'!Z421=4,1,(IF('Ввод данных'!Z421=3,2,(IF('Ввод данных'!Z421=2,3,(IF('Ввод данных'!Z421=1,4)))))))</f>
        <v>0</v>
      </c>
      <c r="X417">
        <f>'Ввод данных'!AA421</f>
        <v>0</v>
      </c>
      <c r="Y417">
        <f>'Ввод данных'!AB421</f>
        <v>0</v>
      </c>
      <c r="Z417">
        <f>'Ввод данных'!AC421</f>
        <v>0</v>
      </c>
      <c r="AA417">
        <f>'Ввод данных'!AD421</f>
        <v>0</v>
      </c>
      <c r="AB417" s="1" t="b">
        <f>IF('Ввод данных'!AE421=4,1,(IF('Ввод данных'!AE421=1,1,(IF('Ввод данных'!AE421=2,0,(IF('Ввод данных'!AE421=3,0)))))))</f>
        <v>0</v>
      </c>
      <c r="AC417">
        <f>'Ввод данных'!AF421</f>
        <v>0</v>
      </c>
      <c r="AD417">
        <f>'Ввод данных'!AG421</f>
        <v>0</v>
      </c>
      <c r="AE417" s="3" t="b">
        <f>IF('Ввод данных'!AH421=4,1,(IF('Ввод данных'!AH421=3,2,(IF('Ввод данных'!AH421=2,3,(IF('Ввод данных'!AH421=1,4)))))))</f>
        <v>0</v>
      </c>
      <c r="AF417">
        <f>'Ввод данных'!AI421</f>
        <v>0</v>
      </c>
      <c r="AG417">
        <f>'Ввод данных'!AJ421</f>
        <v>0</v>
      </c>
      <c r="AH417">
        <f>'Ввод данных'!AK421</f>
        <v>0</v>
      </c>
      <c r="AI417" s="3" t="b">
        <f>IF('Ввод данных'!AL421=4,1,(IF('Ввод данных'!AL421=3,2,(IF('Ввод данных'!AL421=2,3,(IF('Ввод данных'!AL421=1,4)))))))</f>
        <v>0</v>
      </c>
      <c r="AJ417">
        <f>'Ввод данных'!AM421</f>
        <v>0</v>
      </c>
      <c r="AK417">
        <f>'Ввод данных'!AN421</f>
        <v>0</v>
      </c>
      <c r="AL417">
        <f>'Ввод данных'!AO421</f>
        <v>0</v>
      </c>
      <c r="AM417">
        <f>'Ввод данных'!AP421</f>
        <v>0</v>
      </c>
      <c r="AN417">
        <f>'Ввод данных'!AQ421</f>
        <v>0</v>
      </c>
      <c r="AO417">
        <f>'Ввод данных'!AR421</f>
        <v>0</v>
      </c>
      <c r="AP417" s="1" t="b">
        <f>IF('Ввод данных'!AS421=4,1,(IF('Ввод данных'!AS421=1,1,(IF('Ввод данных'!AS421=2,0,(IF('Ввод данных'!AS421=3,0)))))))</f>
        <v>0</v>
      </c>
      <c r="AQ417">
        <f>'Ввод данных'!AT421</f>
        <v>0</v>
      </c>
      <c r="AR417">
        <f>'Ввод данных'!AU421</f>
        <v>0</v>
      </c>
      <c r="AS417" s="1" t="b">
        <f>IF('Ввод данных'!AV421=4,1,(IF('Ввод данных'!AV421=1,1,(IF('Ввод данных'!AV421=2,0,(IF('Ввод данных'!AV421=3,0)))))))</f>
        <v>0</v>
      </c>
      <c r="AT417" s="3" t="b">
        <f>IF('Ввод данных'!AW421=4,1,(IF('Ввод данных'!AW421=3,2,(IF('Ввод данных'!AW421=2,3,(IF('Ввод данных'!AW421=1,4)))))))</f>
        <v>0</v>
      </c>
      <c r="AU417">
        <f>'Ввод данных'!AX421</f>
        <v>0</v>
      </c>
      <c r="AV417">
        <f>'Ввод данных'!AY421</f>
        <v>0</v>
      </c>
      <c r="AW417">
        <f>'Ввод данных'!AZ421</f>
        <v>0</v>
      </c>
      <c r="AX417">
        <f>'Ввод данных'!BA421</f>
        <v>0</v>
      </c>
      <c r="AY417" s="3" t="b">
        <f>IF('Ввод данных'!BB421=4,1,(IF('Ввод данных'!BB421=3,2,(IF('Ввод данных'!BB421=2,3,(IF('Ввод данных'!BB421=1,4)))))))</f>
        <v>0</v>
      </c>
      <c r="AZ417">
        <f>'Ввод данных'!BC421</f>
        <v>0</v>
      </c>
      <c r="BA417" s="3" t="b">
        <f>IF('Ввод данных'!BD421=4,1,(IF('Ввод данных'!BD421=3,2,(IF('Ввод данных'!BD421=2,3,(IF('Ввод данных'!BD421=1,4)))))))</f>
        <v>0</v>
      </c>
      <c r="BB417">
        <f>'Ввод данных'!BE421</f>
        <v>0</v>
      </c>
      <c r="BC417">
        <f>'Ввод данных'!BF421</f>
        <v>0</v>
      </c>
      <c r="BD417" s="3" t="b">
        <f>IF('Ввод данных'!BG421=4,1,(IF('Ввод данных'!BG421=3,2,(IF('Ввод данных'!BG421=2,3,(IF('Ввод данных'!BG421=1,4)))))))</f>
        <v>0</v>
      </c>
      <c r="BE417" s="1" t="b">
        <f>IF('Ввод данных'!BH421=4,1,(IF('Ввод данных'!BH421=1,1,(IF('Ввод данных'!BH421=2,0,(IF('Ввод данных'!BH421=3,0)))))))</f>
        <v>0</v>
      </c>
      <c r="BF417" s="2">
        <f>'Ввод данных'!BI421</f>
        <v>0</v>
      </c>
      <c r="BG417">
        <f>'Ввод данных'!BJ421</f>
        <v>0</v>
      </c>
      <c r="BH417">
        <f>'Ввод данных'!BK421</f>
        <v>0</v>
      </c>
      <c r="BI417">
        <f>'Ввод данных'!BL421</f>
        <v>0</v>
      </c>
      <c r="BJ417">
        <f>'Ввод данных'!BM421</f>
        <v>0</v>
      </c>
      <c r="BK417">
        <f>'Ввод данных'!BN421</f>
        <v>0</v>
      </c>
      <c r="BL417">
        <f>'Ввод данных'!BO421</f>
        <v>0</v>
      </c>
      <c r="BM417" s="1" t="b">
        <f>IF('Ввод данных'!BP421=4,1,(IF('Ввод данных'!BP421=1,1,(IF('Ввод данных'!BP421=2,0,(IF('Ввод данных'!BP421=3,0)))))))</f>
        <v>0</v>
      </c>
      <c r="BN417">
        <f>'Ввод данных'!BQ421</f>
        <v>0</v>
      </c>
      <c r="BO417">
        <f>'Ввод данных'!BR421</f>
        <v>0</v>
      </c>
      <c r="BP417" s="3" t="b">
        <f>IF('Ввод данных'!BS421=4,1,(IF('Ввод данных'!BS421=3,2,(IF('Ввод данных'!BS421=2,3,(IF('Ввод данных'!BS421=1,4)))))))</f>
        <v>0</v>
      </c>
      <c r="BQ417">
        <f>'Ввод данных'!BT421</f>
        <v>0</v>
      </c>
      <c r="BR417">
        <f>'Ввод данных'!BU421</f>
        <v>0</v>
      </c>
      <c r="BS417">
        <f>'Ввод данных'!BV421</f>
        <v>0</v>
      </c>
      <c r="BT417" s="45">
        <f>'Ввод данных'!BH421</f>
        <v>0</v>
      </c>
      <c r="BU417" s="45">
        <f>'Ввод данных'!G421</f>
        <v>0</v>
      </c>
      <c r="BV417" s="45">
        <f>'Ввод данных'!AV421</f>
        <v>0</v>
      </c>
    </row>
    <row r="418" spans="1:74" x14ac:dyDescent="0.25">
      <c r="A418" s="3" t="b">
        <f>IF('Ввод данных'!D422=4,1,(IF('Ввод данных'!D422=3,2,(IF('Ввод данных'!D422=2,3,(IF('Ввод данных'!D422=1,4)))))))</f>
        <v>0</v>
      </c>
      <c r="B418">
        <f>'Ввод данных'!E422</f>
        <v>0</v>
      </c>
      <c r="C418">
        <f>'Ввод данных'!F422</f>
        <v>0</v>
      </c>
      <c r="D418" s="1" t="b">
        <f>IF('Ввод данных'!G422=4,1,(IF('Ввод данных'!G422=1,1,(IF('Ввод данных'!G422=2,0,(IF('Ввод данных'!G422=3,0)))))))</f>
        <v>0</v>
      </c>
      <c r="E418" s="3" t="b">
        <f>IF('Ввод данных'!H422=4,1,(IF('Ввод данных'!H422=3,2,(IF('Ввод данных'!H422=2,3,(IF('Ввод данных'!H422=1,4)))))))</f>
        <v>0</v>
      </c>
      <c r="F418">
        <f>'Ввод данных'!I422</f>
        <v>0</v>
      </c>
      <c r="G418">
        <f>'Ввод данных'!J422</f>
        <v>0</v>
      </c>
      <c r="H418">
        <f>'Ввод данных'!K422</f>
        <v>0</v>
      </c>
      <c r="I418">
        <f>'Ввод данных'!L422</f>
        <v>0</v>
      </c>
      <c r="J418">
        <f>'Ввод данных'!M422</f>
        <v>0</v>
      </c>
      <c r="K418">
        <f>'Ввод данных'!N422</f>
        <v>0</v>
      </c>
      <c r="L418">
        <f>'Ввод данных'!O422</f>
        <v>0</v>
      </c>
      <c r="M418">
        <f>'Ввод данных'!P422</f>
        <v>0</v>
      </c>
      <c r="N418">
        <f>'Ввод данных'!Q422</f>
        <v>0</v>
      </c>
      <c r="O418" s="2">
        <f>'Ввод данных'!R422</f>
        <v>0</v>
      </c>
      <c r="P418">
        <f>'Ввод данных'!S422</f>
        <v>0</v>
      </c>
      <c r="Q418" s="1" t="b">
        <f>IF('Ввод данных'!T422=4,1,(IF('Ввод данных'!T422=1,1,(IF('Ввод данных'!T422=2,0,(IF('Ввод данных'!T422=3,0)))))))</f>
        <v>0</v>
      </c>
      <c r="R418" s="3" t="b">
        <f>IF('Ввод данных'!U422=4,1,(IF('Ввод данных'!U422=3,2,(IF('Ввод данных'!U422=2,3,(IF('Ввод данных'!U422=1,4)))))))</f>
        <v>0</v>
      </c>
      <c r="S418">
        <f>'Ввод данных'!V422</f>
        <v>0</v>
      </c>
      <c r="T418">
        <f>'Ввод данных'!W422</f>
        <v>0</v>
      </c>
      <c r="U418" s="3" t="b">
        <f>IF('Ввод данных'!X422=4,1,(IF('Ввод данных'!X422=3,2,(IF('Ввод данных'!X422=2,3,(IF('Ввод данных'!X422=1,4)))))))</f>
        <v>0</v>
      </c>
      <c r="V418" s="3" t="b">
        <f>IF('Ввод данных'!Y422=4,1,(IF('Ввод данных'!Y422=3,2,(IF('Ввод данных'!Y422=2,3,(IF('Ввод данных'!Y422=1,4)))))))</f>
        <v>0</v>
      </c>
      <c r="W418" s="3" t="b">
        <f>IF('Ввод данных'!Z422=4,1,(IF('Ввод данных'!Z422=3,2,(IF('Ввод данных'!Z422=2,3,(IF('Ввод данных'!Z422=1,4)))))))</f>
        <v>0</v>
      </c>
      <c r="X418">
        <f>'Ввод данных'!AA422</f>
        <v>0</v>
      </c>
      <c r="Y418">
        <f>'Ввод данных'!AB422</f>
        <v>0</v>
      </c>
      <c r="Z418">
        <f>'Ввод данных'!AC422</f>
        <v>0</v>
      </c>
      <c r="AA418">
        <f>'Ввод данных'!AD422</f>
        <v>0</v>
      </c>
      <c r="AB418" s="1" t="b">
        <f>IF('Ввод данных'!AE422=4,1,(IF('Ввод данных'!AE422=1,1,(IF('Ввод данных'!AE422=2,0,(IF('Ввод данных'!AE422=3,0)))))))</f>
        <v>0</v>
      </c>
      <c r="AC418">
        <f>'Ввод данных'!AF422</f>
        <v>0</v>
      </c>
      <c r="AD418">
        <f>'Ввод данных'!AG422</f>
        <v>0</v>
      </c>
      <c r="AE418" s="3" t="b">
        <f>IF('Ввод данных'!AH422=4,1,(IF('Ввод данных'!AH422=3,2,(IF('Ввод данных'!AH422=2,3,(IF('Ввод данных'!AH422=1,4)))))))</f>
        <v>0</v>
      </c>
      <c r="AF418">
        <f>'Ввод данных'!AI422</f>
        <v>0</v>
      </c>
      <c r="AG418">
        <f>'Ввод данных'!AJ422</f>
        <v>0</v>
      </c>
      <c r="AH418">
        <f>'Ввод данных'!AK422</f>
        <v>0</v>
      </c>
      <c r="AI418" s="3" t="b">
        <f>IF('Ввод данных'!AL422=4,1,(IF('Ввод данных'!AL422=3,2,(IF('Ввод данных'!AL422=2,3,(IF('Ввод данных'!AL422=1,4)))))))</f>
        <v>0</v>
      </c>
      <c r="AJ418">
        <f>'Ввод данных'!AM422</f>
        <v>0</v>
      </c>
      <c r="AK418">
        <f>'Ввод данных'!AN422</f>
        <v>0</v>
      </c>
      <c r="AL418">
        <f>'Ввод данных'!AO422</f>
        <v>0</v>
      </c>
      <c r="AM418">
        <f>'Ввод данных'!AP422</f>
        <v>0</v>
      </c>
      <c r="AN418">
        <f>'Ввод данных'!AQ422</f>
        <v>0</v>
      </c>
      <c r="AO418">
        <f>'Ввод данных'!AR422</f>
        <v>0</v>
      </c>
      <c r="AP418" s="1" t="b">
        <f>IF('Ввод данных'!AS422=4,1,(IF('Ввод данных'!AS422=1,1,(IF('Ввод данных'!AS422=2,0,(IF('Ввод данных'!AS422=3,0)))))))</f>
        <v>0</v>
      </c>
      <c r="AQ418">
        <f>'Ввод данных'!AT422</f>
        <v>0</v>
      </c>
      <c r="AR418">
        <f>'Ввод данных'!AU422</f>
        <v>0</v>
      </c>
      <c r="AS418" s="1" t="b">
        <f>IF('Ввод данных'!AV422=4,1,(IF('Ввод данных'!AV422=1,1,(IF('Ввод данных'!AV422=2,0,(IF('Ввод данных'!AV422=3,0)))))))</f>
        <v>0</v>
      </c>
      <c r="AT418" s="3" t="b">
        <f>IF('Ввод данных'!AW422=4,1,(IF('Ввод данных'!AW422=3,2,(IF('Ввод данных'!AW422=2,3,(IF('Ввод данных'!AW422=1,4)))))))</f>
        <v>0</v>
      </c>
      <c r="AU418">
        <f>'Ввод данных'!AX422</f>
        <v>0</v>
      </c>
      <c r="AV418">
        <f>'Ввод данных'!AY422</f>
        <v>0</v>
      </c>
      <c r="AW418">
        <f>'Ввод данных'!AZ422</f>
        <v>0</v>
      </c>
      <c r="AX418">
        <f>'Ввод данных'!BA422</f>
        <v>0</v>
      </c>
      <c r="AY418" s="3" t="b">
        <f>IF('Ввод данных'!BB422=4,1,(IF('Ввод данных'!BB422=3,2,(IF('Ввод данных'!BB422=2,3,(IF('Ввод данных'!BB422=1,4)))))))</f>
        <v>0</v>
      </c>
      <c r="AZ418">
        <f>'Ввод данных'!BC422</f>
        <v>0</v>
      </c>
      <c r="BA418" s="3" t="b">
        <f>IF('Ввод данных'!BD422=4,1,(IF('Ввод данных'!BD422=3,2,(IF('Ввод данных'!BD422=2,3,(IF('Ввод данных'!BD422=1,4)))))))</f>
        <v>0</v>
      </c>
      <c r="BB418">
        <f>'Ввод данных'!BE422</f>
        <v>0</v>
      </c>
      <c r="BC418">
        <f>'Ввод данных'!BF422</f>
        <v>0</v>
      </c>
      <c r="BD418" s="3" t="b">
        <f>IF('Ввод данных'!BG422=4,1,(IF('Ввод данных'!BG422=3,2,(IF('Ввод данных'!BG422=2,3,(IF('Ввод данных'!BG422=1,4)))))))</f>
        <v>0</v>
      </c>
      <c r="BE418" s="1" t="b">
        <f>IF('Ввод данных'!BH422=4,1,(IF('Ввод данных'!BH422=1,1,(IF('Ввод данных'!BH422=2,0,(IF('Ввод данных'!BH422=3,0)))))))</f>
        <v>0</v>
      </c>
      <c r="BF418" s="2">
        <f>'Ввод данных'!BI422</f>
        <v>0</v>
      </c>
      <c r="BG418">
        <f>'Ввод данных'!BJ422</f>
        <v>0</v>
      </c>
      <c r="BH418">
        <f>'Ввод данных'!BK422</f>
        <v>0</v>
      </c>
      <c r="BI418">
        <f>'Ввод данных'!BL422</f>
        <v>0</v>
      </c>
      <c r="BJ418">
        <f>'Ввод данных'!BM422</f>
        <v>0</v>
      </c>
      <c r="BK418">
        <f>'Ввод данных'!BN422</f>
        <v>0</v>
      </c>
      <c r="BL418">
        <f>'Ввод данных'!BO422</f>
        <v>0</v>
      </c>
      <c r="BM418" s="1" t="b">
        <f>IF('Ввод данных'!BP422=4,1,(IF('Ввод данных'!BP422=1,1,(IF('Ввод данных'!BP422=2,0,(IF('Ввод данных'!BP422=3,0)))))))</f>
        <v>0</v>
      </c>
      <c r="BN418">
        <f>'Ввод данных'!BQ422</f>
        <v>0</v>
      </c>
      <c r="BO418">
        <f>'Ввод данных'!BR422</f>
        <v>0</v>
      </c>
      <c r="BP418" s="3" t="b">
        <f>IF('Ввод данных'!BS422=4,1,(IF('Ввод данных'!BS422=3,2,(IF('Ввод данных'!BS422=2,3,(IF('Ввод данных'!BS422=1,4)))))))</f>
        <v>0</v>
      </c>
      <c r="BQ418">
        <f>'Ввод данных'!BT422</f>
        <v>0</v>
      </c>
      <c r="BR418">
        <f>'Ввод данных'!BU422</f>
        <v>0</v>
      </c>
      <c r="BS418">
        <f>'Ввод данных'!BV422</f>
        <v>0</v>
      </c>
      <c r="BT418" s="45">
        <f>'Ввод данных'!BH422</f>
        <v>0</v>
      </c>
      <c r="BU418" s="45">
        <f>'Ввод данных'!G422</f>
        <v>0</v>
      </c>
      <c r="BV418" s="45">
        <f>'Ввод данных'!AV422</f>
        <v>0</v>
      </c>
    </row>
    <row r="419" spans="1:74" x14ac:dyDescent="0.25">
      <c r="A419" s="3" t="b">
        <f>IF('Ввод данных'!D423=4,1,(IF('Ввод данных'!D423=3,2,(IF('Ввод данных'!D423=2,3,(IF('Ввод данных'!D423=1,4)))))))</f>
        <v>0</v>
      </c>
      <c r="B419">
        <f>'Ввод данных'!E423</f>
        <v>0</v>
      </c>
      <c r="C419">
        <f>'Ввод данных'!F423</f>
        <v>0</v>
      </c>
      <c r="D419" s="1" t="b">
        <f>IF('Ввод данных'!G423=4,1,(IF('Ввод данных'!G423=1,1,(IF('Ввод данных'!G423=2,0,(IF('Ввод данных'!G423=3,0)))))))</f>
        <v>0</v>
      </c>
      <c r="E419" s="3" t="b">
        <f>IF('Ввод данных'!H423=4,1,(IF('Ввод данных'!H423=3,2,(IF('Ввод данных'!H423=2,3,(IF('Ввод данных'!H423=1,4)))))))</f>
        <v>0</v>
      </c>
      <c r="F419">
        <f>'Ввод данных'!I423</f>
        <v>0</v>
      </c>
      <c r="G419">
        <f>'Ввод данных'!J423</f>
        <v>0</v>
      </c>
      <c r="H419">
        <f>'Ввод данных'!K423</f>
        <v>0</v>
      </c>
      <c r="I419">
        <f>'Ввод данных'!L423</f>
        <v>0</v>
      </c>
      <c r="J419">
        <f>'Ввод данных'!M423</f>
        <v>0</v>
      </c>
      <c r="K419">
        <f>'Ввод данных'!N423</f>
        <v>0</v>
      </c>
      <c r="L419">
        <f>'Ввод данных'!O423</f>
        <v>0</v>
      </c>
      <c r="M419">
        <f>'Ввод данных'!P423</f>
        <v>0</v>
      </c>
      <c r="N419">
        <f>'Ввод данных'!Q423</f>
        <v>0</v>
      </c>
      <c r="O419" s="2">
        <f>'Ввод данных'!R423</f>
        <v>0</v>
      </c>
      <c r="P419">
        <f>'Ввод данных'!S423</f>
        <v>0</v>
      </c>
      <c r="Q419" s="1" t="b">
        <f>IF('Ввод данных'!T423=4,1,(IF('Ввод данных'!T423=1,1,(IF('Ввод данных'!T423=2,0,(IF('Ввод данных'!T423=3,0)))))))</f>
        <v>0</v>
      </c>
      <c r="R419" s="3" t="b">
        <f>IF('Ввод данных'!U423=4,1,(IF('Ввод данных'!U423=3,2,(IF('Ввод данных'!U423=2,3,(IF('Ввод данных'!U423=1,4)))))))</f>
        <v>0</v>
      </c>
      <c r="S419">
        <f>'Ввод данных'!V423</f>
        <v>0</v>
      </c>
      <c r="T419">
        <f>'Ввод данных'!W423</f>
        <v>0</v>
      </c>
      <c r="U419" s="3" t="b">
        <f>IF('Ввод данных'!X423=4,1,(IF('Ввод данных'!X423=3,2,(IF('Ввод данных'!X423=2,3,(IF('Ввод данных'!X423=1,4)))))))</f>
        <v>0</v>
      </c>
      <c r="V419" s="3" t="b">
        <f>IF('Ввод данных'!Y423=4,1,(IF('Ввод данных'!Y423=3,2,(IF('Ввод данных'!Y423=2,3,(IF('Ввод данных'!Y423=1,4)))))))</f>
        <v>0</v>
      </c>
      <c r="W419" s="3" t="b">
        <f>IF('Ввод данных'!Z423=4,1,(IF('Ввод данных'!Z423=3,2,(IF('Ввод данных'!Z423=2,3,(IF('Ввод данных'!Z423=1,4)))))))</f>
        <v>0</v>
      </c>
      <c r="X419">
        <f>'Ввод данных'!AA423</f>
        <v>0</v>
      </c>
      <c r="Y419">
        <f>'Ввод данных'!AB423</f>
        <v>0</v>
      </c>
      <c r="Z419">
        <f>'Ввод данных'!AC423</f>
        <v>0</v>
      </c>
      <c r="AA419">
        <f>'Ввод данных'!AD423</f>
        <v>0</v>
      </c>
      <c r="AB419" s="1" t="b">
        <f>IF('Ввод данных'!AE423=4,1,(IF('Ввод данных'!AE423=1,1,(IF('Ввод данных'!AE423=2,0,(IF('Ввод данных'!AE423=3,0)))))))</f>
        <v>0</v>
      </c>
      <c r="AC419">
        <f>'Ввод данных'!AF423</f>
        <v>0</v>
      </c>
      <c r="AD419">
        <f>'Ввод данных'!AG423</f>
        <v>0</v>
      </c>
      <c r="AE419" s="3" t="b">
        <f>IF('Ввод данных'!AH423=4,1,(IF('Ввод данных'!AH423=3,2,(IF('Ввод данных'!AH423=2,3,(IF('Ввод данных'!AH423=1,4)))))))</f>
        <v>0</v>
      </c>
      <c r="AF419">
        <f>'Ввод данных'!AI423</f>
        <v>0</v>
      </c>
      <c r="AG419">
        <f>'Ввод данных'!AJ423</f>
        <v>0</v>
      </c>
      <c r="AH419">
        <f>'Ввод данных'!AK423</f>
        <v>0</v>
      </c>
      <c r="AI419" s="3" t="b">
        <f>IF('Ввод данных'!AL423=4,1,(IF('Ввод данных'!AL423=3,2,(IF('Ввод данных'!AL423=2,3,(IF('Ввод данных'!AL423=1,4)))))))</f>
        <v>0</v>
      </c>
      <c r="AJ419">
        <f>'Ввод данных'!AM423</f>
        <v>0</v>
      </c>
      <c r="AK419">
        <f>'Ввод данных'!AN423</f>
        <v>0</v>
      </c>
      <c r="AL419">
        <f>'Ввод данных'!AO423</f>
        <v>0</v>
      </c>
      <c r="AM419">
        <f>'Ввод данных'!AP423</f>
        <v>0</v>
      </c>
      <c r="AN419">
        <f>'Ввод данных'!AQ423</f>
        <v>0</v>
      </c>
      <c r="AO419">
        <f>'Ввод данных'!AR423</f>
        <v>0</v>
      </c>
      <c r="AP419" s="1" t="b">
        <f>IF('Ввод данных'!AS423=4,1,(IF('Ввод данных'!AS423=1,1,(IF('Ввод данных'!AS423=2,0,(IF('Ввод данных'!AS423=3,0)))))))</f>
        <v>0</v>
      </c>
      <c r="AQ419">
        <f>'Ввод данных'!AT423</f>
        <v>0</v>
      </c>
      <c r="AR419">
        <f>'Ввод данных'!AU423</f>
        <v>0</v>
      </c>
      <c r="AS419" s="1" t="b">
        <f>IF('Ввод данных'!AV423=4,1,(IF('Ввод данных'!AV423=1,1,(IF('Ввод данных'!AV423=2,0,(IF('Ввод данных'!AV423=3,0)))))))</f>
        <v>0</v>
      </c>
      <c r="AT419" s="3" t="b">
        <f>IF('Ввод данных'!AW423=4,1,(IF('Ввод данных'!AW423=3,2,(IF('Ввод данных'!AW423=2,3,(IF('Ввод данных'!AW423=1,4)))))))</f>
        <v>0</v>
      </c>
      <c r="AU419">
        <f>'Ввод данных'!AX423</f>
        <v>0</v>
      </c>
      <c r="AV419">
        <f>'Ввод данных'!AY423</f>
        <v>0</v>
      </c>
      <c r="AW419">
        <f>'Ввод данных'!AZ423</f>
        <v>0</v>
      </c>
      <c r="AX419">
        <f>'Ввод данных'!BA423</f>
        <v>0</v>
      </c>
      <c r="AY419" s="3" t="b">
        <f>IF('Ввод данных'!BB423=4,1,(IF('Ввод данных'!BB423=3,2,(IF('Ввод данных'!BB423=2,3,(IF('Ввод данных'!BB423=1,4)))))))</f>
        <v>0</v>
      </c>
      <c r="AZ419">
        <f>'Ввод данных'!BC423</f>
        <v>0</v>
      </c>
      <c r="BA419" s="3" t="b">
        <f>IF('Ввод данных'!BD423=4,1,(IF('Ввод данных'!BD423=3,2,(IF('Ввод данных'!BD423=2,3,(IF('Ввод данных'!BD423=1,4)))))))</f>
        <v>0</v>
      </c>
      <c r="BB419">
        <f>'Ввод данных'!BE423</f>
        <v>0</v>
      </c>
      <c r="BC419">
        <f>'Ввод данных'!BF423</f>
        <v>0</v>
      </c>
      <c r="BD419" s="3" t="b">
        <f>IF('Ввод данных'!BG423=4,1,(IF('Ввод данных'!BG423=3,2,(IF('Ввод данных'!BG423=2,3,(IF('Ввод данных'!BG423=1,4)))))))</f>
        <v>0</v>
      </c>
      <c r="BE419" s="1" t="b">
        <f>IF('Ввод данных'!BH423=4,1,(IF('Ввод данных'!BH423=1,1,(IF('Ввод данных'!BH423=2,0,(IF('Ввод данных'!BH423=3,0)))))))</f>
        <v>0</v>
      </c>
      <c r="BF419" s="2">
        <f>'Ввод данных'!BI423</f>
        <v>0</v>
      </c>
      <c r="BG419">
        <f>'Ввод данных'!BJ423</f>
        <v>0</v>
      </c>
      <c r="BH419">
        <f>'Ввод данных'!BK423</f>
        <v>0</v>
      </c>
      <c r="BI419">
        <f>'Ввод данных'!BL423</f>
        <v>0</v>
      </c>
      <c r="BJ419">
        <f>'Ввод данных'!BM423</f>
        <v>0</v>
      </c>
      <c r="BK419">
        <f>'Ввод данных'!BN423</f>
        <v>0</v>
      </c>
      <c r="BL419">
        <f>'Ввод данных'!BO423</f>
        <v>0</v>
      </c>
      <c r="BM419" s="1" t="b">
        <f>IF('Ввод данных'!BP423=4,1,(IF('Ввод данных'!BP423=1,1,(IF('Ввод данных'!BP423=2,0,(IF('Ввод данных'!BP423=3,0)))))))</f>
        <v>0</v>
      </c>
      <c r="BN419">
        <f>'Ввод данных'!BQ423</f>
        <v>0</v>
      </c>
      <c r="BO419">
        <f>'Ввод данных'!BR423</f>
        <v>0</v>
      </c>
      <c r="BP419" s="3" t="b">
        <f>IF('Ввод данных'!BS423=4,1,(IF('Ввод данных'!BS423=3,2,(IF('Ввод данных'!BS423=2,3,(IF('Ввод данных'!BS423=1,4)))))))</f>
        <v>0</v>
      </c>
      <c r="BQ419">
        <f>'Ввод данных'!BT423</f>
        <v>0</v>
      </c>
      <c r="BR419">
        <f>'Ввод данных'!BU423</f>
        <v>0</v>
      </c>
      <c r="BS419">
        <f>'Ввод данных'!BV423</f>
        <v>0</v>
      </c>
      <c r="BT419" s="45">
        <f>'Ввод данных'!BH423</f>
        <v>0</v>
      </c>
      <c r="BU419" s="45">
        <f>'Ввод данных'!G423</f>
        <v>0</v>
      </c>
      <c r="BV419" s="45">
        <f>'Ввод данных'!AV423</f>
        <v>0</v>
      </c>
    </row>
    <row r="420" spans="1:74" x14ac:dyDescent="0.25">
      <c r="A420" s="3" t="b">
        <f>IF('Ввод данных'!D424=4,1,(IF('Ввод данных'!D424=3,2,(IF('Ввод данных'!D424=2,3,(IF('Ввод данных'!D424=1,4)))))))</f>
        <v>0</v>
      </c>
      <c r="B420">
        <f>'Ввод данных'!E424</f>
        <v>0</v>
      </c>
      <c r="C420">
        <f>'Ввод данных'!F424</f>
        <v>0</v>
      </c>
      <c r="D420" s="1" t="b">
        <f>IF('Ввод данных'!G424=4,1,(IF('Ввод данных'!G424=1,1,(IF('Ввод данных'!G424=2,0,(IF('Ввод данных'!G424=3,0)))))))</f>
        <v>0</v>
      </c>
      <c r="E420" s="3" t="b">
        <f>IF('Ввод данных'!H424=4,1,(IF('Ввод данных'!H424=3,2,(IF('Ввод данных'!H424=2,3,(IF('Ввод данных'!H424=1,4)))))))</f>
        <v>0</v>
      </c>
      <c r="F420">
        <f>'Ввод данных'!I424</f>
        <v>0</v>
      </c>
      <c r="G420">
        <f>'Ввод данных'!J424</f>
        <v>0</v>
      </c>
      <c r="H420">
        <f>'Ввод данных'!K424</f>
        <v>0</v>
      </c>
      <c r="I420">
        <f>'Ввод данных'!L424</f>
        <v>0</v>
      </c>
      <c r="J420">
        <f>'Ввод данных'!M424</f>
        <v>0</v>
      </c>
      <c r="K420">
        <f>'Ввод данных'!N424</f>
        <v>0</v>
      </c>
      <c r="L420">
        <f>'Ввод данных'!O424</f>
        <v>0</v>
      </c>
      <c r="M420">
        <f>'Ввод данных'!P424</f>
        <v>0</v>
      </c>
      <c r="N420">
        <f>'Ввод данных'!Q424</f>
        <v>0</v>
      </c>
      <c r="O420" s="2">
        <f>'Ввод данных'!R424</f>
        <v>0</v>
      </c>
      <c r="P420">
        <f>'Ввод данных'!S424</f>
        <v>0</v>
      </c>
      <c r="Q420" s="1" t="b">
        <f>IF('Ввод данных'!T424=4,1,(IF('Ввод данных'!T424=1,1,(IF('Ввод данных'!T424=2,0,(IF('Ввод данных'!T424=3,0)))))))</f>
        <v>0</v>
      </c>
      <c r="R420" s="3" t="b">
        <f>IF('Ввод данных'!U424=4,1,(IF('Ввод данных'!U424=3,2,(IF('Ввод данных'!U424=2,3,(IF('Ввод данных'!U424=1,4)))))))</f>
        <v>0</v>
      </c>
      <c r="S420">
        <f>'Ввод данных'!V424</f>
        <v>0</v>
      </c>
      <c r="T420">
        <f>'Ввод данных'!W424</f>
        <v>0</v>
      </c>
      <c r="U420" s="3" t="b">
        <f>IF('Ввод данных'!X424=4,1,(IF('Ввод данных'!X424=3,2,(IF('Ввод данных'!X424=2,3,(IF('Ввод данных'!X424=1,4)))))))</f>
        <v>0</v>
      </c>
      <c r="V420" s="3" t="b">
        <f>IF('Ввод данных'!Y424=4,1,(IF('Ввод данных'!Y424=3,2,(IF('Ввод данных'!Y424=2,3,(IF('Ввод данных'!Y424=1,4)))))))</f>
        <v>0</v>
      </c>
      <c r="W420" s="3" t="b">
        <f>IF('Ввод данных'!Z424=4,1,(IF('Ввод данных'!Z424=3,2,(IF('Ввод данных'!Z424=2,3,(IF('Ввод данных'!Z424=1,4)))))))</f>
        <v>0</v>
      </c>
      <c r="X420">
        <f>'Ввод данных'!AA424</f>
        <v>0</v>
      </c>
      <c r="Y420">
        <f>'Ввод данных'!AB424</f>
        <v>0</v>
      </c>
      <c r="Z420">
        <f>'Ввод данных'!AC424</f>
        <v>0</v>
      </c>
      <c r="AA420">
        <f>'Ввод данных'!AD424</f>
        <v>0</v>
      </c>
      <c r="AB420" s="1" t="b">
        <f>IF('Ввод данных'!AE424=4,1,(IF('Ввод данных'!AE424=1,1,(IF('Ввод данных'!AE424=2,0,(IF('Ввод данных'!AE424=3,0)))))))</f>
        <v>0</v>
      </c>
      <c r="AC420">
        <f>'Ввод данных'!AF424</f>
        <v>0</v>
      </c>
      <c r="AD420">
        <f>'Ввод данных'!AG424</f>
        <v>0</v>
      </c>
      <c r="AE420" s="3" t="b">
        <f>IF('Ввод данных'!AH424=4,1,(IF('Ввод данных'!AH424=3,2,(IF('Ввод данных'!AH424=2,3,(IF('Ввод данных'!AH424=1,4)))))))</f>
        <v>0</v>
      </c>
      <c r="AF420">
        <f>'Ввод данных'!AI424</f>
        <v>0</v>
      </c>
      <c r="AG420">
        <f>'Ввод данных'!AJ424</f>
        <v>0</v>
      </c>
      <c r="AH420">
        <f>'Ввод данных'!AK424</f>
        <v>0</v>
      </c>
      <c r="AI420" s="3" t="b">
        <f>IF('Ввод данных'!AL424=4,1,(IF('Ввод данных'!AL424=3,2,(IF('Ввод данных'!AL424=2,3,(IF('Ввод данных'!AL424=1,4)))))))</f>
        <v>0</v>
      </c>
      <c r="AJ420">
        <f>'Ввод данных'!AM424</f>
        <v>0</v>
      </c>
      <c r="AK420">
        <f>'Ввод данных'!AN424</f>
        <v>0</v>
      </c>
      <c r="AL420">
        <f>'Ввод данных'!AO424</f>
        <v>0</v>
      </c>
      <c r="AM420">
        <f>'Ввод данных'!AP424</f>
        <v>0</v>
      </c>
      <c r="AN420">
        <f>'Ввод данных'!AQ424</f>
        <v>0</v>
      </c>
      <c r="AO420">
        <f>'Ввод данных'!AR424</f>
        <v>0</v>
      </c>
      <c r="AP420" s="1" t="b">
        <f>IF('Ввод данных'!AS424=4,1,(IF('Ввод данных'!AS424=1,1,(IF('Ввод данных'!AS424=2,0,(IF('Ввод данных'!AS424=3,0)))))))</f>
        <v>0</v>
      </c>
      <c r="AQ420">
        <f>'Ввод данных'!AT424</f>
        <v>0</v>
      </c>
      <c r="AR420">
        <f>'Ввод данных'!AU424</f>
        <v>0</v>
      </c>
      <c r="AS420" s="1" t="b">
        <f>IF('Ввод данных'!AV424=4,1,(IF('Ввод данных'!AV424=1,1,(IF('Ввод данных'!AV424=2,0,(IF('Ввод данных'!AV424=3,0)))))))</f>
        <v>0</v>
      </c>
      <c r="AT420" s="3" t="b">
        <f>IF('Ввод данных'!AW424=4,1,(IF('Ввод данных'!AW424=3,2,(IF('Ввод данных'!AW424=2,3,(IF('Ввод данных'!AW424=1,4)))))))</f>
        <v>0</v>
      </c>
      <c r="AU420">
        <f>'Ввод данных'!AX424</f>
        <v>0</v>
      </c>
      <c r="AV420">
        <f>'Ввод данных'!AY424</f>
        <v>0</v>
      </c>
      <c r="AW420">
        <f>'Ввод данных'!AZ424</f>
        <v>0</v>
      </c>
      <c r="AX420">
        <f>'Ввод данных'!BA424</f>
        <v>0</v>
      </c>
      <c r="AY420" s="3" t="b">
        <f>IF('Ввод данных'!BB424=4,1,(IF('Ввод данных'!BB424=3,2,(IF('Ввод данных'!BB424=2,3,(IF('Ввод данных'!BB424=1,4)))))))</f>
        <v>0</v>
      </c>
      <c r="AZ420">
        <f>'Ввод данных'!BC424</f>
        <v>0</v>
      </c>
      <c r="BA420" s="3" t="b">
        <f>IF('Ввод данных'!BD424=4,1,(IF('Ввод данных'!BD424=3,2,(IF('Ввод данных'!BD424=2,3,(IF('Ввод данных'!BD424=1,4)))))))</f>
        <v>0</v>
      </c>
      <c r="BB420">
        <f>'Ввод данных'!BE424</f>
        <v>0</v>
      </c>
      <c r="BC420">
        <f>'Ввод данных'!BF424</f>
        <v>0</v>
      </c>
      <c r="BD420" s="3" t="b">
        <f>IF('Ввод данных'!BG424=4,1,(IF('Ввод данных'!BG424=3,2,(IF('Ввод данных'!BG424=2,3,(IF('Ввод данных'!BG424=1,4)))))))</f>
        <v>0</v>
      </c>
      <c r="BE420" s="1" t="b">
        <f>IF('Ввод данных'!BH424=4,1,(IF('Ввод данных'!BH424=1,1,(IF('Ввод данных'!BH424=2,0,(IF('Ввод данных'!BH424=3,0)))))))</f>
        <v>0</v>
      </c>
      <c r="BF420" s="2">
        <f>'Ввод данных'!BI424</f>
        <v>0</v>
      </c>
      <c r="BG420">
        <f>'Ввод данных'!BJ424</f>
        <v>0</v>
      </c>
      <c r="BH420">
        <f>'Ввод данных'!BK424</f>
        <v>0</v>
      </c>
      <c r="BI420">
        <f>'Ввод данных'!BL424</f>
        <v>0</v>
      </c>
      <c r="BJ420">
        <f>'Ввод данных'!BM424</f>
        <v>0</v>
      </c>
      <c r="BK420">
        <f>'Ввод данных'!BN424</f>
        <v>0</v>
      </c>
      <c r="BL420">
        <f>'Ввод данных'!BO424</f>
        <v>0</v>
      </c>
      <c r="BM420" s="1" t="b">
        <f>IF('Ввод данных'!BP424=4,1,(IF('Ввод данных'!BP424=1,1,(IF('Ввод данных'!BP424=2,0,(IF('Ввод данных'!BP424=3,0)))))))</f>
        <v>0</v>
      </c>
      <c r="BN420">
        <f>'Ввод данных'!BQ424</f>
        <v>0</v>
      </c>
      <c r="BO420">
        <f>'Ввод данных'!BR424</f>
        <v>0</v>
      </c>
      <c r="BP420" s="3" t="b">
        <f>IF('Ввод данных'!BS424=4,1,(IF('Ввод данных'!BS424=3,2,(IF('Ввод данных'!BS424=2,3,(IF('Ввод данных'!BS424=1,4)))))))</f>
        <v>0</v>
      </c>
      <c r="BQ420">
        <f>'Ввод данных'!BT424</f>
        <v>0</v>
      </c>
      <c r="BR420">
        <f>'Ввод данных'!BU424</f>
        <v>0</v>
      </c>
      <c r="BS420">
        <f>'Ввод данных'!BV424</f>
        <v>0</v>
      </c>
      <c r="BT420" s="45">
        <f>'Ввод данных'!BH424</f>
        <v>0</v>
      </c>
      <c r="BU420" s="45">
        <f>'Ввод данных'!G424</f>
        <v>0</v>
      </c>
      <c r="BV420" s="45">
        <f>'Ввод данных'!AV424</f>
        <v>0</v>
      </c>
    </row>
    <row r="421" spans="1:74" x14ac:dyDescent="0.25">
      <c r="A421" s="3" t="b">
        <f>IF('Ввод данных'!D425=4,1,(IF('Ввод данных'!D425=3,2,(IF('Ввод данных'!D425=2,3,(IF('Ввод данных'!D425=1,4)))))))</f>
        <v>0</v>
      </c>
      <c r="B421">
        <f>'Ввод данных'!E425</f>
        <v>0</v>
      </c>
      <c r="C421">
        <f>'Ввод данных'!F425</f>
        <v>0</v>
      </c>
      <c r="D421" s="1" t="b">
        <f>IF('Ввод данных'!G425=4,1,(IF('Ввод данных'!G425=1,1,(IF('Ввод данных'!G425=2,0,(IF('Ввод данных'!G425=3,0)))))))</f>
        <v>0</v>
      </c>
      <c r="E421" s="3" t="b">
        <f>IF('Ввод данных'!H425=4,1,(IF('Ввод данных'!H425=3,2,(IF('Ввод данных'!H425=2,3,(IF('Ввод данных'!H425=1,4)))))))</f>
        <v>0</v>
      </c>
      <c r="F421">
        <f>'Ввод данных'!I425</f>
        <v>0</v>
      </c>
      <c r="G421">
        <f>'Ввод данных'!J425</f>
        <v>0</v>
      </c>
      <c r="H421">
        <f>'Ввод данных'!K425</f>
        <v>0</v>
      </c>
      <c r="I421">
        <f>'Ввод данных'!L425</f>
        <v>0</v>
      </c>
      <c r="J421">
        <f>'Ввод данных'!M425</f>
        <v>0</v>
      </c>
      <c r="K421">
        <f>'Ввод данных'!N425</f>
        <v>0</v>
      </c>
      <c r="L421">
        <f>'Ввод данных'!O425</f>
        <v>0</v>
      </c>
      <c r="M421">
        <f>'Ввод данных'!P425</f>
        <v>0</v>
      </c>
      <c r="N421">
        <f>'Ввод данных'!Q425</f>
        <v>0</v>
      </c>
      <c r="O421" s="2">
        <f>'Ввод данных'!R425</f>
        <v>0</v>
      </c>
      <c r="P421">
        <f>'Ввод данных'!S425</f>
        <v>0</v>
      </c>
      <c r="Q421" s="1" t="b">
        <f>IF('Ввод данных'!T425=4,1,(IF('Ввод данных'!T425=1,1,(IF('Ввод данных'!T425=2,0,(IF('Ввод данных'!T425=3,0)))))))</f>
        <v>0</v>
      </c>
      <c r="R421" s="3" t="b">
        <f>IF('Ввод данных'!U425=4,1,(IF('Ввод данных'!U425=3,2,(IF('Ввод данных'!U425=2,3,(IF('Ввод данных'!U425=1,4)))))))</f>
        <v>0</v>
      </c>
      <c r="S421">
        <f>'Ввод данных'!V425</f>
        <v>0</v>
      </c>
      <c r="T421">
        <f>'Ввод данных'!W425</f>
        <v>0</v>
      </c>
      <c r="U421" s="3" t="b">
        <f>IF('Ввод данных'!X425=4,1,(IF('Ввод данных'!X425=3,2,(IF('Ввод данных'!X425=2,3,(IF('Ввод данных'!X425=1,4)))))))</f>
        <v>0</v>
      </c>
      <c r="V421" s="3" t="b">
        <f>IF('Ввод данных'!Y425=4,1,(IF('Ввод данных'!Y425=3,2,(IF('Ввод данных'!Y425=2,3,(IF('Ввод данных'!Y425=1,4)))))))</f>
        <v>0</v>
      </c>
      <c r="W421" s="3" t="b">
        <f>IF('Ввод данных'!Z425=4,1,(IF('Ввод данных'!Z425=3,2,(IF('Ввод данных'!Z425=2,3,(IF('Ввод данных'!Z425=1,4)))))))</f>
        <v>0</v>
      </c>
      <c r="X421">
        <f>'Ввод данных'!AA425</f>
        <v>0</v>
      </c>
      <c r="Y421">
        <f>'Ввод данных'!AB425</f>
        <v>0</v>
      </c>
      <c r="Z421">
        <f>'Ввод данных'!AC425</f>
        <v>0</v>
      </c>
      <c r="AA421">
        <f>'Ввод данных'!AD425</f>
        <v>0</v>
      </c>
      <c r="AB421" s="1" t="b">
        <f>IF('Ввод данных'!AE425=4,1,(IF('Ввод данных'!AE425=1,1,(IF('Ввод данных'!AE425=2,0,(IF('Ввод данных'!AE425=3,0)))))))</f>
        <v>0</v>
      </c>
      <c r="AC421">
        <f>'Ввод данных'!AF425</f>
        <v>0</v>
      </c>
      <c r="AD421">
        <f>'Ввод данных'!AG425</f>
        <v>0</v>
      </c>
      <c r="AE421" s="3" t="b">
        <f>IF('Ввод данных'!AH425=4,1,(IF('Ввод данных'!AH425=3,2,(IF('Ввод данных'!AH425=2,3,(IF('Ввод данных'!AH425=1,4)))))))</f>
        <v>0</v>
      </c>
      <c r="AF421">
        <f>'Ввод данных'!AI425</f>
        <v>0</v>
      </c>
      <c r="AG421">
        <f>'Ввод данных'!AJ425</f>
        <v>0</v>
      </c>
      <c r="AH421">
        <f>'Ввод данных'!AK425</f>
        <v>0</v>
      </c>
      <c r="AI421" s="3" t="b">
        <f>IF('Ввод данных'!AL425=4,1,(IF('Ввод данных'!AL425=3,2,(IF('Ввод данных'!AL425=2,3,(IF('Ввод данных'!AL425=1,4)))))))</f>
        <v>0</v>
      </c>
      <c r="AJ421">
        <f>'Ввод данных'!AM425</f>
        <v>0</v>
      </c>
      <c r="AK421">
        <f>'Ввод данных'!AN425</f>
        <v>0</v>
      </c>
      <c r="AL421">
        <f>'Ввод данных'!AO425</f>
        <v>0</v>
      </c>
      <c r="AM421">
        <f>'Ввод данных'!AP425</f>
        <v>0</v>
      </c>
      <c r="AN421">
        <f>'Ввод данных'!AQ425</f>
        <v>0</v>
      </c>
      <c r="AO421">
        <f>'Ввод данных'!AR425</f>
        <v>0</v>
      </c>
      <c r="AP421" s="1" t="b">
        <f>IF('Ввод данных'!AS425=4,1,(IF('Ввод данных'!AS425=1,1,(IF('Ввод данных'!AS425=2,0,(IF('Ввод данных'!AS425=3,0)))))))</f>
        <v>0</v>
      </c>
      <c r="AQ421">
        <f>'Ввод данных'!AT425</f>
        <v>0</v>
      </c>
      <c r="AR421">
        <f>'Ввод данных'!AU425</f>
        <v>0</v>
      </c>
      <c r="AS421" s="1" t="b">
        <f>IF('Ввод данных'!AV425=4,1,(IF('Ввод данных'!AV425=1,1,(IF('Ввод данных'!AV425=2,0,(IF('Ввод данных'!AV425=3,0)))))))</f>
        <v>0</v>
      </c>
      <c r="AT421" s="3" t="b">
        <f>IF('Ввод данных'!AW425=4,1,(IF('Ввод данных'!AW425=3,2,(IF('Ввод данных'!AW425=2,3,(IF('Ввод данных'!AW425=1,4)))))))</f>
        <v>0</v>
      </c>
      <c r="AU421">
        <f>'Ввод данных'!AX425</f>
        <v>0</v>
      </c>
      <c r="AV421">
        <f>'Ввод данных'!AY425</f>
        <v>0</v>
      </c>
      <c r="AW421">
        <f>'Ввод данных'!AZ425</f>
        <v>0</v>
      </c>
      <c r="AX421">
        <f>'Ввод данных'!BA425</f>
        <v>0</v>
      </c>
      <c r="AY421" s="3" t="b">
        <f>IF('Ввод данных'!BB425=4,1,(IF('Ввод данных'!BB425=3,2,(IF('Ввод данных'!BB425=2,3,(IF('Ввод данных'!BB425=1,4)))))))</f>
        <v>0</v>
      </c>
      <c r="AZ421">
        <f>'Ввод данных'!BC425</f>
        <v>0</v>
      </c>
      <c r="BA421" s="3" t="b">
        <f>IF('Ввод данных'!BD425=4,1,(IF('Ввод данных'!BD425=3,2,(IF('Ввод данных'!BD425=2,3,(IF('Ввод данных'!BD425=1,4)))))))</f>
        <v>0</v>
      </c>
      <c r="BB421">
        <f>'Ввод данных'!BE425</f>
        <v>0</v>
      </c>
      <c r="BC421">
        <f>'Ввод данных'!BF425</f>
        <v>0</v>
      </c>
      <c r="BD421" s="3" t="b">
        <f>IF('Ввод данных'!BG425=4,1,(IF('Ввод данных'!BG425=3,2,(IF('Ввод данных'!BG425=2,3,(IF('Ввод данных'!BG425=1,4)))))))</f>
        <v>0</v>
      </c>
      <c r="BE421" s="1" t="b">
        <f>IF('Ввод данных'!BH425=4,1,(IF('Ввод данных'!BH425=1,1,(IF('Ввод данных'!BH425=2,0,(IF('Ввод данных'!BH425=3,0)))))))</f>
        <v>0</v>
      </c>
      <c r="BF421" s="2">
        <f>'Ввод данных'!BI425</f>
        <v>0</v>
      </c>
      <c r="BG421">
        <f>'Ввод данных'!BJ425</f>
        <v>0</v>
      </c>
      <c r="BH421">
        <f>'Ввод данных'!BK425</f>
        <v>0</v>
      </c>
      <c r="BI421">
        <f>'Ввод данных'!BL425</f>
        <v>0</v>
      </c>
      <c r="BJ421">
        <f>'Ввод данных'!BM425</f>
        <v>0</v>
      </c>
      <c r="BK421">
        <f>'Ввод данных'!BN425</f>
        <v>0</v>
      </c>
      <c r="BL421">
        <f>'Ввод данных'!BO425</f>
        <v>0</v>
      </c>
      <c r="BM421" s="1" t="b">
        <f>IF('Ввод данных'!BP425=4,1,(IF('Ввод данных'!BP425=1,1,(IF('Ввод данных'!BP425=2,0,(IF('Ввод данных'!BP425=3,0)))))))</f>
        <v>0</v>
      </c>
      <c r="BN421">
        <f>'Ввод данных'!BQ425</f>
        <v>0</v>
      </c>
      <c r="BO421">
        <f>'Ввод данных'!BR425</f>
        <v>0</v>
      </c>
      <c r="BP421" s="3" t="b">
        <f>IF('Ввод данных'!BS425=4,1,(IF('Ввод данных'!BS425=3,2,(IF('Ввод данных'!BS425=2,3,(IF('Ввод данных'!BS425=1,4)))))))</f>
        <v>0</v>
      </c>
      <c r="BQ421">
        <f>'Ввод данных'!BT425</f>
        <v>0</v>
      </c>
      <c r="BR421">
        <f>'Ввод данных'!BU425</f>
        <v>0</v>
      </c>
      <c r="BS421">
        <f>'Ввод данных'!BV425</f>
        <v>0</v>
      </c>
      <c r="BT421" s="45">
        <f>'Ввод данных'!BH425</f>
        <v>0</v>
      </c>
      <c r="BU421" s="45">
        <f>'Ввод данных'!G425</f>
        <v>0</v>
      </c>
      <c r="BV421" s="45">
        <f>'Ввод данных'!AV425</f>
        <v>0</v>
      </c>
    </row>
    <row r="422" spans="1:74" x14ac:dyDescent="0.25">
      <c r="A422" s="3" t="b">
        <f>IF('Ввод данных'!D426=4,1,(IF('Ввод данных'!D426=3,2,(IF('Ввод данных'!D426=2,3,(IF('Ввод данных'!D426=1,4)))))))</f>
        <v>0</v>
      </c>
      <c r="B422">
        <f>'Ввод данных'!E426</f>
        <v>0</v>
      </c>
      <c r="C422">
        <f>'Ввод данных'!F426</f>
        <v>0</v>
      </c>
      <c r="D422" s="1" t="b">
        <f>IF('Ввод данных'!G426=4,1,(IF('Ввод данных'!G426=1,1,(IF('Ввод данных'!G426=2,0,(IF('Ввод данных'!G426=3,0)))))))</f>
        <v>0</v>
      </c>
      <c r="E422" s="3" t="b">
        <f>IF('Ввод данных'!H426=4,1,(IF('Ввод данных'!H426=3,2,(IF('Ввод данных'!H426=2,3,(IF('Ввод данных'!H426=1,4)))))))</f>
        <v>0</v>
      </c>
      <c r="F422">
        <f>'Ввод данных'!I426</f>
        <v>0</v>
      </c>
      <c r="G422">
        <f>'Ввод данных'!J426</f>
        <v>0</v>
      </c>
      <c r="H422">
        <f>'Ввод данных'!K426</f>
        <v>0</v>
      </c>
      <c r="I422">
        <f>'Ввод данных'!L426</f>
        <v>0</v>
      </c>
      <c r="J422">
        <f>'Ввод данных'!M426</f>
        <v>0</v>
      </c>
      <c r="K422">
        <f>'Ввод данных'!N426</f>
        <v>0</v>
      </c>
      <c r="L422">
        <f>'Ввод данных'!O426</f>
        <v>0</v>
      </c>
      <c r="M422">
        <f>'Ввод данных'!P426</f>
        <v>0</v>
      </c>
      <c r="N422">
        <f>'Ввод данных'!Q426</f>
        <v>0</v>
      </c>
      <c r="O422" s="2">
        <f>'Ввод данных'!R426</f>
        <v>0</v>
      </c>
      <c r="P422">
        <f>'Ввод данных'!S426</f>
        <v>0</v>
      </c>
      <c r="Q422" s="1" t="b">
        <f>IF('Ввод данных'!T426=4,1,(IF('Ввод данных'!T426=1,1,(IF('Ввод данных'!T426=2,0,(IF('Ввод данных'!T426=3,0)))))))</f>
        <v>0</v>
      </c>
      <c r="R422" s="3" t="b">
        <f>IF('Ввод данных'!U426=4,1,(IF('Ввод данных'!U426=3,2,(IF('Ввод данных'!U426=2,3,(IF('Ввод данных'!U426=1,4)))))))</f>
        <v>0</v>
      </c>
      <c r="S422">
        <f>'Ввод данных'!V426</f>
        <v>0</v>
      </c>
      <c r="T422">
        <f>'Ввод данных'!W426</f>
        <v>0</v>
      </c>
      <c r="U422" s="3" t="b">
        <f>IF('Ввод данных'!X426=4,1,(IF('Ввод данных'!X426=3,2,(IF('Ввод данных'!X426=2,3,(IF('Ввод данных'!X426=1,4)))))))</f>
        <v>0</v>
      </c>
      <c r="V422" s="3" t="b">
        <f>IF('Ввод данных'!Y426=4,1,(IF('Ввод данных'!Y426=3,2,(IF('Ввод данных'!Y426=2,3,(IF('Ввод данных'!Y426=1,4)))))))</f>
        <v>0</v>
      </c>
      <c r="W422" s="3" t="b">
        <f>IF('Ввод данных'!Z426=4,1,(IF('Ввод данных'!Z426=3,2,(IF('Ввод данных'!Z426=2,3,(IF('Ввод данных'!Z426=1,4)))))))</f>
        <v>0</v>
      </c>
      <c r="X422">
        <f>'Ввод данных'!AA426</f>
        <v>0</v>
      </c>
      <c r="Y422">
        <f>'Ввод данных'!AB426</f>
        <v>0</v>
      </c>
      <c r="Z422">
        <f>'Ввод данных'!AC426</f>
        <v>0</v>
      </c>
      <c r="AA422">
        <f>'Ввод данных'!AD426</f>
        <v>0</v>
      </c>
      <c r="AB422" s="1" t="b">
        <f>IF('Ввод данных'!AE426=4,1,(IF('Ввод данных'!AE426=1,1,(IF('Ввод данных'!AE426=2,0,(IF('Ввод данных'!AE426=3,0)))))))</f>
        <v>0</v>
      </c>
      <c r="AC422">
        <f>'Ввод данных'!AF426</f>
        <v>0</v>
      </c>
      <c r="AD422">
        <f>'Ввод данных'!AG426</f>
        <v>0</v>
      </c>
      <c r="AE422" s="3" t="b">
        <f>IF('Ввод данных'!AH426=4,1,(IF('Ввод данных'!AH426=3,2,(IF('Ввод данных'!AH426=2,3,(IF('Ввод данных'!AH426=1,4)))))))</f>
        <v>0</v>
      </c>
      <c r="AF422">
        <f>'Ввод данных'!AI426</f>
        <v>0</v>
      </c>
      <c r="AG422">
        <f>'Ввод данных'!AJ426</f>
        <v>0</v>
      </c>
      <c r="AH422">
        <f>'Ввод данных'!AK426</f>
        <v>0</v>
      </c>
      <c r="AI422" s="3" t="b">
        <f>IF('Ввод данных'!AL426=4,1,(IF('Ввод данных'!AL426=3,2,(IF('Ввод данных'!AL426=2,3,(IF('Ввод данных'!AL426=1,4)))))))</f>
        <v>0</v>
      </c>
      <c r="AJ422">
        <f>'Ввод данных'!AM426</f>
        <v>0</v>
      </c>
      <c r="AK422">
        <f>'Ввод данных'!AN426</f>
        <v>0</v>
      </c>
      <c r="AL422">
        <f>'Ввод данных'!AO426</f>
        <v>0</v>
      </c>
      <c r="AM422">
        <f>'Ввод данных'!AP426</f>
        <v>0</v>
      </c>
      <c r="AN422">
        <f>'Ввод данных'!AQ426</f>
        <v>0</v>
      </c>
      <c r="AO422">
        <f>'Ввод данных'!AR426</f>
        <v>0</v>
      </c>
      <c r="AP422" s="1" t="b">
        <f>IF('Ввод данных'!AS426=4,1,(IF('Ввод данных'!AS426=1,1,(IF('Ввод данных'!AS426=2,0,(IF('Ввод данных'!AS426=3,0)))))))</f>
        <v>0</v>
      </c>
      <c r="AQ422">
        <f>'Ввод данных'!AT426</f>
        <v>0</v>
      </c>
      <c r="AR422">
        <f>'Ввод данных'!AU426</f>
        <v>0</v>
      </c>
      <c r="AS422" s="1" t="b">
        <f>IF('Ввод данных'!AV426=4,1,(IF('Ввод данных'!AV426=1,1,(IF('Ввод данных'!AV426=2,0,(IF('Ввод данных'!AV426=3,0)))))))</f>
        <v>0</v>
      </c>
      <c r="AT422" s="3" t="b">
        <f>IF('Ввод данных'!AW426=4,1,(IF('Ввод данных'!AW426=3,2,(IF('Ввод данных'!AW426=2,3,(IF('Ввод данных'!AW426=1,4)))))))</f>
        <v>0</v>
      </c>
      <c r="AU422">
        <f>'Ввод данных'!AX426</f>
        <v>0</v>
      </c>
      <c r="AV422">
        <f>'Ввод данных'!AY426</f>
        <v>0</v>
      </c>
      <c r="AW422">
        <f>'Ввод данных'!AZ426</f>
        <v>0</v>
      </c>
      <c r="AX422">
        <f>'Ввод данных'!BA426</f>
        <v>0</v>
      </c>
      <c r="AY422" s="3" t="b">
        <f>IF('Ввод данных'!BB426=4,1,(IF('Ввод данных'!BB426=3,2,(IF('Ввод данных'!BB426=2,3,(IF('Ввод данных'!BB426=1,4)))))))</f>
        <v>0</v>
      </c>
      <c r="AZ422">
        <f>'Ввод данных'!BC426</f>
        <v>0</v>
      </c>
      <c r="BA422" s="3" t="b">
        <f>IF('Ввод данных'!BD426=4,1,(IF('Ввод данных'!BD426=3,2,(IF('Ввод данных'!BD426=2,3,(IF('Ввод данных'!BD426=1,4)))))))</f>
        <v>0</v>
      </c>
      <c r="BB422">
        <f>'Ввод данных'!BE426</f>
        <v>0</v>
      </c>
      <c r="BC422">
        <f>'Ввод данных'!BF426</f>
        <v>0</v>
      </c>
      <c r="BD422" s="3" t="b">
        <f>IF('Ввод данных'!BG426=4,1,(IF('Ввод данных'!BG426=3,2,(IF('Ввод данных'!BG426=2,3,(IF('Ввод данных'!BG426=1,4)))))))</f>
        <v>0</v>
      </c>
      <c r="BE422" s="1" t="b">
        <f>IF('Ввод данных'!BH426=4,1,(IF('Ввод данных'!BH426=1,1,(IF('Ввод данных'!BH426=2,0,(IF('Ввод данных'!BH426=3,0)))))))</f>
        <v>0</v>
      </c>
      <c r="BF422" s="2">
        <f>'Ввод данных'!BI426</f>
        <v>0</v>
      </c>
      <c r="BG422">
        <f>'Ввод данных'!BJ426</f>
        <v>0</v>
      </c>
      <c r="BH422">
        <f>'Ввод данных'!BK426</f>
        <v>0</v>
      </c>
      <c r="BI422">
        <f>'Ввод данных'!BL426</f>
        <v>0</v>
      </c>
      <c r="BJ422">
        <f>'Ввод данных'!BM426</f>
        <v>0</v>
      </c>
      <c r="BK422">
        <f>'Ввод данных'!BN426</f>
        <v>0</v>
      </c>
      <c r="BL422">
        <f>'Ввод данных'!BO426</f>
        <v>0</v>
      </c>
      <c r="BM422" s="1" t="b">
        <f>IF('Ввод данных'!BP426=4,1,(IF('Ввод данных'!BP426=1,1,(IF('Ввод данных'!BP426=2,0,(IF('Ввод данных'!BP426=3,0)))))))</f>
        <v>0</v>
      </c>
      <c r="BN422">
        <f>'Ввод данных'!BQ426</f>
        <v>0</v>
      </c>
      <c r="BO422">
        <f>'Ввод данных'!BR426</f>
        <v>0</v>
      </c>
      <c r="BP422" s="3" t="b">
        <f>IF('Ввод данных'!BS426=4,1,(IF('Ввод данных'!BS426=3,2,(IF('Ввод данных'!BS426=2,3,(IF('Ввод данных'!BS426=1,4)))))))</f>
        <v>0</v>
      </c>
      <c r="BQ422">
        <f>'Ввод данных'!BT426</f>
        <v>0</v>
      </c>
      <c r="BR422">
        <f>'Ввод данных'!BU426</f>
        <v>0</v>
      </c>
      <c r="BS422">
        <f>'Ввод данных'!BV426</f>
        <v>0</v>
      </c>
      <c r="BT422" s="45">
        <f>'Ввод данных'!BH426</f>
        <v>0</v>
      </c>
      <c r="BU422" s="45">
        <f>'Ввод данных'!G426</f>
        <v>0</v>
      </c>
      <c r="BV422" s="45">
        <f>'Ввод данных'!AV426</f>
        <v>0</v>
      </c>
    </row>
    <row r="423" spans="1:74" x14ac:dyDescent="0.25">
      <c r="A423" s="3" t="b">
        <f>IF('Ввод данных'!D427=4,1,(IF('Ввод данных'!D427=3,2,(IF('Ввод данных'!D427=2,3,(IF('Ввод данных'!D427=1,4)))))))</f>
        <v>0</v>
      </c>
      <c r="B423">
        <f>'Ввод данных'!E427</f>
        <v>0</v>
      </c>
      <c r="C423">
        <f>'Ввод данных'!F427</f>
        <v>0</v>
      </c>
      <c r="D423" s="1" t="b">
        <f>IF('Ввод данных'!G427=4,1,(IF('Ввод данных'!G427=1,1,(IF('Ввод данных'!G427=2,0,(IF('Ввод данных'!G427=3,0)))))))</f>
        <v>0</v>
      </c>
      <c r="E423" s="3" t="b">
        <f>IF('Ввод данных'!H427=4,1,(IF('Ввод данных'!H427=3,2,(IF('Ввод данных'!H427=2,3,(IF('Ввод данных'!H427=1,4)))))))</f>
        <v>0</v>
      </c>
      <c r="F423">
        <f>'Ввод данных'!I427</f>
        <v>0</v>
      </c>
      <c r="G423">
        <f>'Ввод данных'!J427</f>
        <v>0</v>
      </c>
      <c r="H423">
        <f>'Ввод данных'!K427</f>
        <v>0</v>
      </c>
      <c r="I423">
        <f>'Ввод данных'!L427</f>
        <v>0</v>
      </c>
      <c r="J423">
        <f>'Ввод данных'!M427</f>
        <v>0</v>
      </c>
      <c r="K423">
        <f>'Ввод данных'!N427</f>
        <v>0</v>
      </c>
      <c r="L423">
        <f>'Ввод данных'!O427</f>
        <v>0</v>
      </c>
      <c r="M423">
        <f>'Ввод данных'!P427</f>
        <v>0</v>
      </c>
      <c r="N423">
        <f>'Ввод данных'!Q427</f>
        <v>0</v>
      </c>
      <c r="O423" s="2">
        <f>'Ввод данных'!R427</f>
        <v>0</v>
      </c>
      <c r="P423">
        <f>'Ввод данных'!S427</f>
        <v>0</v>
      </c>
      <c r="Q423" s="1" t="b">
        <f>IF('Ввод данных'!T427=4,1,(IF('Ввод данных'!T427=1,1,(IF('Ввод данных'!T427=2,0,(IF('Ввод данных'!T427=3,0)))))))</f>
        <v>0</v>
      </c>
      <c r="R423" s="3" t="b">
        <f>IF('Ввод данных'!U427=4,1,(IF('Ввод данных'!U427=3,2,(IF('Ввод данных'!U427=2,3,(IF('Ввод данных'!U427=1,4)))))))</f>
        <v>0</v>
      </c>
      <c r="S423">
        <f>'Ввод данных'!V427</f>
        <v>0</v>
      </c>
      <c r="T423">
        <f>'Ввод данных'!W427</f>
        <v>0</v>
      </c>
      <c r="U423" s="3" t="b">
        <f>IF('Ввод данных'!X427=4,1,(IF('Ввод данных'!X427=3,2,(IF('Ввод данных'!X427=2,3,(IF('Ввод данных'!X427=1,4)))))))</f>
        <v>0</v>
      </c>
      <c r="V423" s="3" t="b">
        <f>IF('Ввод данных'!Y427=4,1,(IF('Ввод данных'!Y427=3,2,(IF('Ввод данных'!Y427=2,3,(IF('Ввод данных'!Y427=1,4)))))))</f>
        <v>0</v>
      </c>
      <c r="W423" s="3" t="b">
        <f>IF('Ввод данных'!Z427=4,1,(IF('Ввод данных'!Z427=3,2,(IF('Ввод данных'!Z427=2,3,(IF('Ввод данных'!Z427=1,4)))))))</f>
        <v>0</v>
      </c>
      <c r="X423">
        <f>'Ввод данных'!AA427</f>
        <v>0</v>
      </c>
      <c r="Y423">
        <f>'Ввод данных'!AB427</f>
        <v>0</v>
      </c>
      <c r="Z423">
        <f>'Ввод данных'!AC427</f>
        <v>0</v>
      </c>
      <c r="AA423">
        <f>'Ввод данных'!AD427</f>
        <v>0</v>
      </c>
      <c r="AB423" s="1" t="b">
        <f>IF('Ввод данных'!AE427=4,1,(IF('Ввод данных'!AE427=1,1,(IF('Ввод данных'!AE427=2,0,(IF('Ввод данных'!AE427=3,0)))))))</f>
        <v>0</v>
      </c>
      <c r="AC423">
        <f>'Ввод данных'!AF427</f>
        <v>0</v>
      </c>
      <c r="AD423">
        <f>'Ввод данных'!AG427</f>
        <v>0</v>
      </c>
      <c r="AE423" s="3" t="b">
        <f>IF('Ввод данных'!AH427=4,1,(IF('Ввод данных'!AH427=3,2,(IF('Ввод данных'!AH427=2,3,(IF('Ввод данных'!AH427=1,4)))))))</f>
        <v>0</v>
      </c>
      <c r="AF423">
        <f>'Ввод данных'!AI427</f>
        <v>0</v>
      </c>
      <c r="AG423">
        <f>'Ввод данных'!AJ427</f>
        <v>0</v>
      </c>
      <c r="AH423">
        <f>'Ввод данных'!AK427</f>
        <v>0</v>
      </c>
      <c r="AI423" s="3" t="b">
        <f>IF('Ввод данных'!AL427=4,1,(IF('Ввод данных'!AL427=3,2,(IF('Ввод данных'!AL427=2,3,(IF('Ввод данных'!AL427=1,4)))))))</f>
        <v>0</v>
      </c>
      <c r="AJ423">
        <f>'Ввод данных'!AM427</f>
        <v>0</v>
      </c>
      <c r="AK423">
        <f>'Ввод данных'!AN427</f>
        <v>0</v>
      </c>
      <c r="AL423">
        <f>'Ввод данных'!AO427</f>
        <v>0</v>
      </c>
      <c r="AM423">
        <f>'Ввод данных'!AP427</f>
        <v>0</v>
      </c>
      <c r="AN423">
        <f>'Ввод данных'!AQ427</f>
        <v>0</v>
      </c>
      <c r="AO423">
        <f>'Ввод данных'!AR427</f>
        <v>0</v>
      </c>
      <c r="AP423" s="1" t="b">
        <f>IF('Ввод данных'!AS427=4,1,(IF('Ввод данных'!AS427=1,1,(IF('Ввод данных'!AS427=2,0,(IF('Ввод данных'!AS427=3,0)))))))</f>
        <v>0</v>
      </c>
      <c r="AQ423">
        <f>'Ввод данных'!AT427</f>
        <v>0</v>
      </c>
      <c r="AR423">
        <f>'Ввод данных'!AU427</f>
        <v>0</v>
      </c>
      <c r="AS423" s="1" t="b">
        <f>IF('Ввод данных'!AV427=4,1,(IF('Ввод данных'!AV427=1,1,(IF('Ввод данных'!AV427=2,0,(IF('Ввод данных'!AV427=3,0)))))))</f>
        <v>0</v>
      </c>
      <c r="AT423" s="3" t="b">
        <f>IF('Ввод данных'!AW427=4,1,(IF('Ввод данных'!AW427=3,2,(IF('Ввод данных'!AW427=2,3,(IF('Ввод данных'!AW427=1,4)))))))</f>
        <v>0</v>
      </c>
      <c r="AU423">
        <f>'Ввод данных'!AX427</f>
        <v>0</v>
      </c>
      <c r="AV423">
        <f>'Ввод данных'!AY427</f>
        <v>0</v>
      </c>
      <c r="AW423">
        <f>'Ввод данных'!AZ427</f>
        <v>0</v>
      </c>
      <c r="AX423">
        <f>'Ввод данных'!BA427</f>
        <v>0</v>
      </c>
      <c r="AY423" s="3" t="b">
        <f>IF('Ввод данных'!BB427=4,1,(IF('Ввод данных'!BB427=3,2,(IF('Ввод данных'!BB427=2,3,(IF('Ввод данных'!BB427=1,4)))))))</f>
        <v>0</v>
      </c>
      <c r="AZ423">
        <f>'Ввод данных'!BC427</f>
        <v>0</v>
      </c>
      <c r="BA423" s="3" t="b">
        <f>IF('Ввод данных'!BD427=4,1,(IF('Ввод данных'!BD427=3,2,(IF('Ввод данных'!BD427=2,3,(IF('Ввод данных'!BD427=1,4)))))))</f>
        <v>0</v>
      </c>
      <c r="BB423">
        <f>'Ввод данных'!BE427</f>
        <v>0</v>
      </c>
      <c r="BC423">
        <f>'Ввод данных'!BF427</f>
        <v>0</v>
      </c>
      <c r="BD423" s="3" t="b">
        <f>IF('Ввод данных'!BG427=4,1,(IF('Ввод данных'!BG427=3,2,(IF('Ввод данных'!BG427=2,3,(IF('Ввод данных'!BG427=1,4)))))))</f>
        <v>0</v>
      </c>
      <c r="BE423" s="1" t="b">
        <f>IF('Ввод данных'!BH427=4,1,(IF('Ввод данных'!BH427=1,1,(IF('Ввод данных'!BH427=2,0,(IF('Ввод данных'!BH427=3,0)))))))</f>
        <v>0</v>
      </c>
      <c r="BF423" s="2">
        <f>'Ввод данных'!BI427</f>
        <v>0</v>
      </c>
      <c r="BG423">
        <f>'Ввод данных'!BJ427</f>
        <v>0</v>
      </c>
      <c r="BH423">
        <f>'Ввод данных'!BK427</f>
        <v>0</v>
      </c>
      <c r="BI423">
        <f>'Ввод данных'!BL427</f>
        <v>0</v>
      </c>
      <c r="BJ423">
        <f>'Ввод данных'!BM427</f>
        <v>0</v>
      </c>
      <c r="BK423">
        <f>'Ввод данных'!BN427</f>
        <v>0</v>
      </c>
      <c r="BL423">
        <f>'Ввод данных'!BO427</f>
        <v>0</v>
      </c>
      <c r="BM423" s="1" t="b">
        <f>IF('Ввод данных'!BP427=4,1,(IF('Ввод данных'!BP427=1,1,(IF('Ввод данных'!BP427=2,0,(IF('Ввод данных'!BP427=3,0)))))))</f>
        <v>0</v>
      </c>
      <c r="BN423">
        <f>'Ввод данных'!BQ427</f>
        <v>0</v>
      </c>
      <c r="BO423">
        <f>'Ввод данных'!BR427</f>
        <v>0</v>
      </c>
      <c r="BP423" s="3" t="b">
        <f>IF('Ввод данных'!BS427=4,1,(IF('Ввод данных'!BS427=3,2,(IF('Ввод данных'!BS427=2,3,(IF('Ввод данных'!BS427=1,4)))))))</f>
        <v>0</v>
      </c>
      <c r="BQ423">
        <f>'Ввод данных'!BT427</f>
        <v>0</v>
      </c>
      <c r="BR423">
        <f>'Ввод данных'!BU427</f>
        <v>0</v>
      </c>
      <c r="BS423">
        <f>'Ввод данных'!BV427</f>
        <v>0</v>
      </c>
      <c r="BT423" s="45">
        <f>'Ввод данных'!BH427</f>
        <v>0</v>
      </c>
      <c r="BU423" s="45">
        <f>'Ввод данных'!G427</f>
        <v>0</v>
      </c>
      <c r="BV423" s="45">
        <f>'Ввод данных'!AV427</f>
        <v>0</v>
      </c>
    </row>
    <row r="424" spans="1:74" x14ac:dyDescent="0.25">
      <c r="A424" s="3" t="b">
        <f>IF('Ввод данных'!D428=4,1,(IF('Ввод данных'!D428=3,2,(IF('Ввод данных'!D428=2,3,(IF('Ввод данных'!D428=1,4)))))))</f>
        <v>0</v>
      </c>
      <c r="B424">
        <f>'Ввод данных'!E428</f>
        <v>0</v>
      </c>
      <c r="C424">
        <f>'Ввод данных'!F428</f>
        <v>0</v>
      </c>
      <c r="D424" s="1" t="b">
        <f>IF('Ввод данных'!G428=4,1,(IF('Ввод данных'!G428=1,1,(IF('Ввод данных'!G428=2,0,(IF('Ввод данных'!G428=3,0)))))))</f>
        <v>0</v>
      </c>
      <c r="E424" s="3" t="b">
        <f>IF('Ввод данных'!H428=4,1,(IF('Ввод данных'!H428=3,2,(IF('Ввод данных'!H428=2,3,(IF('Ввод данных'!H428=1,4)))))))</f>
        <v>0</v>
      </c>
      <c r="F424">
        <f>'Ввод данных'!I428</f>
        <v>0</v>
      </c>
      <c r="G424">
        <f>'Ввод данных'!J428</f>
        <v>0</v>
      </c>
      <c r="H424">
        <f>'Ввод данных'!K428</f>
        <v>0</v>
      </c>
      <c r="I424">
        <f>'Ввод данных'!L428</f>
        <v>0</v>
      </c>
      <c r="J424">
        <f>'Ввод данных'!M428</f>
        <v>0</v>
      </c>
      <c r="K424">
        <f>'Ввод данных'!N428</f>
        <v>0</v>
      </c>
      <c r="L424">
        <f>'Ввод данных'!O428</f>
        <v>0</v>
      </c>
      <c r="M424">
        <f>'Ввод данных'!P428</f>
        <v>0</v>
      </c>
      <c r="N424">
        <f>'Ввод данных'!Q428</f>
        <v>0</v>
      </c>
      <c r="O424" s="2">
        <f>'Ввод данных'!R428</f>
        <v>0</v>
      </c>
      <c r="P424">
        <f>'Ввод данных'!S428</f>
        <v>0</v>
      </c>
      <c r="Q424" s="1" t="b">
        <f>IF('Ввод данных'!T428=4,1,(IF('Ввод данных'!T428=1,1,(IF('Ввод данных'!T428=2,0,(IF('Ввод данных'!T428=3,0)))))))</f>
        <v>0</v>
      </c>
      <c r="R424" s="3" t="b">
        <f>IF('Ввод данных'!U428=4,1,(IF('Ввод данных'!U428=3,2,(IF('Ввод данных'!U428=2,3,(IF('Ввод данных'!U428=1,4)))))))</f>
        <v>0</v>
      </c>
      <c r="S424">
        <f>'Ввод данных'!V428</f>
        <v>0</v>
      </c>
      <c r="T424">
        <f>'Ввод данных'!W428</f>
        <v>0</v>
      </c>
      <c r="U424" s="3" t="b">
        <f>IF('Ввод данных'!X428=4,1,(IF('Ввод данных'!X428=3,2,(IF('Ввод данных'!X428=2,3,(IF('Ввод данных'!X428=1,4)))))))</f>
        <v>0</v>
      </c>
      <c r="V424" s="3" t="b">
        <f>IF('Ввод данных'!Y428=4,1,(IF('Ввод данных'!Y428=3,2,(IF('Ввод данных'!Y428=2,3,(IF('Ввод данных'!Y428=1,4)))))))</f>
        <v>0</v>
      </c>
      <c r="W424" s="3" t="b">
        <f>IF('Ввод данных'!Z428=4,1,(IF('Ввод данных'!Z428=3,2,(IF('Ввод данных'!Z428=2,3,(IF('Ввод данных'!Z428=1,4)))))))</f>
        <v>0</v>
      </c>
      <c r="X424">
        <f>'Ввод данных'!AA428</f>
        <v>0</v>
      </c>
      <c r="Y424">
        <f>'Ввод данных'!AB428</f>
        <v>0</v>
      </c>
      <c r="Z424">
        <f>'Ввод данных'!AC428</f>
        <v>0</v>
      </c>
      <c r="AA424">
        <f>'Ввод данных'!AD428</f>
        <v>0</v>
      </c>
      <c r="AB424" s="1" t="b">
        <f>IF('Ввод данных'!AE428=4,1,(IF('Ввод данных'!AE428=1,1,(IF('Ввод данных'!AE428=2,0,(IF('Ввод данных'!AE428=3,0)))))))</f>
        <v>0</v>
      </c>
      <c r="AC424">
        <f>'Ввод данных'!AF428</f>
        <v>0</v>
      </c>
      <c r="AD424">
        <f>'Ввод данных'!AG428</f>
        <v>0</v>
      </c>
      <c r="AE424" s="3" t="b">
        <f>IF('Ввод данных'!AH428=4,1,(IF('Ввод данных'!AH428=3,2,(IF('Ввод данных'!AH428=2,3,(IF('Ввод данных'!AH428=1,4)))))))</f>
        <v>0</v>
      </c>
      <c r="AF424">
        <f>'Ввод данных'!AI428</f>
        <v>0</v>
      </c>
      <c r="AG424">
        <f>'Ввод данных'!AJ428</f>
        <v>0</v>
      </c>
      <c r="AH424">
        <f>'Ввод данных'!AK428</f>
        <v>0</v>
      </c>
      <c r="AI424" s="3" t="b">
        <f>IF('Ввод данных'!AL428=4,1,(IF('Ввод данных'!AL428=3,2,(IF('Ввод данных'!AL428=2,3,(IF('Ввод данных'!AL428=1,4)))))))</f>
        <v>0</v>
      </c>
      <c r="AJ424">
        <f>'Ввод данных'!AM428</f>
        <v>0</v>
      </c>
      <c r="AK424">
        <f>'Ввод данных'!AN428</f>
        <v>0</v>
      </c>
      <c r="AL424">
        <f>'Ввод данных'!AO428</f>
        <v>0</v>
      </c>
      <c r="AM424">
        <f>'Ввод данных'!AP428</f>
        <v>0</v>
      </c>
      <c r="AN424">
        <f>'Ввод данных'!AQ428</f>
        <v>0</v>
      </c>
      <c r="AO424">
        <f>'Ввод данных'!AR428</f>
        <v>0</v>
      </c>
      <c r="AP424" s="1" t="b">
        <f>IF('Ввод данных'!AS428=4,1,(IF('Ввод данных'!AS428=1,1,(IF('Ввод данных'!AS428=2,0,(IF('Ввод данных'!AS428=3,0)))))))</f>
        <v>0</v>
      </c>
      <c r="AQ424">
        <f>'Ввод данных'!AT428</f>
        <v>0</v>
      </c>
      <c r="AR424">
        <f>'Ввод данных'!AU428</f>
        <v>0</v>
      </c>
      <c r="AS424" s="1" t="b">
        <f>IF('Ввод данных'!AV428=4,1,(IF('Ввод данных'!AV428=1,1,(IF('Ввод данных'!AV428=2,0,(IF('Ввод данных'!AV428=3,0)))))))</f>
        <v>0</v>
      </c>
      <c r="AT424" s="3" t="b">
        <f>IF('Ввод данных'!AW428=4,1,(IF('Ввод данных'!AW428=3,2,(IF('Ввод данных'!AW428=2,3,(IF('Ввод данных'!AW428=1,4)))))))</f>
        <v>0</v>
      </c>
      <c r="AU424">
        <f>'Ввод данных'!AX428</f>
        <v>0</v>
      </c>
      <c r="AV424">
        <f>'Ввод данных'!AY428</f>
        <v>0</v>
      </c>
      <c r="AW424">
        <f>'Ввод данных'!AZ428</f>
        <v>0</v>
      </c>
      <c r="AX424">
        <f>'Ввод данных'!BA428</f>
        <v>0</v>
      </c>
      <c r="AY424" s="3" t="b">
        <f>IF('Ввод данных'!BB428=4,1,(IF('Ввод данных'!BB428=3,2,(IF('Ввод данных'!BB428=2,3,(IF('Ввод данных'!BB428=1,4)))))))</f>
        <v>0</v>
      </c>
      <c r="AZ424">
        <f>'Ввод данных'!BC428</f>
        <v>0</v>
      </c>
      <c r="BA424" s="3" t="b">
        <f>IF('Ввод данных'!BD428=4,1,(IF('Ввод данных'!BD428=3,2,(IF('Ввод данных'!BD428=2,3,(IF('Ввод данных'!BD428=1,4)))))))</f>
        <v>0</v>
      </c>
      <c r="BB424">
        <f>'Ввод данных'!BE428</f>
        <v>0</v>
      </c>
      <c r="BC424">
        <f>'Ввод данных'!BF428</f>
        <v>0</v>
      </c>
      <c r="BD424" s="3" t="b">
        <f>IF('Ввод данных'!BG428=4,1,(IF('Ввод данных'!BG428=3,2,(IF('Ввод данных'!BG428=2,3,(IF('Ввод данных'!BG428=1,4)))))))</f>
        <v>0</v>
      </c>
      <c r="BE424" s="1" t="b">
        <f>IF('Ввод данных'!BH428=4,1,(IF('Ввод данных'!BH428=1,1,(IF('Ввод данных'!BH428=2,0,(IF('Ввод данных'!BH428=3,0)))))))</f>
        <v>0</v>
      </c>
      <c r="BF424" s="2">
        <f>'Ввод данных'!BI428</f>
        <v>0</v>
      </c>
      <c r="BG424">
        <f>'Ввод данных'!BJ428</f>
        <v>0</v>
      </c>
      <c r="BH424">
        <f>'Ввод данных'!BK428</f>
        <v>0</v>
      </c>
      <c r="BI424">
        <f>'Ввод данных'!BL428</f>
        <v>0</v>
      </c>
      <c r="BJ424">
        <f>'Ввод данных'!BM428</f>
        <v>0</v>
      </c>
      <c r="BK424">
        <f>'Ввод данных'!BN428</f>
        <v>0</v>
      </c>
      <c r="BL424">
        <f>'Ввод данных'!BO428</f>
        <v>0</v>
      </c>
      <c r="BM424" s="1" t="b">
        <f>IF('Ввод данных'!BP428=4,1,(IF('Ввод данных'!BP428=1,1,(IF('Ввод данных'!BP428=2,0,(IF('Ввод данных'!BP428=3,0)))))))</f>
        <v>0</v>
      </c>
      <c r="BN424">
        <f>'Ввод данных'!BQ428</f>
        <v>0</v>
      </c>
      <c r="BO424">
        <f>'Ввод данных'!BR428</f>
        <v>0</v>
      </c>
      <c r="BP424" s="3" t="b">
        <f>IF('Ввод данных'!BS428=4,1,(IF('Ввод данных'!BS428=3,2,(IF('Ввод данных'!BS428=2,3,(IF('Ввод данных'!BS428=1,4)))))))</f>
        <v>0</v>
      </c>
      <c r="BQ424">
        <f>'Ввод данных'!BT428</f>
        <v>0</v>
      </c>
      <c r="BR424">
        <f>'Ввод данных'!BU428</f>
        <v>0</v>
      </c>
      <c r="BS424">
        <f>'Ввод данных'!BV428</f>
        <v>0</v>
      </c>
      <c r="BT424" s="45">
        <f>'Ввод данных'!BH428</f>
        <v>0</v>
      </c>
      <c r="BU424" s="45">
        <f>'Ввод данных'!G428</f>
        <v>0</v>
      </c>
      <c r="BV424" s="45">
        <f>'Ввод данных'!AV428</f>
        <v>0</v>
      </c>
    </row>
    <row r="425" spans="1:74" x14ac:dyDescent="0.25">
      <c r="A425" s="3" t="b">
        <f>IF('Ввод данных'!D429=4,1,(IF('Ввод данных'!D429=3,2,(IF('Ввод данных'!D429=2,3,(IF('Ввод данных'!D429=1,4)))))))</f>
        <v>0</v>
      </c>
      <c r="B425">
        <f>'Ввод данных'!E429</f>
        <v>0</v>
      </c>
      <c r="C425">
        <f>'Ввод данных'!F429</f>
        <v>0</v>
      </c>
      <c r="D425" s="1" t="b">
        <f>IF('Ввод данных'!G429=4,1,(IF('Ввод данных'!G429=1,1,(IF('Ввод данных'!G429=2,0,(IF('Ввод данных'!G429=3,0)))))))</f>
        <v>0</v>
      </c>
      <c r="E425" s="3" t="b">
        <f>IF('Ввод данных'!H429=4,1,(IF('Ввод данных'!H429=3,2,(IF('Ввод данных'!H429=2,3,(IF('Ввод данных'!H429=1,4)))))))</f>
        <v>0</v>
      </c>
      <c r="F425">
        <f>'Ввод данных'!I429</f>
        <v>0</v>
      </c>
      <c r="G425">
        <f>'Ввод данных'!J429</f>
        <v>0</v>
      </c>
      <c r="H425">
        <f>'Ввод данных'!K429</f>
        <v>0</v>
      </c>
      <c r="I425">
        <f>'Ввод данных'!L429</f>
        <v>0</v>
      </c>
      <c r="J425">
        <f>'Ввод данных'!M429</f>
        <v>0</v>
      </c>
      <c r="K425">
        <f>'Ввод данных'!N429</f>
        <v>0</v>
      </c>
      <c r="L425">
        <f>'Ввод данных'!O429</f>
        <v>0</v>
      </c>
      <c r="M425">
        <f>'Ввод данных'!P429</f>
        <v>0</v>
      </c>
      <c r="N425">
        <f>'Ввод данных'!Q429</f>
        <v>0</v>
      </c>
      <c r="O425" s="2">
        <f>'Ввод данных'!R429</f>
        <v>0</v>
      </c>
      <c r="P425">
        <f>'Ввод данных'!S429</f>
        <v>0</v>
      </c>
      <c r="Q425" s="1" t="b">
        <f>IF('Ввод данных'!T429=4,1,(IF('Ввод данных'!T429=1,1,(IF('Ввод данных'!T429=2,0,(IF('Ввод данных'!T429=3,0)))))))</f>
        <v>0</v>
      </c>
      <c r="R425" s="3" t="b">
        <f>IF('Ввод данных'!U429=4,1,(IF('Ввод данных'!U429=3,2,(IF('Ввод данных'!U429=2,3,(IF('Ввод данных'!U429=1,4)))))))</f>
        <v>0</v>
      </c>
      <c r="S425">
        <f>'Ввод данных'!V429</f>
        <v>0</v>
      </c>
      <c r="T425">
        <f>'Ввод данных'!W429</f>
        <v>0</v>
      </c>
      <c r="U425" s="3" t="b">
        <f>IF('Ввод данных'!X429=4,1,(IF('Ввод данных'!X429=3,2,(IF('Ввод данных'!X429=2,3,(IF('Ввод данных'!X429=1,4)))))))</f>
        <v>0</v>
      </c>
      <c r="V425" s="3" t="b">
        <f>IF('Ввод данных'!Y429=4,1,(IF('Ввод данных'!Y429=3,2,(IF('Ввод данных'!Y429=2,3,(IF('Ввод данных'!Y429=1,4)))))))</f>
        <v>0</v>
      </c>
      <c r="W425" s="3" t="b">
        <f>IF('Ввод данных'!Z429=4,1,(IF('Ввод данных'!Z429=3,2,(IF('Ввод данных'!Z429=2,3,(IF('Ввод данных'!Z429=1,4)))))))</f>
        <v>0</v>
      </c>
      <c r="X425">
        <f>'Ввод данных'!AA429</f>
        <v>0</v>
      </c>
      <c r="Y425">
        <f>'Ввод данных'!AB429</f>
        <v>0</v>
      </c>
      <c r="Z425">
        <f>'Ввод данных'!AC429</f>
        <v>0</v>
      </c>
      <c r="AA425">
        <f>'Ввод данных'!AD429</f>
        <v>0</v>
      </c>
      <c r="AB425" s="1" t="b">
        <f>IF('Ввод данных'!AE429=4,1,(IF('Ввод данных'!AE429=1,1,(IF('Ввод данных'!AE429=2,0,(IF('Ввод данных'!AE429=3,0)))))))</f>
        <v>0</v>
      </c>
      <c r="AC425">
        <f>'Ввод данных'!AF429</f>
        <v>0</v>
      </c>
      <c r="AD425">
        <f>'Ввод данных'!AG429</f>
        <v>0</v>
      </c>
      <c r="AE425" s="3" t="b">
        <f>IF('Ввод данных'!AH429=4,1,(IF('Ввод данных'!AH429=3,2,(IF('Ввод данных'!AH429=2,3,(IF('Ввод данных'!AH429=1,4)))))))</f>
        <v>0</v>
      </c>
      <c r="AF425">
        <f>'Ввод данных'!AI429</f>
        <v>0</v>
      </c>
      <c r="AG425">
        <f>'Ввод данных'!AJ429</f>
        <v>0</v>
      </c>
      <c r="AH425">
        <f>'Ввод данных'!AK429</f>
        <v>0</v>
      </c>
      <c r="AI425" s="3" t="b">
        <f>IF('Ввод данных'!AL429=4,1,(IF('Ввод данных'!AL429=3,2,(IF('Ввод данных'!AL429=2,3,(IF('Ввод данных'!AL429=1,4)))))))</f>
        <v>0</v>
      </c>
      <c r="AJ425">
        <f>'Ввод данных'!AM429</f>
        <v>0</v>
      </c>
      <c r="AK425">
        <f>'Ввод данных'!AN429</f>
        <v>0</v>
      </c>
      <c r="AL425">
        <f>'Ввод данных'!AO429</f>
        <v>0</v>
      </c>
      <c r="AM425">
        <f>'Ввод данных'!AP429</f>
        <v>0</v>
      </c>
      <c r="AN425">
        <f>'Ввод данных'!AQ429</f>
        <v>0</v>
      </c>
      <c r="AO425">
        <f>'Ввод данных'!AR429</f>
        <v>0</v>
      </c>
      <c r="AP425" s="1" t="b">
        <f>IF('Ввод данных'!AS429=4,1,(IF('Ввод данных'!AS429=1,1,(IF('Ввод данных'!AS429=2,0,(IF('Ввод данных'!AS429=3,0)))))))</f>
        <v>0</v>
      </c>
      <c r="AQ425">
        <f>'Ввод данных'!AT429</f>
        <v>0</v>
      </c>
      <c r="AR425">
        <f>'Ввод данных'!AU429</f>
        <v>0</v>
      </c>
      <c r="AS425" s="1" t="b">
        <f>IF('Ввод данных'!AV429=4,1,(IF('Ввод данных'!AV429=1,1,(IF('Ввод данных'!AV429=2,0,(IF('Ввод данных'!AV429=3,0)))))))</f>
        <v>0</v>
      </c>
      <c r="AT425" s="3" t="b">
        <f>IF('Ввод данных'!AW429=4,1,(IF('Ввод данных'!AW429=3,2,(IF('Ввод данных'!AW429=2,3,(IF('Ввод данных'!AW429=1,4)))))))</f>
        <v>0</v>
      </c>
      <c r="AU425">
        <f>'Ввод данных'!AX429</f>
        <v>0</v>
      </c>
      <c r="AV425">
        <f>'Ввод данных'!AY429</f>
        <v>0</v>
      </c>
      <c r="AW425">
        <f>'Ввод данных'!AZ429</f>
        <v>0</v>
      </c>
      <c r="AX425">
        <f>'Ввод данных'!BA429</f>
        <v>0</v>
      </c>
      <c r="AY425" s="3" t="b">
        <f>IF('Ввод данных'!BB429=4,1,(IF('Ввод данных'!BB429=3,2,(IF('Ввод данных'!BB429=2,3,(IF('Ввод данных'!BB429=1,4)))))))</f>
        <v>0</v>
      </c>
      <c r="AZ425">
        <f>'Ввод данных'!BC429</f>
        <v>0</v>
      </c>
      <c r="BA425" s="3" t="b">
        <f>IF('Ввод данных'!BD429=4,1,(IF('Ввод данных'!BD429=3,2,(IF('Ввод данных'!BD429=2,3,(IF('Ввод данных'!BD429=1,4)))))))</f>
        <v>0</v>
      </c>
      <c r="BB425">
        <f>'Ввод данных'!BE429</f>
        <v>0</v>
      </c>
      <c r="BC425">
        <f>'Ввод данных'!BF429</f>
        <v>0</v>
      </c>
      <c r="BD425" s="3" t="b">
        <f>IF('Ввод данных'!BG429=4,1,(IF('Ввод данных'!BG429=3,2,(IF('Ввод данных'!BG429=2,3,(IF('Ввод данных'!BG429=1,4)))))))</f>
        <v>0</v>
      </c>
      <c r="BE425" s="1" t="b">
        <f>IF('Ввод данных'!BH429=4,1,(IF('Ввод данных'!BH429=1,1,(IF('Ввод данных'!BH429=2,0,(IF('Ввод данных'!BH429=3,0)))))))</f>
        <v>0</v>
      </c>
      <c r="BF425" s="2">
        <f>'Ввод данных'!BI429</f>
        <v>0</v>
      </c>
      <c r="BG425">
        <f>'Ввод данных'!BJ429</f>
        <v>0</v>
      </c>
      <c r="BH425">
        <f>'Ввод данных'!BK429</f>
        <v>0</v>
      </c>
      <c r="BI425">
        <f>'Ввод данных'!BL429</f>
        <v>0</v>
      </c>
      <c r="BJ425">
        <f>'Ввод данных'!BM429</f>
        <v>0</v>
      </c>
      <c r="BK425">
        <f>'Ввод данных'!BN429</f>
        <v>0</v>
      </c>
      <c r="BL425">
        <f>'Ввод данных'!BO429</f>
        <v>0</v>
      </c>
      <c r="BM425" s="1" t="b">
        <f>IF('Ввод данных'!BP429=4,1,(IF('Ввод данных'!BP429=1,1,(IF('Ввод данных'!BP429=2,0,(IF('Ввод данных'!BP429=3,0)))))))</f>
        <v>0</v>
      </c>
      <c r="BN425">
        <f>'Ввод данных'!BQ429</f>
        <v>0</v>
      </c>
      <c r="BO425">
        <f>'Ввод данных'!BR429</f>
        <v>0</v>
      </c>
      <c r="BP425" s="3" t="b">
        <f>IF('Ввод данных'!BS429=4,1,(IF('Ввод данных'!BS429=3,2,(IF('Ввод данных'!BS429=2,3,(IF('Ввод данных'!BS429=1,4)))))))</f>
        <v>0</v>
      </c>
      <c r="BQ425">
        <f>'Ввод данных'!BT429</f>
        <v>0</v>
      </c>
      <c r="BR425">
        <f>'Ввод данных'!BU429</f>
        <v>0</v>
      </c>
      <c r="BS425">
        <f>'Ввод данных'!BV429</f>
        <v>0</v>
      </c>
      <c r="BT425" s="45">
        <f>'Ввод данных'!BH429</f>
        <v>0</v>
      </c>
      <c r="BU425" s="45">
        <f>'Ввод данных'!G429</f>
        <v>0</v>
      </c>
      <c r="BV425" s="45">
        <f>'Ввод данных'!AV429</f>
        <v>0</v>
      </c>
    </row>
    <row r="426" spans="1:74" x14ac:dyDescent="0.25">
      <c r="A426" s="3" t="b">
        <f>IF('Ввод данных'!D430=4,1,(IF('Ввод данных'!D430=3,2,(IF('Ввод данных'!D430=2,3,(IF('Ввод данных'!D430=1,4)))))))</f>
        <v>0</v>
      </c>
      <c r="B426">
        <f>'Ввод данных'!E430</f>
        <v>0</v>
      </c>
      <c r="C426">
        <f>'Ввод данных'!F430</f>
        <v>0</v>
      </c>
      <c r="D426" s="1" t="b">
        <f>IF('Ввод данных'!G430=4,1,(IF('Ввод данных'!G430=1,1,(IF('Ввод данных'!G430=2,0,(IF('Ввод данных'!G430=3,0)))))))</f>
        <v>0</v>
      </c>
      <c r="E426" s="3" t="b">
        <f>IF('Ввод данных'!H430=4,1,(IF('Ввод данных'!H430=3,2,(IF('Ввод данных'!H430=2,3,(IF('Ввод данных'!H430=1,4)))))))</f>
        <v>0</v>
      </c>
      <c r="F426">
        <f>'Ввод данных'!I430</f>
        <v>0</v>
      </c>
      <c r="G426">
        <f>'Ввод данных'!J430</f>
        <v>0</v>
      </c>
      <c r="H426">
        <f>'Ввод данных'!K430</f>
        <v>0</v>
      </c>
      <c r="I426">
        <f>'Ввод данных'!L430</f>
        <v>0</v>
      </c>
      <c r="J426">
        <f>'Ввод данных'!M430</f>
        <v>0</v>
      </c>
      <c r="K426">
        <f>'Ввод данных'!N430</f>
        <v>0</v>
      </c>
      <c r="L426">
        <f>'Ввод данных'!O430</f>
        <v>0</v>
      </c>
      <c r="M426">
        <f>'Ввод данных'!P430</f>
        <v>0</v>
      </c>
      <c r="N426">
        <f>'Ввод данных'!Q430</f>
        <v>0</v>
      </c>
      <c r="O426" s="2">
        <f>'Ввод данных'!R430</f>
        <v>0</v>
      </c>
      <c r="P426">
        <f>'Ввод данных'!S430</f>
        <v>0</v>
      </c>
      <c r="Q426" s="1" t="b">
        <f>IF('Ввод данных'!T430=4,1,(IF('Ввод данных'!T430=1,1,(IF('Ввод данных'!T430=2,0,(IF('Ввод данных'!T430=3,0)))))))</f>
        <v>0</v>
      </c>
      <c r="R426" s="3" t="b">
        <f>IF('Ввод данных'!U430=4,1,(IF('Ввод данных'!U430=3,2,(IF('Ввод данных'!U430=2,3,(IF('Ввод данных'!U430=1,4)))))))</f>
        <v>0</v>
      </c>
      <c r="S426">
        <f>'Ввод данных'!V430</f>
        <v>0</v>
      </c>
      <c r="T426">
        <f>'Ввод данных'!W430</f>
        <v>0</v>
      </c>
      <c r="U426" s="3" t="b">
        <f>IF('Ввод данных'!X430=4,1,(IF('Ввод данных'!X430=3,2,(IF('Ввод данных'!X430=2,3,(IF('Ввод данных'!X430=1,4)))))))</f>
        <v>0</v>
      </c>
      <c r="V426" s="3" t="b">
        <f>IF('Ввод данных'!Y430=4,1,(IF('Ввод данных'!Y430=3,2,(IF('Ввод данных'!Y430=2,3,(IF('Ввод данных'!Y430=1,4)))))))</f>
        <v>0</v>
      </c>
      <c r="W426" s="3" t="b">
        <f>IF('Ввод данных'!Z430=4,1,(IF('Ввод данных'!Z430=3,2,(IF('Ввод данных'!Z430=2,3,(IF('Ввод данных'!Z430=1,4)))))))</f>
        <v>0</v>
      </c>
      <c r="X426">
        <f>'Ввод данных'!AA430</f>
        <v>0</v>
      </c>
      <c r="Y426">
        <f>'Ввод данных'!AB430</f>
        <v>0</v>
      </c>
      <c r="Z426">
        <f>'Ввод данных'!AC430</f>
        <v>0</v>
      </c>
      <c r="AA426">
        <f>'Ввод данных'!AD430</f>
        <v>0</v>
      </c>
      <c r="AB426" s="1" t="b">
        <f>IF('Ввод данных'!AE430=4,1,(IF('Ввод данных'!AE430=1,1,(IF('Ввод данных'!AE430=2,0,(IF('Ввод данных'!AE430=3,0)))))))</f>
        <v>0</v>
      </c>
      <c r="AC426">
        <f>'Ввод данных'!AF430</f>
        <v>0</v>
      </c>
      <c r="AD426">
        <f>'Ввод данных'!AG430</f>
        <v>0</v>
      </c>
      <c r="AE426" s="3" t="b">
        <f>IF('Ввод данных'!AH430=4,1,(IF('Ввод данных'!AH430=3,2,(IF('Ввод данных'!AH430=2,3,(IF('Ввод данных'!AH430=1,4)))))))</f>
        <v>0</v>
      </c>
      <c r="AF426">
        <f>'Ввод данных'!AI430</f>
        <v>0</v>
      </c>
      <c r="AG426">
        <f>'Ввод данных'!AJ430</f>
        <v>0</v>
      </c>
      <c r="AH426">
        <f>'Ввод данных'!AK430</f>
        <v>0</v>
      </c>
      <c r="AI426" s="3" t="b">
        <f>IF('Ввод данных'!AL430=4,1,(IF('Ввод данных'!AL430=3,2,(IF('Ввод данных'!AL430=2,3,(IF('Ввод данных'!AL430=1,4)))))))</f>
        <v>0</v>
      </c>
      <c r="AJ426">
        <f>'Ввод данных'!AM430</f>
        <v>0</v>
      </c>
      <c r="AK426">
        <f>'Ввод данных'!AN430</f>
        <v>0</v>
      </c>
      <c r="AL426">
        <f>'Ввод данных'!AO430</f>
        <v>0</v>
      </c>
      <c r="AM426">
        <f>'Ввод данных'!AP430</f>
        <v>0</v>
      </c>
      <c r="AN426">
        <f>'Ввод данных'!AQ430</f>
        <v>0</v>
      </c>
      <c r="AO426">
        <f>'Ввод данных'!AR430</f>
        <v>0</v>
      </c>
      <c r="AP426" s="1" t="b">
        <f>IF('Ввод данных'!AS430=4,1,(IF('Ввод данных'!AS430=1,1,(IF('Ввод данных'!AS430=2,0,(IF('Ввод данных'!AS430=3,0)))))))</f>
        <v>0</v>
      </c>
      <c r="AQ426">
        <f>'Ввод данных'!AT430</f>
        <v>0</v>
      </c>
      <c r="AR426">
        <f>'Ввод данных'!AU430</f>
        <v>0</v>
      </c>
      <c r="AS426" s="1" t="b">
        <f>IF('Ввод данных'!AV430=4,1,(IF('Ввод данных'!AV430=1,1,(IF('Ввод данных'!AV430=2,0,(IF('Ввод данных'!AV430=3,0)))))))</f>
        <v>0</v>
      </c>
      <c r="AT426" s="3" t="b">
        <f>IF('Ввод данных'!AW430=4,1,(IF('Ввод данных'!AW430=3,2,(IF('Ввод данных'!AW430=2,3,(IF('Ввод данных'!AW430=1,4)))))))</f>
        <v>0</v>
      </c>
      <c r="AU426">
        <f>'Ввод данных'!AX430</f>
        <v>0</v>
      </c>
      <c r="AV426">
        <f>'Ввод данных'!AY430</f>
        <v>0</v>
      </c>
      <c r="AW426">
        <f>'Ввод данных'!AZ430</f>
        <v>0</v>
      </c>
      <c r="AX426">
        <f>'Ввод данных'!BA430</f>
        <v>0</v>
      </c>
      <c r="AY426" s="3" t="b">
        <f>IF('Ввод данных'!BB430=4,1,(IF('Ввод данных'!BB430=3,2,(IF('Ввод данных'!BB430=2,3,(IF('Ввод данных'!BB430=1,4)))))))</f>
        <v>0</v>
      </c>
      <c r="AZ426">
        <f>'Ввод данных'!BC430</f>
        <v>0</v>
      </c>
      <c r="BA426" s="3" t="b">
        <f>IF('Ввод данных'!BD430=4,1,(IF('Ввод данных'!BD430=3,2,(IF('Ввод данных'!BD430=2,3,(IF('Ввод данных'!BD430=1,4)))))))</f>
        <v>0</v>
      </c>
      <c r="BB426">
        <f>'Ввод данных'!BE430</f>
        <v>0</v>
      </c>
      <c r="BC426">
        <f>'Ввод данных'!BF430</f>
        <v>0</v>
      </c>
      <c r="BD426" s="3" t="b">
        <f>IF('Ввод данных'!BG430=4,1,(IF('Ввод данных'!BG430=3,2,(IF('Ввод данных'!BG430=2,3,(IF('Ввод данных'!BG430=1,4)))))))</f>
        <v>0</v>
      </c>
      <c r="BE426" s="1" t="b">
        <f>IF('Ввод данных'!BH430=4,1,(IF('Ввод данных'!BH430=1,1,(IF('Ввод данных'!BH430=2,0,(IF('Ввод данных'!BH430=3,0)))))))</f>
        <v>0</v>
      </c>
      <c r="BF426" s="2">
        <f>'Ввод данных'!BI430</f>
        <v>0</v>
      </c>
      <c r="BG426">
        <f>'Ввод данных'!BJ430</f>
        <v>0</v>
      </c>
      <c r="BH426">
        <f>'Ввод данных'!BK430</f>
        <v>0</v>
      </c>
      <c r="BI426">
        <f>'Ввод данных'!BL430</f>
        <v>0</v>
      </c>
      <c r="BJ426">
        <f>'Ввод данных'!BM430</f>
        <v>0</v>
      </c>
      <c r="BK426">
        <f>'Ввод данных'!BN430</f>
        <v>0</v>
      </c>
      <c r="BL426">
        <f>'Ввод данных'!BO430</f>
        <v>0</v>
      </c>
      <c r="BM426" s="1" t="b">
        <f>IF('Ввод данных'!BP430=4,1,(IF('Ввод данных'!BP430=1,1,(IF('Ввод данных'!BP430=2,0,(IF('Ввод данных'!BP430=3,0)))))))</f>
        <v>0</v>
      </c>
      <c r="BN426">
        <f>'Ввод данных'!BQ430</f>
        <v>0</v>
      </c>
      <c r="BO426">
        <f>'Ввод данных'!BR430</f>
        <v>0</v>
      </c>
      <c r="BP426" s="3" t="b">
        <f>IF('Ввод данных'!BS430=4,1,(IF('Ввод данных'!BS430=3,2,(IF('Ввод данных'!BS430=2,3,(IF('Ввод данных'!BS430=1,4)))))))</f>
        <v>0</v>
      </c>
      <c r="BQ426">
        <f>'Ввод данных'!BT430</f>
        <v>0</v>
      </c>
      <c r="BR426">
        <f>'Ввод данных'!BU430</f>
        <v>0</v>
      </c>
      <c r="BS426">
        <f>'Ввод данных'!BV430</f>
        <v>0</v>
      </c>
      <c r="BT426" s="45">
        <f>'Ввод данных'!BH430</f>
        <v>0</v>
      </c>
      <c r="BU426" s="45">
        <f>'Ввод данных'!G430</f>
        <v>0</v>
      </c>
      <c r="BV426" s="45">
        <f>'Ввод данных'!AV430</f>
        <v>0</v>
      </c>
    </row>
    <row r="427" spans="1:74" x14ac:dyDescent="0.25">
      <c r="A427" s="3" t="b">
        <f>IF('Ввод данных'!D431=4,1,(IF('Ввод данных'!D431=3,2,(IF('Ввод данных'!D431=2,3,(IF('Ввод данных'!D431=1,4)))))))</f>
        <v>0</v>
      </c>
      <c r="B427">
        <f>'Ввод данных'!E431</f>
        <v>0</v>
      </c>
      <c r="C427">
        <f>'Ввод данных'!F431</f>
        <v>0</v>
      </c>
      <c r="D427" s="1" t="b">
        <f>IF('Ввод данных'!G431=4,1,(IF('Ввод данных'!G431=1,1,(IF('Ввод данных'!G431=2,0,(IF('Ввод данных'!G431=3,0)))))))</f>
        <v>0</v>
      </c>
      <c r="E427" s="3" t="b">
        <f>IF('Ввод данных'!H431=4,1,(IF('Ввод данных'!H431=3,2,(IF('Ввод данных'!H431=2,3,(IF('Ввод данных'!H431=1,4)))))))</f>
        <v>0</v>
      </c>
      <c r="F427">
        <f>'Ввод данных'!I431</f>
        <v>0</v>
      </c>
      <c r="G427">
        <f>'Ввод данных'!J431</f>
        <v>0</v>
      </c>
      <c r="H427">
        <f>'Ввод данных'!K431</f>
        <v>0</v>
      </c>
      <c r="I427">
        <f>'Ввод данных'!L431</f>
        <v>0</v>
      </c>
      <c r="J427">
        <f>'Ввод данных'!M431</f>
        <v>0</v>
      </c>
      <c r="K427">
        <f>'Ввод данных'!N431</f>
        <v>0</v>
      </c>
      <c r="L427">
        <f>'Ввод данных'!O431</f>
        <v>0</v>
      </c>
      <c r="M427">
        <f>'Ввод данных'!P431</f>
        <v>0</v>
      </c>
      <c r="N427">
        <f>'Ввод данных'!Q431</f>
        <v>0</v>
      </c>
      <c r="O427" s="2">
        <f>'Ввод данных'!R431</f>
        <v>0</v>
      </c>
      <c r="P427">
        <f>'Ввод данных'!S431</f>
        <v>0</v>
      </c>
      <c r="Q427" s="1" t="b">
        <f>IF('Ввод данных'!T431=4,1,(IF('Ввод данных'!T431=1,1,(IF('Ввод данных'!T431=2,0,(IF('Ввод данных'!T431=3,0)))))))</f>
        <v>0</v>
      </c>
      <c r="R427" s="3" t="b">
        <f>IF('Ввод данных'!U431=4,1,(IF('Ввод данных'!U431=3,2,(IF('Ввод данных'!U431=2,3,(IF('Ввод данных'!U431=1,4)))))))</f>
        <v>0</v>
      </c>
      <c r="S427">
        <f>'Ввод данных'!V431</f>
        <v>0</v>
      </c>
      <c r="T427">
        <f>'Ввод данных'!W431</f>
        <v>0</v>
      </c>
      <c r="U427" s="3" t="b">
        <f>IF('Ввод данных'!X431=4,1,(IF('Ввод данных'!X431=3,2,(IF('Ввод данных'!X431=2,3,(IF('Ввод данных'!X431=1,4)))))))</f>
        <v>0</v>
      </c>
      <c r="V427" s="3" t="b">
        <f>IF('Ввод данных'!Y431=4,1,(IF('Ввод данных'!Y431=3,2,(IF('Ввод данных'!Y431=2,3,(IF('Ввод данных'!Y431=1,4)))))))</f>
        <v>0</v>
      </c>
      <c r="W427" s="3" t="b">
        <f>IF('Ввод данных'!Z431=4,1,(IF('Ввод данных'!Z431=3,2,(IF('Ввод данных'!Z431=2,3,(IF('Ввод данных'!Z431=1,4)))))))</f>
        <v>0</v>
      </c>
      <c r="X427">
        <f>'Ввод данных'!AA431</f>
        <v>0</v>
      </c>
      <c r="Y427">
        <f>'Ввод данных'!AB431</f>
        <v>0</v>
      </c>
      <c r="Z427">
        <f>'Ввод данных'!AC431</f>
        <v>0</v>
      </c>
      <c r="AA427">
        <f>'Ввод данных'!AD431</f>
        <v>0</v>
      </c>
      <c r="AB427" s="1" t="b">
        <f>IF('Ввод данных'!AE431=4,1,(IF('Ввод данных'!AE431=1,1,(IF('Ввод данных'!AE431=2,0,(IF('Ввод данных'!AE431=3,0)))))))</f>
        <v>0</v>
      </c>
      <c r="AC427">
        <f>'Ввод данных'!AF431</f>
        <v>0</v>
      </c>
      <c r="AD427">
        <f>'Ввод данных'!AG431</f>
        <v>0</v>
      </c>
      <c r="AE427" s="3" t="b">
        <f>IF('Ввод данных'!AH431=4,1,(IF('Ввод данных'!AH431=3,2,(IF('Ввод данных'!AH431=2,3,(IF('Ввод данных'!AH431=1,4)))))))</f>
        <v>0</v>
      </c>
      <c r="AF427">
        <f>'Ввод данных'!AI431</f>
        <v>0</v>
      </c>
      <c r="AG427">
        <f>'Ввод данных'!AJ431</f>
        <v>0</v>
      </c>
      <c r="AH427">
        <f>'Ввод данных'!AK431</f>
        <v>0</v>
      </c>
      <c r="AI427" s="3" t="b">
        <f>IF('Ввод данных'!AL431=4,1,(IF('Ввод данных'!AL431=3,2,(IF('Ввод данных'!AL431=2,3,(IF('Ввод данных'!AL431=1,4)))))))</f>
        <v>0</v>
      </c>
      <c r="AJ427">
        <f>'Ввод данных'!AM431</f>
        <v>0</v>
      </c>
      <c r="AK427">
        <f>'Ввод данных'!AN431</f>
        <v>0</v>
      </c>
      <c r="AL427">
        <f>'Ввод данных'!AO431</f>
        <v>0</v>
      </c>
      <c r="AM427">
        <f>'Ввод данных'!AP431</f>
        <v>0</v>
      </c>
      <c r="AN427">
        <f>'Ввод данных'!AQ431</f>
        <v>0</v>
      </c>
      <c r="AO427">
        <f>'Ввод данных'!AR431</f>
        <v>0</v>
      </c>
      <c r="AP427" s="1" t="b">
        <f>IF('Ввод данных'!AS431=4,1,(IF('Ввод данных'!AS431=1,1,(IF('Ввод данных'!AS431=2,0,(IF('Ввод данных'!AS431=3,0)))))))</f>
        <v>0</v>
      </c>
      <c r="AQ427">
        <f>'Ввод данных'!AT431</f>
        <v>0</v>
      </c>
      <c r="AR427">
        <f>'Ввод данных'!AU431</f>
        <v>0</v>
      </c>
      <c r="AS427" s="1" t="b">
        <f>IF('Ввод данных'!AV431=4,1,(IF('Ввод данных'!AV431=1,1,(IF('Ввод данных'!AV431=2,0,(IF('Ввод данных'!AV431=3,0)))))))</f>
        <v>0</v>
      </c>
      <c r="AT427" s="3" t="b">
        <f>IF('Ввод данных'!AW431=4,1,(IF('Ввод данных'!AW431=3,2,(IF('Ввод данных'!AW431=2,3,(IF('Ввод данных'!AW431=1,4)))))))</f>
        <v>0</v>
      </c>
      <c r="AU427">
        <f>'Ввод данных'!AX431</f>
        <v>0</v>
      </c>
      <c r="AV427">
        <f>'Ввод данных'!AY431</f>
        <v>0</v>
      </c>
      <c r="AW427">
        <f>'Ввод данных'!AZ431</f>
        <v>0</v>
      </c>
      <c r="AX427">
        <f>'Ввод данных'!BA431</f>
        <v>0</v>
      </c>
      <c r="AY427" s="3" t="b">
        <f>IF('Ввод данных'!BB431=4,1,(IF('Ввод данных'!BB431=3,2,(IF('Ввод данных'!BB431=2,3,(IF('Ввод данных'!BB431=1,4)))))))</f>
        <v>0</v>
      </c>
      <c r="AZ427">
        <f>'Ввод данных'!BC431</f>
        <v>0</v>
      </c>
      <c r="BA427" s="3" t="b">
        <f>IF('Ввод данных'!BD431=4,1,(IF('Ввод данных'!BD431=3,2,(IF('Ввод данных'!BD431=2,3,(IF('Ввод данных'!BD431=1,4)))))))</f>
        <v>0</v>
      </c>
      <c r="BB427">
        <f>'Ввод данных'!BE431</f>
        <v>0</v>
      </c>
      <c r="BC427">
        <f>'Ввод данных'!BF431</f>
        <v>0</v>
      </c>
      <c r="BD427" s="3" t="b">
        <f>IF('Ввод данных'!BG431=4,1,(IF('Ввод данных'!BG431=3,2,(IF('Ввод данных'!BG431=2,3,(IF('Ввод данных'!BG431=1,4)))))))</f>
        <v>0</v>
      </c>
      <c r="BE427" s="1" t="b">
        <f>IF('Ввод данных'!BH431=4,1,(IF('Ввод данных'!BH431=1,1,(IF('Ввод данных'!BH431=2,0,(IF('Ввод данных'!BH431=3,0)))))))</f>
        <v>0</v>
      </c>
      <c r="BF427" s="2">
        <f>'Ввод данных'!BI431</f>
        <v>0</v>
      </c>
      <c r="BG427">
        <f>'Ввод данных'!BJ431</f>
        <v>0</v>
      </c>
      <c r="BH427">
        <f>'Ввод данных'!BK431</f>
        <v>0</v>
      </c>
      <c r="BI427">
        <f>'Ввод данных'!BL431</f>
        <v>0</v>
      </c>
      <c r="BJ427">
        <f>'Ввод данных'!BM431</f>
        <v>0</v>
      </c>
      <c r="BK427">
        <f>'Ввод данных'!BN431</f>
        <v>0</v>
      </c>
      <c r="BL427">
        <f>'Ввод данных'!BO431</f>
        <v>0</v>
      </c>
      <c r="BM427" s="1" t="b">
        <f>IF('Ввод данных'!BP431=4,1,(IF('Ввод данных'!BP431=1,1,(IF('Ввод данных'!BP431=2,0,(IF('Ввод данных'!BP431=3,0)))))))</f>
        <v>0</v>
      </c>
      <c r="BN427">
        <f>'Ввод данных'!BQ431</f>
        <v>0</v>
      </c>
      <c r="BO427">
        <f>'Ввод данных'!BR431</f>
        <v>0</v>
      </c>
      <c r="BP427" s="3" t="b">
        <f>IF('Ввод данных'!BS431=4,1,(IF('Ввод данных'!BS431=3,2,(IF('Ввод данных'!BS431=2,3,(IF('Ввод данных'!BS431=1,4)))))))</f>
        <v>0</v>
      </c>
      <c r="BQ427">
        <f>'Ввод данных'!BT431</f>
        <v>0</v>
      </c>
      <c r="BR427">
        <f>'Ввод данных'!BU431</f>
        <v>0</v>
      </c>
      <c r="BS427">
        <f>'Ввод данных'!BV431</f>
        <v>0</v>
      </c>
      <c r="BT427" s="45">
        <f>'Ввод данных'!BH431</f>
        <v>0</v>
      </c>
      <c r="BU427" s="45">
        <f>'Ввод данных'!G431</f>
        <v>0</v>
      </c>
      <c r="BV427" s="45">
        <f>'Ввод данных'!AV431</f>
        <v>0</v>
      </c>
    </row>
    <row r="428" spans="1:74" x14ac:dyDescent="0.25">
      <c r="A428" s="3" t="b">
        <f>IF('Ввод данных'!D432=4,1,(IF('Ввод данных'!D432=3,2,(IF('Ввод данных'!D432=2,3,(IF('Ввод данных'!D432=1,4)))))))</f>
        <v>0</v>
      </c>
      <c r="B428">
        <f>'Ввод данных'!E432</f>
        <v>0</v>
      </c>
      <c r="C428">
        <f>'Ввод данных'!F432</f>
        <v>0</v>
      </c>
      <c r="D428" s="1" t="b">
        <f>IF('Ввод данных'!G432=4,1,(IF('Ввод данных'!G432=1,1,(IF('Ввод данных'!G432=2,0,(IF('Ввод данных'!G432=3,0)))))))</f>
        <v>0</v>
      </c>
      <c r="E428" s="3" t="b">
        <f>IF('Ввод данных'!H432=4,1,(IF('Ввод данных'!H432=3,2,(IF('Ввод данных'!H432=2,3,(IF('Ввод данных'!H432=1,4)))))))</f>
        <v>0</v>
      </c>
      <c r="F428">
        <f>'Ввод данных'!I432</f>
        <v>0</v>
      </c>
      <c r="G428">
        <f>'Ввод данных'!J432</f>
        <v>0</v>
      </c>
      <c r="H428">
        <f>'Ввод данных'!K432</f>
        <v>0</v>
      </c>
      <c r="I428">
        <f>'Ввод данных'!L432</f>
        <v>0</v>
      </c>
      <c r="J428">
        <f>'Ввод данных'!M432</f>
        <v>0</v>
      </c>
      <c r="K428">
        <f>'Ввод данных'!N432</f>
        <v>0</v>
      </c>
      <c r="L428">
        <f>'Ввод данных'!O432</f>
        <v>0</v>
      </c>
      <c r="M428">
        <f>'Ввод данных'!P432</f>
        <v>0</v>
      </c>
      <c r="N428">
        <f>'Ввод данных'!Q432</f>
        <v>0</v>
      </c>
      <c r="O428" s="2">
        <f>'Ввод данных'!R432</f>
        <v>0</v>
      </c>
      <c r="P428">
        <f>'Ввод данных'!S432</f>
        <v>0</v>
      </c>
      <c r="Q428" s="1" t="b">
        <f>IF('Ввод данных'!T432=4,1,(IF('Ввод данных'!T432=1,1,(IF('Ввод данных'!T432=2,0,(IF('Ввод данных'!T432=3,0)))))))</f>
        <v>0</v>
      </c>
      <c r="R428" s="3" t="b">
        <f>IF('Ввод данных'!U432=4,1,(IF('Ввод данных'!U432=3,2,(IF('Ввод данных'!U432=2,3,(IF('Ввод данных'!U432=1,4)))))))</f>
        <v>0</v>
      </c>
      <c r="S428">
        <f>'Ввод данных'!V432</f>
        <v>0</v>
      </c>
      <c r="T428">
        <f>'Ввод данных'!W432</f>
        <v>0</v>
      </c>
      <c r="U428" s="3" t="b">
        <f>IF('Ввод данных'!X432=4,1,(IF('Ввод данных'!X432=3,2,(IF('Ввод данных'!X432=2,3,(IF('Ввод данных'!X432=1,4)))))))</f>
        <v>0</v>
      </c>
      <c r="V428" s="3" t="b">
        <f>IF('Ввод данных'!Y432=4,1,(IF('Ввод данных'!Y432=3,2,(IF('Ввод данных'!Y432=2,3,(IF('Ввод данных'!Y432=1,4)))))))</f>
        <v>0</v>
      </c>
      <c r="W428" s="3" t="b">
        <f>IF('Ввод данных'!Z432=4,1,(IF('Ввод данных'!Z432=3,2,(IF('Ввод данных'!Z432=2,3,(IF('Ввод данных'!Z432=1,4)))))))</f>
        <v>0</v>
      </c>
      <c r="X428">
        <f>'Ввод данных'!AA432</f>
        <v>0</v>
      </c>
      <c r="Y428">
        <f>'Ввод данных'!AB432</f>
        <v>0</v>
      </c>
      <c r="Z428">
        <f>'Ввод данных'!AC432</f>
        <v>0</v>
      </c>
      <c r="AA428">
        <f>'Ввод данных'!AD432</f>
        <v>0</v>
      </c>
      <c r="AB428" s="1" t="b">
        <f>IF('Ввод данных'!AE432=4,1,(IF('Ввод данных'!AE432=1,1,(IF('Ввод данных'!AE432=2,0,(IF('Ввод данных'!AE432=3,0)))))))</f>
        <v>0</v>
      </c>
      <c r="AC428">
        <f>'Ввод данных'!AF432</f>
        <v>0</v>
      </c>
      <c r="AD428">
        <f>'Ввод данных'!AG432</f>
        <v>0</v>
      </c>
      <c r="AE428" s="3" t="b">
        <f>IF('Ввод данных'!AH432=4,1,(IF('Ввод данных'!AH432=3,2,(IF('Ввод данных'!AH432=2,3,(IF('Ввод данных'!AH432=1,4)))))))</f>
        <v>0</v>
      </c>
      <c r="AF428">
        <f>'Ввод данных'!AI432</f>
        <v>0</v>
      </c>
      <c r="AG428">
        <f>'Ввод данных'!AJ432</f>
        <v>0</v>
      </c>
      <c r="AH428">
        <f>'Ввод данных'!AK432</f>
        <v>0</v>
      </c>
      <c r="AI428" s="3" t="b">
        <f>IF('Ввод данных'!AL432=4,1,(IF('Ввод данных'!AL432=3,2,(IF('Ввод данных'!AL432=2,3,(IF('Ввод данных'!AL432=1,4)))))))</f>
        <v>0</v>
      </c>
      <c r="AJ428">
        <f>'Ввод данных'!AM432</f>
        <v>0</v>
      </c>
      <c r="AK428">
        <f>'Ввод данных'!AN432</f>
        <v>0</v>
      </c>
      <c r="AL428">
        <f>'Ввод данных'!AO432</f>
        <v>0</v>
      </c>
      <c r="AM428">
        <f>'Ввод данных'!AP432</f>
        <v>0</v>
      </c>
      <c r="AN428">
        <f>'Ввод данных'!AQ432</f>
        <v>0</v>
      </c>
      <c r="AO428">
        <f>'Ввод данных'!AR432</f>
        <v>0</v>
      </c>
      <c r="AP428" s="1" t="b">
        <f>IF('Ввод данных'!AS432=4,1,(IF('Ввод данных'!AS432=1,1,(IF('Ввод данных'!AS432=2,0,(IF('Ввод данных'!AS432=3,0)))))))</f>
        <v>0</v>
      </c>
      <c r="AQ428">
        <f>'Ввод данных'!AT432</f>
        <v>0</v>
      </c>
      <c r="AR428">
        <f>'Ввод данных'!AU432</f>
        <v>0</v>
      </c>
      <c r="AS428" s="1" t="b">
        <f>IF('Ввод данных'!AV432=4,1,(IF('Ввод данных'!AV432=1,1,(IF('Ввод данных'!AV432=2,0,(IF('Ввод данных'!AV432=3,0)))))))</f>
        <v>0</v>
      </c>
      <c r="AT428" s="3" t="b">
        <f>IF('Ввод данных'!AW432=4,1,(IF('Ввод данных'!AW432=3,2,(IF('Ввод данных'!AW432=2,3,(IF('Ввод данных'!AW432=1,4)))))))</f>
        <v>0</v>
      </c>
      <c r="AU428">
        <f>'Ввод данных'!AX432</f>
        <v>0</v>
      </c>
      <c r="AV428">
        <f>'Ввод данных'!AY432</f>
        <v>0</v>
      </c>
      <c r="AW428">
        <f>'Ввод данных'!AZ432</f>
        <v>0</v>
      </c>
      <c r="AX428">
        <f>'Ввод данных'!BA432</f>
        <v>0</v>
      </c>
      <c r="AY428" s="3" t="b">
        <f>IF('Ввод данных'!BB432=4,1,(IF('Ввод данных'!BB432=3,2,(IF('Ввод данных'!BB432=2,3,(IF('Ввод данных'!BB432=1,4)))))))</f>
        <v>0</v>
      </c>
      <c r="AZ428">
        <f>'Ввод данных'!BC432</f>
        <v>0</v>
      </c>
      <c r="BA428" s="3" t="b">
        <f>IF('Ввод данных'!BD432=4,1,(IF('Ввод данных'!BD432=3,2,(IF('Ввод данных'!BD432=2,3,(IF('Ввод данных'!BD432=1,4)))))))</f>
        <v>0</v>
      </c>
      <c r="BB428">
        <f>'Ввод данных'!BE432</f>
        <v>0</v>
      </c>
      <c r="BC428">
        <f>'Ввод данных'!BF432</f>
        <v>0</v>
      </c>
      <c r="BD428" s="3" t="b">
        <f>IF('Ввод данных'!BG432=4,1,(IF('Ввод данных'!BG432=3,2,(IF('Ввод данных'!BG432=2,3,(IF('Ввод данных'!BG432=1,4)))))))</f>
        <v>0</v>
      </c>
      <c r="BE428" s="1" t="b">
        <f>IF('Ввод данных'!BH432=4,1,(IF('Ввод данных'!BH432=1,1,(IF('Ввод данных'!BH432=2,0,(IF('Ввод данных'!BH432=3,0)))))))</f>
        <v>0</v>
      </c>
      <c r="BF428" s="2">
        <f>'Ввод данных'!BI432</f>
        <v>0</v>
      </c>
      <c r="BG428">
        <f>'Ввод данных'!BJ432</f>
        <v>0</v>
      </c>
      <c r="BH428">
        <f>'Ввод данных'!BK432</f>
        <v>0</v>
      </c>
      <c r="BI428">
        <f>'Ввод данных'!BL432</f>
        <v>0</v>
      </c>
      <c r="BJ428">
        <f>'Ввод данных'!BM432</f>
        <v>0</v>
      </c>
      <c r="BK428">
        <f>'Ввод данных'!BN432</f>
        <v>0</v>
      </c>
      <c r="BL428">
        <f>'Ввод данных'!BO432</f>
        <v>0</v>
      </c>
      <c r="BM428" s="1" t="b">
        <f>IF('Ввод данных'!BP432=4,1,(IF('Ввод данных'!BP432=1,1,(IF('Ввод данных'!BP432=2,0,(IF('Ввод данных'!BP432=3,0)))))))</f>
        <v>0</v>
      </c>
      <c r="BN428">
        <f>'Ввод данных'!BQ432</f>
        <v>0</v>
      </c>
      <c r="BO428">
        <f>'Ввод данных'!BR432</f>
        <v>0</v>
      </c>
      <c r="BP428" s="3" t="b">
        <f>IF('Ввод данных'!BS432=4,1,(IF('Ввод данных'!BS432=3,2,(IF('Ввод данных'!BS432=2,3,(IF('Ввод данных'!BS432=1,4)))))))</f>
        <v>0</v>
      </c>
      <c r="BQ428">
        <f>'Ввод данных'!BT432</f>
        <v>0</v>
      </c>
      <c r="BR428">
        <f>'Ввод данных'!BU432</f>
        <v>0</v>
      </c>
      <c r="BS428">
        <f>'Ввод данных'!BV432</f>
        <v>0</v>
      </c>
      <c r="BT428" s="45">
        <f>'Ввод данных'!BH432</f>
        <v>0</v>
      </c>
      <c r="BU428" s="45">
        <f>'Ввод данных'!G432</f>
        <v>0</v>
      </c>
      <c r="BV428" s="45">
        <f>'Ввод данных'!AV432</f>
        <v>0</v>
      </c>
    </row>
    <row r="429" spans="1:74" x14ac:dyDescent="0.25">
      <c r="A429" s="3" t="b">
        <f>IF('Ввод данных'!D433=4,1,(IF('Ввод данных'!D433=3,2,(IF('Ввод данных'!D433=2,3,(IF('Ввод данных'!D433=1,4)))))))</f>
        <v>0</v>
      </c>
      <c r="B429">
        <f>'Ввод данных'!E433</f>
        <v>0</v>
      </c>
      <c r="C429">
        <f>'Ввод данных'!F433</f>
        <v>0</v>
      </c>
      <c r="D429" s="1" t="b">
        <f>IF('Ввод данных'!G433=4,1,(IF('Ввод данных'!G433=1,1,(IF('Ввод данных'!G433=2,0,(IF('Ввод данных'!G433=3,0)))))))</f>
        <v>0</v>
      </c>
      <c r="E429" s="3" t="b">
        <f>IF('Ввод данных'!H433=4,1,(IF('Ввод данных'!H433=3,2,(IF('Ввод данных'!H433=2,3,(IF('Ввод данных'!H433=1,4)))))))</f>
        <v>0</v>
      </c>
      <c r="F429">
        <f>'Ввод данных'!I433</f>
        <v>0</v>
      </c>
      <c r="G429">
        <f>'Ввод данных'!J433</f>
        <v>0</v>
      </c>
      <c r="H429">
        <f>'Ввод данных'!K433</f>
        <v>0</v>
      </c>
      <c r="I429">
        <f>'Ввод данных'!L433</f>
        <v>0</v>
      </c>
      <c r="J429">
        <f>'Ввод данных'!M433</f>
        <v>0</v>
      </c>
      <c r="K429">
        <f>'Ввод данных'!N433</f>
        <v>0</v>
      </c>
      <c r="L429">
        <f>'Ввод данных'!O433</f>
        <v>0</v>
      </c>
      <c r="M429">
        <f>'Ввод данных'!P433</f>
        <v>0</v>
      </c>
      <c r="N429">
        <f>'Ввод данных'!Q433</f>
        <v>0</v>
      </c>
      <c r="O429" s="2">
        <f>'Ввод данных'!R433</f>
        <v>0</v>
      </c>
      <c r="P429">
        <f>'Ввод данных'!S433</f>
        <v>0</v>
      </c>
      <c r="Q429" s="1" t="b">
        <f>IF('Ввод данных'!T433=4,1,(IF('Ввод данных'!T433=1,1,(IF('Ввод данных'!T433=2,0,(IF('Ввод данных'!T433=3,0)))))))</f>
        <v>0</v>
      </c>
      <c r="R429" s="3" t="b">
        <f>IF('Ввод данных'!U433=4,1,(IF('Ввод данных'!U433=3,2,(IF('Ввод данных'!U433=2,3,(IF('Ввод данных'!U433=1,4)))))))</f>
        <v>0</v>
      </c>
      <c r="S429">
        <f>'Ввод данных'!V433</f>
        <v>0</v>
      </c>
      <c r="T429">
        <f>'Ввод данных'!W433</f>
        <v>0</v>
      </c>
      <c r="U429" s="3" t="b">
        <f>IF('Ввод данных'!X433=4,1,(IF('Ввод данных'!X433=3,2,(IF('Ввод данных'!X433=2,3,(IF('Ввод данных'!X433=1,4)))))))</f>
        <v>0</v>
      </c>
      <c r="V429" s="3" t="b">
        <f>IF('Ввод данных'!Y433=4,1,(IF('Ввод данных'!Y433=3,2,(IF('Ввод данных'!Y433=2,3,(IF('Ввод данных'!Y433=1,4)))))))</f>
        <v>0</v>
      </c>
      <c r="W429" s="3" t="b">
        <f>IF('Ввод данных'!Z433=4,1,(IF('Ввод данных'!Z433=3,2,(IF('Ввод данных'!Z433=2,3,(IF('Ввод данных'!Z433=1,4)))))))</f>
        <v>0</v>
      </c>
      <c r="X429">
        <f>'Ввод данных'!AA433</f>
        <v>0</v>
      </c>
      <c r="Y429">
        <f>'Ввод данных'!AB433</f>
        <v>0</v>
      </c>
      <c r="Z429">
        <f>'Ввод данных'!AC433</f>
        <v>0</v>
      </c>
      <c r="AA429">
        <f>'Ввод данных'!AD433</f>
        <v>0</v>
      </c>
      <c r="AB429" s="1" t="b">
        <f>IF('Ввод данных'!AE433=4,1,(IF('Ввод данных'!AE433=1,1,(IF('Ввод данных'!AE433=2,0,(IF('Ввод данных'!AE433=3,0)))))))</f>
        <v>0</v>
      </c>
      <c r="AC429">
        <f>'Ввод данных'!AF433</f>
        <v>0</v>
      </c>
      <c r="AD429">
        <f>'Ввод данных'!AG433</f>
        <v>0</v>
      </c>
      <c r="AE429" s="3" t="b">
        <f>IF('Ввод данных'!AH433=4,1,(IF('Ввод данных'!AH433=3,2,(IF('Ввод данных'!AH433=2,3,(IF('Ввод данных'!AH433=1,4)))))))</f>
        <v>0</v>
      </c>
      <c r="AF429">
        <f>'Ввод данных'!AI433</f>
        <v>0</v>
      </c>
      <c r="AG429">
        <f>'Ввод данных'!AJ433</f>
        <v>0</v>
      </c>
      <c r="AH429">
        <f>'Ввод данных'!AK433</f>
        <v>0</v>
      </c>
      <c r="AI429" s="3" t="b">
        <f>IF('Ввод данных'!AL433=4,1,(IF('Ввод данных'!AL433=3,2,(IF('Ввод данных'!AL433=2,3,(IF('Ввод данных'!AL433=1,4)))))))</f>
        <v>0</v>
      </c>
      <c r="AJ429">
        <f>'Ввод данных'!AM433</f>
        <v>0</v>
      </c>
      <c r="AK429">
        <f>'Ввод данных'!AN433</f>
        <v>0</v>
      </c>
      <c r="AL429">
        <f>'Ввод данных'!AO433</f>
        <v>0</v>
      </c>
      <c r="AM429">
        <f>'Ввод данных'!AP433</f>
        <v>0</v>
      </c>
      <c r="AN429">
        <f>'Ввод данных'!AQ433</f>
        <v>0</v>
      </c>
      <c r="AO429">
        <f>'Ввод данных'!AR433</f>
        <v>0</v>
      </c>
      <c r="AP429" s="1" t="b">
        <f>IF('Ввод данных'!AS433=4,1,(IF('Ввод данных'!AS433=1,1,(IF('Ввод данных'!AS433=2,0,(IF('Ввод данных'!AS433=3,0)))))))</f>
        <v>0</v>
      </c>
      <c r="AQ429">
        <f>'Ввод данных'!AT433</f>
        <v>0</v>
      </c>
      <c r="AR429">
        <f>'Ввод данных'!AU433</f>
        <v>0</v>
      </c>
      <c r="AS429" s="1" t="b">
        <f>IF('Ввод данных'!AV433=4,1,(IF('Ввод данных'!AV433=1,1,(IF('Ввод данных'!AV433=2,0,(IF('Ввод данных'!AV433=3,0)))))))</f>
        <v>0</v>
      </c>
      <c r="AT429" s="3" t="b">
        <f>IF('Ввод данных'!AW433=4,1,(IF('Ввод данных'!AW433=3,2,(IF('Ввод данных'!AW433=2,3,(IF('Ввод данных'!AW433=1,4)))))))</f>
        <v>0</v>
      </c>
      <c r="AU429">
        <f>'Ввод данных'!AX433</f>
        <v>0</v>
      </c>
      <c r="AV429">
        <f>'Ввод данных'!AY433</f>
        <v>0</v>
      </c>
      <c r="AW429">
        <f>'Ввод данных'!AZ433</f>
        <v>0</v>
      </c>
      <c r="AX429">
        <f>'Ввод данных'!BA433</f>
        <v>0</v>
      </c>
      <c r="AY429" s="3" t="b">
        <f>IF('Ввод данных'!BB433=4,1,(IF('Ввод данных'!BB433=3,2,(IF('Ввод данных'!BB433=2,3,(IF('Ввод данных'!BB433=1,4)))))))</f>
        <v>0</v>
      </c>
      <c r="AZ429">
        <f>'Ввод данных'!BC433</f>
        <v>0</v>
      </c>
      <c r="BA429" s="3" t="b">
        <f>IF('Ввод данных'!BD433=4,1,(IF('Ввод данных'!BD433=3,2,(IF('Ввод данных'!BD433=2,3,(IF('Ввод данных'!BD433=1,4)))))))</f>
        <v>0</v>
      </c>
      <c r="BB429">
        <f>'Ввод данных'!BE433</f>
        <v>0</v>
      </c>
      <c r="BC429">
        <f>'Ввод данных'!BF433</f>
        <v>0</v>
      </c>
      <c r="BD429" s="3" t="b">
        <f>IF('Ввод данных'!BG433=4,1,(IF('Ввод данных'!BG433=3,2,(IF('Ввод данных'!BG433=2,3,(IF('Ввод данных'!BG433=1,4)))))))</f>
        <v>0</v>
      </c>
      <c r="BE429" s="1" t="b">
        <f>IF('Ввод данных'!BH433=4,1,(IF('Ввод данных'!BH433=1,1,(IF('Ввод данных'!BH433=2,0,(IF('Ввод данных'!BH433=3,0)))))))</f>
        <v>0</v>
      </c>
      <c r="BF429" s="2">
        <f>'Ввод данных'!BI433</f>
        <v>0</v>
      </c>
      <c r="BG429">
        <f>'Ввод данных'!BJ433</f>
        <v>0</v>
      </c>
      <c r="BH429">
        <f>'Ввод данных'!BK433</f>
        <v>0</v>
      </c>
      <c r="BI429">
        <f>'Ввод данных'!BL433</f>
        <v>0</v>
      </c>
      <c r="BJ429">
        <f>'Ввод данных'!BM433</f>
        <v>0</v>
      </c>
      <c r="BK429">
        <f>'Ввод данных'!BN433</f>
        <v>0</v>
      </c>
      <c r="BL429">
        <f>'Ввод данных'!BO433</f>
        <v>0</v>
      </c>
      <c r="BM429" s="1" t="b">
        <f>IF('Ввод данных'!BP433=4,1,(IF('Ввод данных'!BP433=1,1,(IF('Ввод данных'!BP433=2,0,(IF('Ввод данных'!BP433=3,0)))))))</f>
        <v>0</v>
      </c>
      <c r="BN429">
        <f>'Ввод данных'!BQ433</f>
        <v>0</v>
      </c>
      <c r="BO429">
        <f>'Ввод данных'!BR433</f>
        <v>0</v>
      </c>
      <c r="BP429" s="3" t="b">
        <f>IF('Ввод данных'!BS433=4,1,(IF('Ввод данных'!BS433=3,2,(IF('Ввод данных'!BS433=2,3,(IF('Ввод данных'!BS433=1,4)))))))</f>
        <v>0</v>
      </c>
      <c r="BQ429">
        <f>'Ввод данных'!BT433</f>
        <v>0</v>
      </c>
      <c r="BR429">
        <f>'Ввод данных'!BU433</f>
        <v>0</v>
      </c>
      <c r="BS429">
        <f>'Ввод данных'!BV433</f>
        <v>0</v>
      </c>
      <c r="BT429" s="45">
        <f>'Ввод данных'!BH433</f>
        <v>0</v>
      </c>
      <c r="BU429" s="45">
        <f>'Ввод данных'!G433</f>
        <v>0</v>
      </c>
      <c r="BV429" s="45">
        <f>'Ввод данных'!AV433</f>
        <v>0</v>
      </c>
    </row>
    <row r="430" spans="1:74" x14ac:dyDescent="0.25">
      <c r="A430" s="3" t="b">
        <f>IF('Ввод данных'!D434=4,1,(IF('Ввод данных'!D434=3,2,(IF('Ввод данных'!D434=2,3,(IF('Ввод данных'!D434=1,4)))))))</f>
        <v>0</v>
      </c>
      <c r="B430">
        <f>'Ввод данных'!E434</f>
        <v>0</v>
      </c>
      <c r="C430">
        <f>'Ввод данных'!F434</f>
        <v>0</v>
      </c>
      <c r="D430" s="1" t="b">
        <f>IF('Ввод данных'!G434=4,1,(IF('Ввод данных'!G434=1,1,(IF('Ввод данных'!G434=2,0,(IF('Ввод данных'!G434=3,0)))))))</f>
        <v>0</v>
      </c>
      <c r="E430" s="3" t="b">
        <f>IF('Ввод данных'!H434=4,1,(IF('Ввод данных'!H434=3,2,(IF('Ввод данных'!H434=2,3,(IF('Ввод данных'!H434=1,4)))))))</f>
        <v>0</v>
      </c>
      <c r="F430">
        <f>'Ввод данных'!I434</f>
        <v>0</v>
      </c>
      <c r="G430">
        <f>'Ввод данных'!J434</f>
        <v>0</v>
      </c>
      <c r="H430">
        <f>'Ввод данных'!K434</f>
        <v>0</v>
      </c>
      <c r="I430">
        <f>'Ввод данных'!L434</f>
        <v>0</v>
      </c>
      <c r="J430">
        <f>'Ввод данных'!M434</f>
        <v>0</v>
      </c>
      <c r="K430">
        <f>'Ввод данных'!N434</f>
        <v>0</v>
      </c>
      <c r="L430">
        <f>'Ввод данных'!O434</f>
        <v>0</v>
      </c>
      <c r="M430">
        <f>'Ввод данных'!P434</f>
        <v>0</v>
      </c>
      <c r="N430">
        <f>'Ввод данных'!Q434</f>
        <v>0</v>
      </c>
      <c r="O430" s="2">
        <f>'Ввод данных'!R434</f>
        <v>0</v>
      </c>
      <c r="P430">
        <f>'Ввод данных'!S434</f>
        <v>0</v>
      </c>
      <c r="Q430" s="1" t="b">
        <f>IF('Ввод данных'!T434=4,1,(IF('Ввод данных'!T434=1,1,(IF('Ввод данных'!T434=2,0,(IF('Ввод данных'!T434=3,0)))))))</f>
        <v>0</v>
      </c>
      <c r="R430" s="3" t="b">
        <f>IF('Ввод данных'!U434=4,1,(IF('Ввод данных'!U434=3,2,(IF('Ввод данных'!U434=2,3,(IF('Ввод данных'!U434=1,4)))))))</f>
        <v>0</v>
      </c>
      <c r="S430">
        <f>'Ввод данных'!V434</f>
        <v>0</v>
      </c>
      <c r="T430">
        <f>'Ввод данных'!W434</f>
        <v>0</v>
      </c>
      <c r="U430" s="3" t="b">
        <f>IF('Ввод данных'!X434=4,1,(IF('Ввод данных'!X434=3,2,(IF('Ввод данных'!X434=2,3,(IF('Ввод данных'!X434=1,4)))))))</f>
        <v>0</v>
      </c>
      <c r="V430" s="3" t="b">
        <f>IF('Ввод данных'!Y434=4,1,(IF('Ввод данных'!Y434=3,2,(IF('Ввод данных'!Y434=2,3,(IF('Ввод данных'!Y434=1,4)))))))</f>
        <v>0</v>
      </c>
      <c r="W430" s="3" t="b">
        <f>IF('Ввод данных'!Z434=4,1,(IF('Ввод данных'!Z434=3,2,(IF('Ввод данных'!Z434=2,3,(IF('Ввод данных'!Z434=1,4)))))))</f>
        <v>0</v>
      </c>
      <c r="X430">
        <f>'Ввод данных'!AA434</f>
        <v>0</v>
      </c>
      <c r="Y430">
        <f>'Ввод данных'!AB434</f>
        <v>0</v>
      </c>
      <c r="Z430">
        <f>'Ввод данных'!AC434</f>
        <v>0</v>
      </c>
      <c r="AA430">
        <f>'Ввод данных'!AD434</f>
        <v>0</v>
      </c>
      <c r="AB430" s="1" t="b">
        <f>IF('Ввод данных'!AE434=4,1,(IF('Ввод данных'!AE434=1,1,(IF('Ввод данных'!AE434=2,0,(IF('Ввод данных'!AE434=3,0)))))))</f>
        <v>0</v>
      </c>
      <c r="AC430">
        <f>'Ввод данных'!AF434</f>
        <v>0</v>
      </c>
      <c r="AD430">
        <f>'Ввод данных'!AG434</f>
        <v>0</v>
      </c>
      <c r="AE430" s="3" t="b">
        <f>IF('Ввод данных'!AH434=4,1,(IF('Ввод данных'!AH434=3,2,(IF('Ввод данных'!AH434=2,3,(IF('Ввод данных'!AH434=1,4)))))))</f>
        <v>0</v>
      </c>
      <c r="AF430">
        <f>'Ввод данных'!AI434</f>
        <v>0</v>
      </c>
      <c r="AG430">
        <f>'Ввод данных'!AJ434</f>
        <v>0</v>
      </c>
      <c r="AH430">
        <f>'Ввод данных'!AK434</f>
        <v>0</v>
      </c>
      <c r="AI430" s="3" t="b">
        <f>IF('Ввод данных'!AL434=4,1,(IF('Ввод данных'!AL434=3,2,(IF('Ввод данных'!AL434=2,3,(IF('Ввод данных'!AL434=1,4)))))))</f>
        <v>0</v>
      </c>
      <c r="AJ430">
        <f>'Ввод данных'!AM434</f>
        <v>0</v>
      </c>
      <c r="AK430">
        <f>'Ввод данных'!AN434</f>
        <v>0</v>
      </c>
      <c r="AL430">
        <f>'Ввод данных'!AO434</f>
        <v>0</v>
      </c>
      <c r="AM430">
        <f>'Ввод данных'!AP434</f>
        <v>0</v>
      </c>
      <c r="AN430">
        <f>'Ввод данных'!AQ434</f>
        <v>0</v>
      </c>
      <c r="AO430">
        <f>'Ввод данных'!AR434</f>
        <v>0</v>
      </c>
      <c r="AP430" s="1" t="b">
        <f>IF('Ввод данных'!AS434=4,1,(IF('Ввод данных'!AS434=1,1,(IF('Ввод данных'!AS434=2,0,(IF('Ввод данных'!AS434=3,0)))))))</f>
        <v>0</v>
      </c>
      <c r="AQ430">
        <f>'Ввод данных'!AT434</f>
        <v>0</v>
      </c>
      <c r="AR430">
        <f>'Ввод данных'!AU434</f>
        <v>0</v>
      </c>
      <c r="AS430" s="1" t="b">
        <f>IF('Ввод данных'!AV434=4,1,(IF('Ввод данных'!AV434=1,1,(IF('Ввод данных'!AV434=2,0,(IF('Ввод данных'!AV434=3,0)))))))</f>
        <v>0</v>
      </c>
      <c r="AT430" s="3" t="b">
        <f>IF('Ввод данных'!AW434=4,1,(IF('Ввод данных'!AW434=3,2,(IF('Ввод данных'!AW434=2,3,(IF('Ввод данных'!AW434=1,4)))))))</f>
        <v>0</v>
      </c>
      <c r="AU430">
        <f>'Ввод данных'!AX434</f>
        <v>0</v>
      </c>
      <c r="AV430">
        <f>'Ввод данных'!AY434</f>
        <v>0</v>
      </c>
      <c r="AW430">
        <f>'Ввод данных'!AZ434</f>
        <v>0</v>
      </c>
      <c r="AX430">
        <f>'Ввод данных'!BA434</f>
        <v>0</v>
      </c>
      <c r="AY430" s="3" t="b">
        <f>IF('Ввод данных'!BB434=4,1,(IF('Ввод данных'!BB434=3,2,(IF('Ввод данных'!BB434=2,3,(IF('Ввод данных'!BB434=1,4)))))))</f>
        <v>0</v>
      </c>
      <c r="AZ430">
        <f>'Ввод данных'!BC434</f>
        <v>0</v>
      </c>
      <c r="BA430" s="3" t="b">
        <f>IF('Ввод данных'!BD434=4,1,(IF('Ввод данных'!BD434=3,2,(IF('Ввод данных'!BD434=2,3,(IF('Ввод данных'!BD434=1,4)))))))</f>
        <v>0</v>
      </c>
      <c r="BB430">
        <f>'Ввод данных'!BE434</f>
        <v>0</v>
      </c>
      <c r="BC430">
        <f>'Ввод данных'!BF434</f>
        <v>0</v>
      </c>
      <c r="BD430" s="3" t="b">
        <f>IF('Ввод данных'!BG434=4,1,(IF('Ввод данных'!BG434=3,2,(IF('Ввод данных'!BG434=2,3,(IF('Ввод данных'!BG434=1,4)))))))</f>
        <v>0</v>
      </c>
      <c r="BE430" s="1" t="b">
        <f>IF('Ввод данных'!BH434=4,1,(IF('Ввод данных'!BH434=1,1,(IF('Ввод данных'!BH434=2,0,(IF('Ввод данных'!BH434=3,0)))))))</f>
        <v>0</v>
      </c>
      <c r="BF430" s="2">
        <f>'Ввод данных'!BI434</f>
        <v>0</v>
      </c>
      <c r="BG430">
        <f>'Ввод данных'!BJ434</f>
        <v>0</v>
      </c>
      <c r="BH430">
        <f>'Ввод данных'!BK434</f>
        <v>0</v>
      </c>
      <c r="BI430">
        <f>'Ввод данных'!BL434</f>
        <v>0</v>
      </c>
      <c r="BJ430">
        <f>'Ввод данных'!BM434</f>
        <v>0</v>
      </c>
      <c r="BK430">
        <f>'Ввод данных'!BN434</f>
        <v>0</v>
      </c>
      <c r="BL430">
        <f>'Ввод данных'!BO434</f>
        <v>0</v>
      </c>
      <c r="BM430" s="1" t="b">
        <f>IF('Ввод данных'!BP434=4,1,(IF('Ввод данных'!BP434=1,1,(IF('Ввод данных'!BP434=2,0,(IF('Ввод данных'!BP434=3,0)))))))</f>
        <v>0</v>
      </c>
      <c r="BN430">
        <f>'Ввод данных'!BQ434</f>
        <v>0</v>
      </c>
      <c r="BO430">
        <f>'Ввод данных'!BR434</f>
        <v>0</v>
      </c>
      <c r="BP430" s="3" t="b">
        <f>IF('Ввод данных'!BS434=4,1,(IF('Ввод данных'!BS434=3,2,(IF('Ввод данных'!BS434=2,3,(IF('Ввод данных'!BS434=1,4)))))))</f>
        <v>0</v>
      </c>
      <c r="BQ430">
        <f>'Ввод данных'!BT434</f>
        <v>0</v>
      </c>
      <c r="BR430">
        <f>'Ввод данных'!BU434</f>
        <v>0</v>
      </c>
      <c r="BS430">
        <f>'Ввод данных'!BV434</f>
        <v>0</v>
      </c>
      <c r="BT430" s="45">
        <f>'Ввод данных'!BH434</f>
        <v>0</v>
      </c>
      <c r="BU430" s="45">
        <f>'Ввод данных'!G434</f>
        <v>0</v>
      </c>
      <c r="BV430" s="45">
        <f>'Ввод данных'!AV434</f>
        <v>0</v>
      </c>
    </row>
    <row r="431" spans="1:74" x14ac:dyDescent="0.25">
      <c r="A431" s="3" t="b">
        <f>IF('Ввод данных'!D435=4,1,(IF('Ввод данных'!D435=3,2,(IF('Ввод данных'!D435=2,3,(IF('Ввод данных'!D435=1,4)))))))</f>
        <v>0</v>
      </c>
      <c r="B431">
        <f>'Ввод данных'!E435</f>
        <v>0</v>
      </c>
      <c r="C431">
        <f>'Ввод данных'!F435</f>
        <v>0</v>
      </c>
      <c r="D431" s="1" t="b">
        <f>IF('Ввод данных'!G435=4,1,(IF('Ввод данных'!G435=1,1,(IF('Ввод данных'!G435=2,0,(IF('Ввод данных'!G435=3,0)))))))</f>
        <v>0</v>
      </c>
      <c r="E431" s="3" t="b">
        <f>IF('Ввод данных'!H435=4,1,(IF('Ввод данных'!H435=3,2,(IF('Ввод данных'!H435=2,3,(IF('Ввод данных'!H435=1,4)))))))</f>
        <v>0</v>
      </c>
      <c r="F431">
        <f>'Ввод данных'!I435</f>
        <v>0</v>
      </c>
      <c r="G431">
        <f>'Ввод данных'!J435</f>
        <v>0</v>
      </c>
      <c r="H431">
        <f>'Ввод данных'!K435</f>
        <v>0</v>
      </c>
      <c r="I431">
        <f>'Ввод данных'!L435</f>
        <v>0</v>
      </c>
      <c r="J431">
        <f>'Ввод данных'!M435</f>
        <v>0</v>
      </c>
      <c r="K431">
        <f>'Ввод данных'!N435</f>
        <v>0</v>
      </c>
      <c r="L431">
        <f>'Ввод данных'!O435</f>
        <v>0</v>
      </c>
      <c r="M431">
        <f>'Ввод данных'!P435</f>
        <v>0</v>
      </c>
      <c r="N431">
        <f>'Ввод данных'!Q435</f>
        <v>0</v>
      </c>
      <c r="O431" s="2">
        <f>'Ввод данных'!R435</f>
        <v>0</v>
      </c>
      <c r="P431">
        <f>'Ввод данных'!S435</f>
        <v>0</v>
      </c>
      <c r="Q431" s="1" t="b">
        <f>IF('Ввод данных'!T435=4,1,(IF('Ввод данных'!T435=1,1,(IF('Ввод данных'!T435=2,0,(IF('Ввод данных'!T435=3,0)))))))</f>
        <v>0</v>
      </c>
      <c r="R431" s="3" t="b">
        <f>IF('Ввод данных'!U435=4,1,(IF('Ввод данных'!U435=3,2,(IF('Ввод данных'!U435=2,3,(IF('Ввод данных'!U435=1,4)))))))</f>
        <v>0</v>
      </c>
      <c r="S431">
        <f>'Ввод данных'!V435</f>
        <v>0</v>
      </c>
      <c r="T431">
        <f>'Ввод данных'!W435</f>
        <v>0</v>
      </c>
      <c r="U431" s="3" t="b">
        <f>IF('Ввод данных'!X435=4,1,(IF('Ввод данных'!X435=3,2,(IF('Ввод данных'!X435=2,3,(IF('Ввод данных'!X435=1,4)))))))</f>
        <v>0</v>
      </c>
      <c r="V431" s="3" t="b">
        <f>IF('Ввод данных'!Y435=4,1,(IF('Ввод данных'!Y435=3,2,(IF('Ввод данных'!Y435=2,3,(IF('Ввод данных'!Y435=1,4)))))))</f>
        <v>0</v>
      </c>
      <c r="W431" s="3" t="b">
        <f>IF('Ввод данных'!Z435=4,1,(IF('Ввод данных'!Z435=3,2,(IF('Ввод данных'!Z435=2,3,(IF('Ввод данных'!Z435=1,4)))))))</f>
        <v>0</v>
      </c>
      <c r="X431">
        <f>'Ввод данных'!AA435</f>
        <v>0</v>
      </c>
      <c r="Y431">
        <f>'Ввод данных'!AB435</f>
        <v>0</v>
      </c>
      <c r="Z431">
        <f>'Ввод данных'!AC435</f>
        <v>0</v>
      </c>
      <c r="AA431">
        <f>'Ввод данных'!AD435</f>
        <v>0</v>
      </c>
      <c r="AB431" s="1" t="b">
        <f>IF('Ввод данных'!AE435=4,1,(IF('Ввод данных'!AE435=1,1,(IF('Ввод данных'!AE435=2,0,(IF('Ввод данных'!AE435=3,0)))))))</f>
        <v>0</v>
      </c>
      <c r="AC431">
        <f>'Ввод данных'!AF435</f>
        <v>0</v>
      </c>
      <c r="AD431">
        <f>'Ввод данных'!AG435</f>
        <v>0</v>
      </c>
      <c r="AE431" s="3" t="b">
        <f>IF('Ввод данных'!AH435=4,1,(IF('Ввод данных'!AH435=3,2,(IF('Ввод данных'!AH435=2,3,(IF('Ввод данных'!AH435=1,4)))))))</f>
        <v>0</v>
      </c>
      <c r="AF431">
        <f>'Ввод данных'!AI435</f>
        <v>0</v>
      </c>
      <c r="AG431">
        <f>'Ввод данных'!AJ435</f>
        <v>0</v>
      </c>
      <c r="AH431">
        <f>'Ввод данных'!AK435</f>
        <v>0</v>
      </c>
      <c r="AI431" s="3" t="b">
        <f>IF('Ввод данных'!AL435=4,1,(IF('Ввод данных'!AL435=3,2,(IF('Ввод данных'!AL435=2,3,(IF('Ввод данных'!AL435=1,4)))))))</f>
        <v>0</v>
      </c>
      <c r="AJ431">
        <f>'Ввод данных'!AM435</f>
        <v>0</v>
      </c>
      <c r="AK431">
        <f>'Ввод данных'!AN435</f>
        <v>0</v>
      </c>
      <c r="AL431">
        <f>'Ввод данных'!AO435</f>
        <v>0</v>
      </c>
      <c r="AM431">
        <f>'Ввод данных'!AP435</f>
        <v>0</v>
      </c>
      <c r="AN431">
        <f>'Ввод данных'!AQ435</f>
        <v>0</v>
      </c>
      <c r="AO431">
        <f>'Ввод данных'!AR435</f>
        <v>0</v>
      </c>
      <c r="AP431" s="1" t="b">
        <f>IF('Ввод данных'!AS435=4,1,(IF('Ввод данных'!AS435=1,1,(IF('Ввод данных'!AS435=2,0,(IF('Ввод данных'!AS435=3,0)))))))</f>
        <v>0</v>
      </c>
      <c r="AQ431">
        <f>'Ввод данных'!AT435</f>
        <v>0</v>
      </c>
      <c r="AR431">
        <f>'Ввод данных'!AU435</f>
        <v>0</v>
      </c>
      <c r="AS431" s="1" t="b">
        <f>IF('Ввод данных'!AV435=4,1,(IF('Ввод данных'!AV435=1,1,(IF('Ввод данных'!AV435=2,0,(IF('Ввод данных'!AV435=3,0)))))))</f>
        <v>0</v>
      </c>
      <c r="AT431" s="3" t="b">
        <f>IF('Ввод данных'!AW435=4,1,(IF('Ввод данных'!AW435=3,2,(IF('Ввод данных'!AW435=2,3,(IF('Ввод данных'!AW435=1,4)))))))</f>
        <v>0</v>
      </c>
      <c r="AU431">
        <f>'Ввод данных'!AX435</f>
        <v>0</v>
      </c>
      <c r="AV431">
        <f>'Ввод данных'!AY435</f>
        <v>0</v>
      </c>
      <c r="AW431">
        <f>'Ввод данных'!AZ435</f>
        <v>0</v>
      </c>
      <c r="AX431">
        <f>'Ввод данных'!BA435</f>
        <v>0</v>
      </c>
      <c r="AY431" s="3" t="b">
        <f>IF('Ввод данных'!BB435=4,1,(IF('Ввод данных'!BB435=3,2,(IF('Ввод данных'!BB435=2,3,(IF('Ввод данных'!BB435=1,4)))))))</f>
        <v>0</v>
      </c>
      <c r="AZ431">
        <f>'Ввод данных'!BC435</f>
        <v>0</v>
      </c>
      <c r="BA431" s="3" t="b">
        <f>IF('Ввод данных'!BD435=4,1,(IF('Ввод данных'!BD435=3,2,(IF('Ввод данных'!BD435=2,3,(IF('Ввод данных'!BD435=1,4)))))))</f>
        <v>0</v>
      </c>
      <c r="BB431">
        <f>'Ввод данных'!BE435</f>
        <v>0</v>
      </c>
      <c r="BC431">
        <f>'Ввод данных'!BF435</f>
        <v>0</v>
      </c>
      <c r="BD431" s="3" t="b">
        <f>IF('Ввод данных'!BG435=4,1,(IF('Ввод данных'!BG435=3,2,(IF('Ввод данных'!BG435=2,3,(IF('Ввод данных'!BG435=1,4)))))))</f>
        <v>0</v>
      </c>
      <c r="BE431" s="1" t="b">
        <f>IF('Ввод данных'!BH435=4,1,(IF('Ввод данных'!BH435=1,1,(IF('Ввод данных'!BH435=2,0,(IF('Ввод данных'!BH435=3,0)))))))</f>
        <v>0</v>
      </c>
      <c r="BF431" s="2">
        <f>'Ввод данных'!BI435</f>
        <v>0</v>
      </c>
      <c r="BG431">
        <f>'Ввод данных'!BJ435</f>
        <v>0</v>
      </c>
      <c r="BH431">
        <f>'Ввод данных'!BK435</f>
        <v>0</v>
      </c>
      <c r="BI431">
        <f>'Ввод данных'!BL435</f>
        <v>0</v>
      </c>
      <c r="BJ431">
        <f>'Ввод данных'!BM435</f>
        <v>0</v>
      </c>
      <c r="BK431">
        <f>'Ввод данных'!BN435</f>
        <v>0</v>
      </c>
      <c r="BL431">
        <f>'Ввод данных'!BO435</f>
        <v>0</v>
      </c>
      <c r="BM431" s="1" t="b">
        <f>IF('Ввод данных'!BP435=4,1,(IF('Ввод данных'!BP435=1,1,(IF('Ввод данных'!BP435=2,0,(IF('Ввод данных'!BP435=3,0)))))))</f>
        <v>0</v>
      </c>
      <c r="BN431">
        <f>'Ввод данных'!BQ435</f>
        <v>0</v>
      </c>
      <c r="BO431">
        <f>'Ввод данных'!BR435</f>
        <v>0</v>
      </c>
      <c r="BP431" s="3" t="b">
        <f>IF('Ввод данных'!BS435=4,1,(IF('Ввод данных'!BS435=3,2,(IF('Ввод данных'!BS435=2,3,(IF('Ввод данных'!BS435=1,4)))))))</f>
        <v>0</v>
      </c>
      <c r="BQ431">
        <f>'Ввод данных'!BT435</f>
        <v>0</v>
      </c>
      <c r="BR431">
        <f>'Ввод данных'!BU435</f>
        <v>0</v>
      </c>
      <c r="BS431">
        <f>'Ввод данных'!BV435</f>
        <v>0</v>
      </c>
      <c r="BT431" s="45">
        <f>'Ввод данных'!BH435</f>
        <v>0</v>
      </c>
      <c r="BU431" s="45">
        <f>'Ввод данных'!G435</f>
        <v>0</v>
      </c>
      <c r="BV431" s="45">
        <f>'Ввод данных'!AV435</f>
        <v>0</v>
      </c>
    </row>
    <row r="432" spans="1:74" x14ac:dyDescent="0.25">
      <c r="A432" s="3" t="b">
        <f>IF('Ввод данных'!D436=4,1,(IF('Ввод данных'!D436=3,2,(IF('Ввод данных'!D436=2,3,(IF('Ввод данных'!D436=1,4)))))))</f>
        <v>0</v>
      </c>
      <c r="B432">
        <f>'Ввод данных'!E436</f>
        <v>0</v>
      </c>
      <c r="C432">
        <f>'Ввод данных'!F436</f>
        <v>0</v>
      </c>
      <c r="D432" s="1" t="b">
        <f>IF('Ввод данных'!G436=4,1,(IF('Ввод данных'!G436=1,1,(IF('Ввод данных'!G436=2,0,(IF('Ввод данных'!G436=3,0)))))))</f>
        <v>0</v>
      </c>
      <c r="E432" s="3" t="b">
        <f>IF('Ввод данных'!H436=4,1,(IF('Ввод данных'!H436=3,2,(IF('Ввод данных'!H436=2,3,(IF('Ввод данных'!H436=1,4)))))))</f>
        <v>0</v>
      </c>
      <c r="F432">
        <f>'Ввод данных'!I436</f>
        <v>0</v>
      </c>
      <c r="G432">
        <f>'Ввод данных'!J436</f>
        <v>0</v>
      </c>
      <c r="H432">
        <f>'Ввод данных'!K436</f>
        <v>0</v>
      </c>
      <c r="I432">
        <f>'Ввод данных'!L436</f>
        <v>0</v>
      </c>
      <c r="J432">
        <f>'Ввод данных'!M436</f>
        <v>0</v>
      </c>
      <c r="K432">
        <f>'Ввод данных'!N436</f>
        <v>0</v>
      </c>
      <c r="L432">
        <f>'Ввод данных'!O436</f>
        <v>0</v>
      </c>
      <c r="M432">
        <f>'Ввод данных'!P436</f>
        <v>0</v>
      </c>
      <c r="N432">
        <f>'Ввод данных'!Q436</f>
        <v>0</v>
      </c>
      <c r="O432" s="2">
        <f>'Ввод данных'!R436</f>
        <v>0</v>
      </c>
      <c r="P432">
        <f>'Ввод данных'!S436</f>
        <v>0</v>
      </c>
      <c r="Q432" s="1" t="b">
        <f>IF('Ввод данных'!T436=4,1,(IF('Ввод данных'!T436=1,1,(IF('Ввод данных'!T436=2,0,(IF('Ввод данных'!T436=3,0)))))))</f>
        <v>0</v>
      </c>
      <c r="R432" s="3" t="b">
        <f>IF('Ввод данных'!U436=4,1,(IF('Ввод данных'!U436=3,2,(IF('Ввод данных'!U436=2,3,(IF('Ввод данных'!U436=1,4)))))))</f>
        <v>0</v>
      </c>
      <c r="S432">
        <f>'Ввод данных'!V436</f>
        <v>0</v>
      </c>
      <c r="T432">
        <f>'Ввод данных'!W436</f>
        <v>0</v>
      </c>
      <c r="U432" s="3" t="b">
        <f>IF('Ввод данных'!X436=4,1,(IF('Ввод данных'!X436=3,2,(IF('Ввод данных'!X436=2,3,(IF('Ввод данных'!X436=1,4)))))))</f>
        <v>0</v>
      </c>
      <c r="V432" s="3" t="b">
        <f>IF('Ввод данных'!Y436=4,1,(IF('Ввод данных'!Y436=3,2,(IF('Ввод данных'!Y436=2,3,(IF('Ввод данных'!Y436=1,4)))))))</f>
        <v>0</v>
      </c>
      <c r="W432" s="3" t="b">
        <f>IF('Ввод данных'!Z436=4,1,(IF('Ввод данных'!Z436=3,2,(IF('Ввод данных'!Z436=2,3,(IF('Ввод данных'!Z436=1,4)))))))</f>
        <v>0</v>
      </c>
      <c r="X432">
        <f>'Ввод данных'!AA436</f>
        <v>0</v>
      </c>
      <c r="Y432">
        <f>'Ввод данных'!AB436</f>
        <v>0</v>
      </c>
      <c r="Z432">
        <f>'Ввод данных'!AC436</f>
        <v>0</v>
      </c>
      <c r="AA432">
        <f>'Ввод данных'!AD436</f>
        <v>0</v>
      </c>
      <c r="AB432" s="1" t="b">
        <f>IF('Ввод данных'!AE436=4,1,(IF('Ввод данных'!AE436=1,1,(IF('Ввод данных'!AE436=2,0,(IF('Ввод данных'!AE436=3,0)))))))</f>
        <v>0</v>
      </c>
      <c r="AC432">
        <f>'Ввод данных'!AF436</f>
        <v>0</v>
      </c>
      <c r="AD432">
        <f>'Ввод данных'!AG436</f>
        <v>0</v>
      </c>
      <c r="AE432" s="3" t="b">
        <f>IF('Ввод данных'!AH436=4,1,(IF('Ввод данных'!AH436=3,2,(IF('Ввод данных'!AH436=2,3,(IF('Ввод данных'!AH436=1,4)))))))</f>
        <v>0</v>
      </c>
      <c r="AF432">
        <f>'Ввод данных'!AI436</f>
        <v>0</v>
      </c>
      <c r="AG432">
        <f>'Ввод данных'!AJ436</f>
        <v>0</v>
      </c>
      <c r="AH432">
        <f>'Ввод данных'!AK436</f>
        <v>0</v>
      </c>
      <c r="AI432" s="3" t="b">
        <f>IF('Ввод данных'!AL436=4,1,(IF('Ввод данных'!AL436=3,2,(IF('Ввод данных'!AL436=2,3,(IF('Ввод данных'!AL436=1,4)))))))</f>
        <v>0</v>
      </c>
      <c r="AJ432">
        <f>'Ввод данных'!AM436</f>
        <v>0</v>
      </c>
      <c r="AK432">
        <f>'Ввод данных'!AN436</f>
        <v>0</v>
      </c>
      <c r="AL432">
        <f>'Ввод данных'!AO436</f>
        <v>0</v>
      </c>
      <c r="AM432">
        <f>'Ввод данных'!AP436</f>
        <v>0</v>
      </c>
      <c r="AN432">
        <f>'Ввод данных'!AQ436</f>
        <v>0</v>
      </c>
      <c r="AO432">
        <f>'Ввод данных'!AR436</f>
        <v>0</v>
      </c>
      <c r="AP432" s="1" t="b">
        <f>IF('Ввод данных'!AS436=4,1,(IF('Ввод данных'!AS436=1,1,(IF('Ввод данных'!AS436=2,0,(IF('Ввод данных'!AS436=3,0)))))))</f>
        <v>0</v>
      </c>
      <c r="AQ432">
        <f>'Ввод данных'!AT436</f>
        <v>0</v>
      </c>
      <c r="AR432">
        <f>'Ввод данных'!AU436</f>
        <v>0</v>
      </c>
      <c r="AS432" s="1" t="b">
        <f>IF('Ввод данных'!AV436=4,1,(IF('Ввод данных'!AV436=1,1,(IF('Ввод данных'!AV436=2,0,(IF('Ввод данных'!AV436=3,0)))))))</f>
        <v>0</v>
      </c>
      <c r="AT432" s="3" t="b">
        <f>IF('Ввод данных'!AW436=4,1,(IF('Ввод данных'!AW436=3,2,(IF('Ввод данных'!AW436=2,3,(IF('Ввод данных'!AW436=1,4)))))))</f>
        <v>0</v>
      </c>
      <c r="AU432">
        <f>'Ввод данных'!AX436</f>
        <v>0</v>
      </c>
      <c r="AV432">
        <f>'Ввод данных'!AY436</f>
        <v>0</v>
      </c>
      <c r="AW432">
        <f>'Ввод данных'!AZ436</f>
        <v>0</v>
      </c>
      <c r="AX432">
        <f>'Ввод данных'!BA436</f>
        <v>0</v>
      </c>
      <c r="AY432" s="3" t="b">
        <f>IF('Ввод данных'!BB436=4,1,(IF('Ввод данных'!BB436=3,2,(IF('Ввод данных'!BB436=2,3,(IF('Ввод данных'!BB436=1,4)))))))</f>
        <v>0</v>
      </c>
      <c r="AZ432">
        <f>'Ввод данных'!BC436</f>
        <v>0</v>
      </c>
      <c r="BA432" s="3" t="b">
        <f>IF('Ввод данных'!BD436=4,1,(IF('Ввод данных'!BD436=3,2,(IF('Ввод данных'!BD436=2,3,(IF('Ввод данных'!BD436=1,4)))))))</f>
        <v>0</v>
      </c>
      <c r="BB432">
        <f>'Ввод данных'!BE436</f>
        <v>0</v>
      </c>
      <c r="BC432">
        <f>'Ввод данных'!BF436</f>
        <v>0</v>
      </c>
      <c r="BD432" s="3" t="b">
        <f>IF('Ввод данных'!BG436=4,1,(IF('Ввод данных'!BG436=3,2,(IF('Ввод данных'!BG436=2,3,(IF('Ввод данных'!BG436=1,4)))))))</f>
        <v>0</v>
      </c>
      <c r="BE432" s="1" t="b">
        <f>IF('Ввод данных'!BH436=4,1,(IF('Ввод данных'!BH436=1,1,(IF('Ввод данных'!BH436=2,0,(IF('Ввод данных'!BH436=3,0)))))))</f>
        <v>0</v>
      </c>
      <c r="BF432" s="2">
        <f>'Ввод данных'!BI436</f>
        <v>0</v>
      </c>
      <c r="BG432">
        <f>'Ввод данных'!BJ436</f>
        <v>0</v>
      </c>
      <c r="BH432">
        <f>'Ввод данных'!BK436</f>
        <v>0</v>
      </c>
      <c r="BI432">
        <f>'Ввод данных'!BL436</f>
        <v>0</v>
      </c>
      <c r="BJ432">
        <f>'Ввод данных'!BM436</f>
        <v>0</v>
      </c>
      <c r="BK432">
        <f>'Ввод данных'!BN436</f>
        <v>0</v>
      </c>
      <c r="BL432">
        <f>'Ввод данных'!BO436</f>
        <v>0</v>
      </c>
      <c r="BM432" s="1" t="b">
        <f>IF('Ввод данных'!BP436=4,1,(IF('Ввод данных'!BP436=1,1,(IF('Ввод данных'!BP436=2,0,(IF('Ввод данных'!BP436=3,0)))))))</f>
        <v>0</v>
      </c>
      <c r="BN432">
        <f>'Ввод данных'!BQ436</f>
        <v>0</v>
      </c>
      <c r="BO432">
        <f>'Ввод данных'!BR436</f>
        <v>0</v>
      </c>
      <c r="BP432" s="3" t="b">
        <f>IF('Ввод данных'!BS436=4,1,(IF('Ввод данных'!BS436=3,2,(IF('Ввод данных'!BS436=2,3,(IF('Ввод данных'!BS436=1,4)))))))</f>
        <v>0</v>
      </c>
      <c r="BQ432">
        <f>'Ввод данных'!BT436</f>
        <v>0</v>
      </c>
      <c r="BR432">
        <f>'Ввод данных'!BU436</f>
        <v>0</v>
      </c>
      <c r="BS432">
        <f>'Ввод данных'!BV436</f>
        <v>0</v>
      </c>
      <c r="BT432" s="45">
        <f>'Ввод данных'!BH436</f>
        <v>0</v>
      </c>
      <c r="BU432" s="45">
        <f>'Ввод данных'!G436</f>
        <v>0</v>
      </c>
      <c r="BV432" s="45">
        <f>'Ввод данных'!AV436</f>
        <v>0</v>
      </c>
    </row>
    <row r="433" spans="1:74" x14ac:dyDescent="0.25">
      <c r="A433" s="3" t="b">
        <f>IF('Ввод данных'!D437=4,1,(IF('Ввод данных'!D437=3,2,(IF('Ввод данных'!D437=2,3,(IF('Ввод данных'!D437=1,4)))))))</f>
        <v>0</v>
      </c>
      <c r="B433">
        <f>'Ввод данных'!E437</f>
        <v>0</v>
      </c>
      <c r="C433">
        <f>'Ввод данных'!F437</f>
        <v>0</v>
      </c>
      <c r="D433" s="1" t="b">
        <f>IF('Ввод данных'!G437=4,1,(IF('Ввод данных'!G437=1,1,(IF('Ввод данных'!G437=2,0,(IF('Ввод данных'!G437=3,0)))))))</f>
        <v>0</v>
      </c>
      <c r="E433" s="3" t="b">
        <f>IF('Ввод данных'!H437=4,1,(IF('Ввод данных'!H437=3,2,(IF('Ввод данных'!H437=2,3,(IF('Ввод данных'!H437=1,4)))))))</f>
        <v>0</v>
      </c>
      <c r="F433">
        <f>'Ввод данных'!I437</f>
        <v>0</v>
      </c>
      <c r="G433">
        <f>'Ввод данных'!J437</f>
        <v>0</v>
      </c>
      <c r="H433">
        <f>'Ввод данных'!K437</f>
        <v>0</v>
      </c>
      <c r="I433">
        <f>'Ввод данных'!L437</f>
        <v>0</v>
      </c>
      <c r="J433">
        <f>'Ввод данных'!M437</f>
        <v>0</v>
      </c>
      <c r="K433">
        <f>'Ввод данных'!N437</f>
        <v>0</v>
      </c>
      <c r="L433">
        <f>'Ввод данных'!O437</f>
        <v>0</v>
      </c>
      <c r="M433">
        <f>'Ввод данных'!P437</f>
        <v>0</v>
      </c>
      <c r="N433">
        <f>'Ввод данных'!Q437</f>
        <v>0</v>
      </c>
      <c r="O433" s="2">
        <f>'Ввод данных'!R437</f>
        <v>0</v>
      </c>
      <c r="P433">
        <f>'Ввод данных'!S437</f>
        <v>0</v>
      </c>
      <c r="Q433" s="1" t="b">
        <f>IF('Ввод данных'!T437=4,1,(IF('Ввод данных'!T437=1,1,(IF('Ввод данных'!T437=2,0,(IF('Ввод данных'!T437=3,0)))))))</f>
        <v>0</v>
      </c>
      <c r="R433" s="3" t="b">
        <f>IF('Ввод данных'!U437=4,1,(IF('Ввод данных'!U437=3,2,(IF('Ввод данных'!U437=2,3,(IF('Ввод данных'!U437=1,4)))))))</f>
        <v>0</v>
      </c>
      <c r="S433">
        <f>'Ввод данных'!V437</f>
        <v>0</v>
      </c>
      <c r="T433">
        <f>'Ввод данных'!W437</f>
        <v>0</v>
      </c>
      <c r="U433" s="3" t="b">
        <f>IF('Ввод данных'!X437=4,1,(IF('Ввод данных'!X437=3,2,(IF('Ввод данных'!X437=2,3,(IF('Ввод данных'!X437=1,4)))))))</f>
        <v>0</v>
      </c>
      <c r="V433" s="3" t="b">
        <f>IF('Ввод данных'!Y437=4,1,(IF('Ввод данных'!Y437=3,2,(IF('Ввод данных'!Y437=2,3,(IF('Ввод данных'!Y437=1,4)))))))</f>
        <v>0</v>
      </c>
      <c r="W433" s="3" t="b">
        <f>IF('Ввод данных'!Z437=4,1,(IF('Ввод данных'!Z437=3,2,(IF('Ввод данных'!Z437=2,3,(IF('Ввод данных'!Z437=1,4)))))))</f>
        <v>0</v>
      </c>
      <c r="X433">
        <f>'Ввод данных'!AA437</f>
        <v>0</v>
      </c>
      <c r="Y433">
        <f>'Ввод данных'!AB437</f>
        <v>0</v>
      </c>
      <c r="Z433">
        <f>'Ввод данных'!AC437</f>
        <v>0</v>
      </c>
      <c r="AA433">
        <f>'Ввод данных'!AD437</f>
        <v>0</v>
      </c>
      <c r="AB433" s="1" t="b">
        <f>IF('Ввод данных'!AE437=4,1,(IF('Ввод данных'!AE437=1,1,(IF('Ввод данных'!AE437=2,0,(IF('Ввод данных'!AE437=3,0)))))))</f>
        <v>0</v>
      </c>
      <c r="AC433">
        <f>'Ввод данных'!AF437</f>
        <v>0</v>
      </c>
      <c r="AD433">
        <f>'Ввод данных'!AG437</f>
        <v>0</v>
      </c>
      <c r="AE433" s="3" t="b">
        <f>IF('Ввод данных'!AH437=4,1,(IF('Ввод данных'!AH437=3,2,(IF('Ввод данных'!AH437=2,3,(IF('Ввод данных'!AH437=1,4)))))))</f>
        <v>0</v>
      </c>
      <c r="AF433">
        <f>'Ввод данных'!AI437</f>
        <v>0</v>
      </c>
      <c r="AG433">
        <f>'Ввод данных'!AJ437</f>
        <v>0</v>
      </c>
      <c r="AH433">
        <f>'Ввод данных'!AK437</f>
        <v>0</v>
      </c>
      <c r="AI433" s="3" t="b">
        <f>IF('Ввод данных'!AL437=4,1,(IF('Ввод данных'!AL437=3,2,(IF('Ввод данных'!AL437=2,3,(IF('Ввод данных'!AL437=1,4)))))))</f>
        <v>0</v>
      </c>
      <c r="AJ433">
        <f>'Ввод данных'!AM437</f>
        <v>0</v>
      </c>
      <c r="AK433">
        <f>'Ввод данных'!AN437</f>
        <v>0</v>
      </c>
      <c r="AL433">
        <f>'Ввод данных'!AO437</f>
        <v>0</v>
      </c>
      <c r="AM433">
        <f>'Ввод данных'!AP437</f>
        <v>0</v>
      </c>
      <c r="AN433">
        <f>'Ввод данных'!AQ437</f>
        <v>0</v>
      </c>
      <c r="AO433">
        <f>'Ввод данных'!AR437</f>
        <v>0</v>
      </c>
      <c r="AP433" s="1" t="b">
        <f>IF('Ввод данных'!AS437=4,1,(IF('Ввод данных'!AS437=1,1,(IF('Ввод данных'!AS437=2,0,(IF('Ввод данных'!AS437=3,0)))))))</f>
        <v>0</v>
      </c>
      <c r="AQ433">
        <f>'Ввод данных'!AT437</f>
        <v>0</v>
      </c>
      <c r="AR433">
        <f>'Ввод данных'!AU437</f>
        <v>0</v>
      </c>
      <c r="AS433" s="1" t="b">
        <f>IF('Ввод данных'!AV437=4,1,(IF('Ввод данных'!AV437=1,1,(IF('Ввод данных'!AV437=2,0,(IF('Ввод данных'!AV437=3,0)))))))</f>
        <v>0</v>
      </c>
      <c r="AT433" s="3" t="b">
        <f>IF('Ввод данных'!AW437=4,1,(IF('Ввод данных'!AW437=3,2,(IF('Ввод данных'!AW437=2,3,(IF('Ввод данных'!AW437=1,4)))))))</f>
        <v>0</v>
      </c>
      <c r="AU433">
        <f>'Ввод данных'!AX437</f>
        <v>0</v>
      </c>
      <c r="AV433">
        <f>'Ввод данных'!AY437</f>
        <v>0</v>
      </c>
      <c r="AW433">
        <f>'Ввод данных'!AZ437</f>
        <v>0</v>
      </c>
      <c r="AX433">
        <f>'Ввод данных'!BA437</f>
        <v>0</v>
      </c>
      <c r="AY433" s="3" t="b">
        <f>IF('Ввод данных'!BB437=4,1,(IF('Ввод данных'!BB437=3,2,(IF('Ввод данных'!BB437=2,3,(IF('Ввод данных'!BB437=1,4)))))))</f>
        <v>0</v>
      </c>
      <c r="AZ433">
        <f>'Ввод данных'!BC437</f>
        <v>0</v>
      </c>
      <c r="BA433" s="3" t="b">
        <f>IF('Ввод данных'!BD437=4,1,(IF('Ввод данных'!BD437=3,2,(IF('Ввод данных'!BD437=2,3,(IF('Ввод данных'!BD437=1,4)))))))</f>
        <v>0</v>
      </c>
      <c r="BB433">
        <f>'Ввод данных'!BE437</f>
        <v>0</v>
      </c>
      <c r="BC433">
        <f>'Ввод данных'!BF437</f>
        <v>0</v>
      </c>
      <c r="BD433" s="3" t="b">
        <f>IF('Ввод данных'!BG437=4,1,(IF('Ввод данных'!BG437=3,2,(IF('Ввод данных'!BG437=2,3,(IF('Ввод данных'!BG437=1,4)))))))</f>
        <v>0</v>
      </c>
      <c r="BE433" s="1" t="b">
        <f>IF('Ввод данных'!BH437=4,1,(IF('Ввод данных'!BH437=1,1,(IF('Ввод данных'!BH437=2,0,(IF('Ввод данных'!BH437=3,0)))))))</f>
        <v>0</v>
      </c>
      <c r="BF433" s="2">
        <f>'Ввод данных'!BI437</f>
        <v>0</v>
      </c>
      <c r="BG433">
        <f>'Ввод данных'!BJ437</f>
        <v>0</v>
      </c>
      <c r="BH433">
        <f>'Ввод данных'!BK437</f>
        <v>0</v>
      </c>
      <c r="BI433">
        <f>'Ввод данных'!BL437</f>
        <v>0</v>
      </c>
      <c r="BJ433">
        <f>'Ввод данных'!BM437</f>
        <v>0</v>
      </c>
      <c r="BK433">
        <f>'Ввод данных'!BN437</f>
        <v>0</v>
      </c>
      <c r="BL433">
        <f>'Ввод данных'!BO437</f>
        <v>0</v>
      </c>
      <c r="BM433" s="1" t="b">
        <f>IF('Ввод данных'!BP437=4,1,(IF('Ввод данных'!BP437=1,1,(IF('Ввод данных'!BP437=2,0,(IF('Ввод данных'!BP437=3,0)))))))</f>
        <v>0</v>
      </c>
      <c r="BN433">
        <f>'Ввод данных'!BQ437</f>
        <v>0</v>
      </c>
      <c r="BO433">
        <f>'Ввод данных'!BR437</f>
        <v>0</v>
      </c>
      <c r="BP433" s="3" t="b">
        <f>IF('Ввод данных'!BS437=4,1,(IF('Ввод данных'!BS437=3,2,(IF('Ввод данных'!BS437=2,3,(IF('Ввод данных'!BS437=1,4)))))))</f>
        <v>0</v>
      </c>
      <c r="BQ433">
        <f>'Ввод данных'!BT437</f>
        <v>0</v>
      </c>
      <c r="BR433">
        <f>'Ввод данных'!BU437</f>
        <v>0</v>
      </c>
      <c r="BS433">
        <f>'Ввод данных'!BV437</f>
        <v>0</v>
      </c>
      <c r="BT433" s="45">
        <f>'Ввод данных'!BH437</f>
        <v>0</v>
      </c>
      <c r="BU433" s="45">
        <f>'Ввод данных'!G437</f>
        <v>0</v>
      </c>
      <c r="BV433" s="45">
        <f>'Ввод данных'!AV437</f>
        <v>0</v>
      </c>
    </row>
    <row r="434" spans="1:74" x14ac:dyDescent="0.25">
      <c r="A434" s="3" t="b">
        <f>IF('Ввод данных'!D438=4,1,(IF('Ввод данных'!D438=3,2,(IF('Ввод данных'!D438=2,3,(IF('Ввод данных'!D438=1,4)))))))</f>
        <v>0</v>
      </c>
      <c r="B434">
        <f>'Ввод данных'!E438</f>
        <v>0</v>
      </c>
      <c r="C434">
        <f>'Ввод данных'!F438</f>
        <v>0</v>
      </c>
      <c r="D434" s="1" t="b">
        <f>IF('Ввод данных'!G438=4,1,(IF('Ввод данных'!G438=1,1,(IF('Ввод данных'!G438=2,0,(IF('Ввод данных'!G438=3,0)))))))</f>
        <v>0</v>
      </c>
      <c r="E434" s="3" t="b">
        <f>IF('Ввод данных'!H438=4,1,(IF('Ввод данных'!H438=3,2,(IF('Ввод данных'!H438=2,3,(IF('Ввод данных'!H438=1,4)))))))</f>
        <v>0</v>
      </c>
      <c r="F434">
        <f>'Ввод данных'!I438</f>
        <v>0</v>
      </c>
      <c r="G434">
        <f>'Ввод данных'!J438</f>
        <v>0</v>
      </c>
      <c r="H434">
        <f>'Ввод данных'!K438</f>
        <v>0</v>
      </c>
      <c r="I434">
        <f>'Ввод данных'!L438</f>
        <v>0</v>
      </c>
      <c r="J434">
        <f>'Ввод данных'!M438</f>
        <v>0</v>
      </c>
      <c r="K434">
        <f>'Ввод данных'!N438</f>
        <v>0</v>
      </c>
      <c r="L434">
        <f>'Ввод данных'!O438</f>
        <v>0</v>
      </c>
      <c r="M434">
        <f>'Ввод данных'!P438</f>
        <v>0</v>
      </c>
      <c r="N434">
        <f>'Ввод данных'!Q438</f>
        <v>0</v>
      </c>
      <c r="O434" s="2">
        <f>'Ввод данных'!R438</f>
        <v>0</v>
      </c>
      <c r="P434">
        <f>'Ввод данных'!S438</f>
        <v>0</v>
      </c>
      <c r="Q434" s="1" t="b">
        <f>IF('Ввод данных'!T438=4,1,(IF('Ввод данных'!T438=1,1,(IF('Ввод данных'!T438=2,0,(IF('Ввод данных'!T438=3,0)))))))</f>
        <v>0</v>
      </c>
      <c r="R434" s="3" t="b">
        <f>IF('Ввод данных'!U438=4,1,(IF('Ввод данных'!U438=3,2,(IF('Ввод данных'!U438=2,3,(IF('Ввод данных'!U438=1,4)))))))</f>
        <v>0</v>
      </c>
      <c r="S434">
        <f>'Ввод данных'!V438</f>
        <v>0</v>
      </c>
      <c r="T434">
        <f>'Ввод данных'!W438</f>
        <v>0</v>
      </c>
      <c r="U434" s="3" t="b">
        <f>IF('Ввод данных'!X438=4,1,(IF('Ввод данных'!X438=3,2,(IF('Ввод данных'!X438=2,3,(IF('Ввод данных'!X438=1,4)))))))</f>
        <v>0</v>
      </c>
      <c r="V434" s="3" t="b">
        <f>IF('Ввод данных'!Y438=4,1,(IF('Ввод данных'!Y438=3,2,(IF('Ввод данных'!Y438=2,3,(IF('Ввод данных'!Y438=1,4)))))))</f>
        <v>0</v>
      </c>
      <c r="W434" s="3" t="b">
        <f>IF('Ввод данных'!Z438=4,1,(IF('Ввод данных'!Z438=3,2,(IF('Ввод данных'!Z438=2,3,(IF('Ввод данных'!Z438=1,4)))))))</f>
        <v>0</v>
      </c>
      <c r="X434">
        <f>'Ввод данных'!AA438</f>
        <v>0</v>
      </c>
      <c r="Y434">
        <f>'Ввод данных'!AB438</f>
        <v>0</v>
      </c>
      <c r="Z434">
        <f>'Ввод данных'!AC438</f>
        <v>0</v>
      </c>
      <c r="AA434">
        <f>'Ввод данных'!AD438</f>
        <v>0</v>
      </c>
      <c r="AB434" s="1" t="b">
        <f>IF('Ввод данных'!AE438=4,1,(IF('Ввод данных'!AE438=1,1,(IF('Ввод данных'!AE438=2,0,(IF('Ввод данных'!AE438=3,0)))))))</f>
        <v>0</v>
      </c>
      <c r="AC434">
        <f>'Ввод данных'!AF438</f>
        <v>0</v>
      </c>
      <c r="AD434">
        <f>'Ввод данных'!AG438</f>
        <v>0</v>
      </c>
      <c r="AE434" s="3" t="b">
        <f>IF('Ввод данных'!AH438=4,1,(IF('Ввод данных'!AH438=3,2,(IF('Ввод данных'!AH438=2,3,(IF('Ввод данных'!AH438=1,4)))))))</f>
        <v>0</v>
      </c>
      <c r="AF434">
        <f>'Ввод данных'!AI438</f>
        <v>0</v>
      </c>
      <c r="AG434">
        <f>'Ввод данных'!AJ438</f>
        <v>0</v>
      </c>
      <c r="AH434">
        <f>'Ввод данных'!AK438</f>
        <v>0</v>
      </c>
      <c r="AI434" s="3" t="b">
        <f>IF('Ввод данных'!AL438=4,1,(IF('Ввод данных'!AL438=3,2,(IF('Ввод данных'!AL438=2,3,(IF('Ввод данных'!AL438=1,4)))))))</f>
        <v>0</v>
      </c>
      <c r="AJ434">
        <f>'Ввод данных'!AM438</f>
        <v>0</v>
      </c>
      <c r="AK434">
        <f>'Ввод данных'!AN438</f>
        <v>0</v>
      </c>
      <c r="AL434">
        <f>'Ввод данных'!AO438</f>
        <v>0</v>
      </c>
      <c r="AM434">
        <f>'Ввод данных'!AP438</f>
        <v>0</v>
      </c>
      <c r="AN434">
        <f>'Ввод данных'!AQ438</f>
        <v>0</v>
      </c>
      <c r="AO434">
        <f>'Ввод данных'!AR438</f>
        <v>0</v>
      </c>
      <c r="AP434" s="1" t="b">
        <f>IF('Ввод данных'!AS438=4,1,(IF('Ввод данных'!AS438=1,1,(IF('Ввод данных'!AS438=2,0,(IF('Ввод данных'!AS438=3,0)))))))</f>
        <v>0</v>
      </c>
      <c r="AQ434">
        <f>'Ввод данных'!AT438</f>
        <v>0</v>
      </c>
      <c r="AR434">
        <f>'Ввод данных'!AU438</f>
        <v>0</v>
      </c>
      <c r="AS434" s="1" t="b">
        <f>IF('Ввод данных'!AV438=4,1,(IF('Ввод данных'!AV438=1,1,(IF('Ввод данных'!AV438=2,0,(IF('Ввод данных'!AV438=3,0)))))))</f>
        <v>0</v>
      </c>
      <c r="AT434" s="3" t="b">
        <f>IF('Ввод данных'!AW438=4,1,(IF('Ввод данных'!AW438=3,2,(IF('Ввод данных'!AW438=2,3,(IF('Ввод данных'!AW438=1,4)))))))</f>
        <v>0</v>
      </c>
      <c r="AU434">
        <f>'Ввод данных'!AX438</f>
        <v>0</v>
      </c>
      <c r="AV434">
        <f>'Ввод данных'!AY438</f>
        <v>0</v>
      </c>
      <c r="AW434">
        <f>'Ввод данных'!AZ438</f>
        <v>0</v>
      </c>
      <c r="AX434">
        <f>'Ввод данных'!BA438</f>
        <v>0</v>
      </c>
      <c r="AY434" s="3" t="b">
        <f>IF('Ввод данных'!BB438=4,1,(IF('Ввод данных'!BB438=3,2,(IF('Ввод данных'!BB438=2,3,(IF('Ввод данных'!BB438=1,4)))))))</f>
        <v>0</v>
      </c>
      <c r="AZ434">
        <f>'Ввод данных'!BC438</f>
        <v>0</v>
      </c>
      <c r="BA434" s="3" t="b">
        <f>IF('Ввод данных'!BD438=4,1,(IF('Ввод данных'!BD438=3,2,(IF('Ввод данных'!BD438=2,3,(IF('Ввод данных'!BD438=1,4)))))))</f>
        <v>0</v>
      </c>
      <c r="BB434">
        <f>'Ввод данных'!BE438</f>
        <v>0</v>
      </c>
      <c r="BC434">
        <f>'Ввод данных'!BF438</f>
        <v>0</v>
      </c>
      <c r="BD434" s="3" t="b">
        <f>IF('Ввод данных'!BG438=4,1,(IF('Ввод данных'!BG438=3,2,(IF('Ввод данных'!BG438=2,3,(IF('Ввод данных'!BG438=1,4)))))))</f>
        <v>0</v>
      </c>
      <c r="BE434" s="1" t="b">
        <f>IF('Ввод данных'!BH438=4,1,(IF('Ввод данных'!BH438=1,1,(IF('Ввод данных'!BH438=2,0,(IF('Ввод данных'!BH438=3,0)))))))</f>
        <v>0</v>
      </c>
      <c r="BF434" s="2">
        <f>'Ввод данных'!BI438</f>
        <v>0</v>
      </c>
      <c r="BG434">
        <f>'Ввод данных'!BJ438</f>
        <v>0</v>
      </c>
      <c r="BH434">
        <f>'Ввод данных'!BK438</f>
        <v>0</v>
      </c>
      <c r="BI434">
        <f>'Ввод данных'!BL438</f>
        <v>0</v>
      </c>
      <c r="BJ434">
        <f>'Ввод данных'!BM438</f>
        <v>0</v>
      </c>
      <c r="BK434">
        <f>'Ввод данных'!BN438</f>
        <v>0</v>
      </c>
      <c r="BL434">
        <f>'Ввод данных'!BO438</f>
        <v>0</v>
      </c>
      <c r="BM434" s="1" t="b">
        <f>IF('Ввод данных'!BP438=4,1,(IF('Ввод данных'!BP438=1,1,(IF('Ввод данных'!BP438=2,0,(IF('Ввод данных'!BP438=3,0)))))))</f>
        <v>0</v>
      </c>
      <c r="BN434">
        <f>'Ввод данных'!BQ438</f>
        <v>0</v>
      </c>
      <c r="BO434">
        <f>'Ввод данных'!BR438</f>
        <v>0</v>
      </c>
      <c r="BP434" s="3" t="b">
        <f>IF('Ввод данных'!BS438=4,1,(IF('Ввод данных'!BS438=3,2,(IF('Ввод данных'!BS438=2,3,(IF('Ввод данных'!BS438=1,4)))))))</f>
        <v>0</v>
      </c>
      <c r="BQ434">
        <f>'Ввод данных'!BT438</f>
        <v>0</v>
      </c>
      <c r="BR434">
        <f>'Ввод данных'!BU438</f>
        <v>0</v>
      </c>
      <c r="BS434">
        <f>'Ввод данных'!BV438</f>
        <v>0</v>
      </c>
      <c r="BT434" s="45">
        <f>'Ввод данных'!BH438</f>
        <v>0</v>
      </c>
      <c r="BU434" s="45">
        <f>'Ввод данных'!G438</f>
        <v>0</v>
      </c>
      <c r="BV434" s="45">
        <f>'Ввод данных'!AV438</f>
        <v>0</v>
      </c>
    </row>
    <row r="435" spans="1:74" x14ac:dyDescent="0.25">
      <c r="A435" s="3" t="b">
        <f>IF('Ввод данных'!D439=4,1,(IF('Ввод данных'!D439=3,2,(IF('Ввод данных'!D439=2,3,(IF('Ввод данных'!D439=1,4)))))))</f>
        <v>0</v>
      </c>
      <c r="B435">
        <f>'Ввод данных'!E439</f>
        <v>0</v>
      </c>
      <c r="C435">
        <f>'Ввод данных'!F439</f>
        <v>0</v>
      </c>
      <c r="D435" s="1" t="b">
        <f>IF('Ввод данных'!G439=4,1,(IF('Ввод данных'!G439=1,1,(IF('Ввод данных'!G439=2,0,(IF('Ввод данных'!G439=3,0)))))))</f>
        <v>0</v>
      </c>
      <c r="E435" s="3" t="b">
        <f>IF('Ввод данных'!H439=4,1,(IF('Ввод данных'!H439=3,2,(IF('Ввод данных'!H439=2,3,(IF('Ввод данных'!H439=1,4)))))))</f>
        <v>0</v>
      </c>
      <c r="F435">
        <f>'Ввод данных'!I439</f>
        <v>0</v>
      </c>
      <c r="G435">
        <f>'Ввод данных'!J439</f>
        <v>0</v>
      </c>
      <c r="H435">
        <f>'Ввод данных'!K439</f>
        <v>0</v>
      </c>
      <c r="I435">
        <f>'Ввод данных'!L439</f>
        <v>0</v>
      </c>
      <c r="J435">
        <f>'Ввод данных'!M439</f>
        <v>0</v>
      </c>
      <c r="K435">
        <f>'Ввод данных'!N439</f>
        <v>0</v>
      </c>
      <c r="L435">
        <f>'Ввод данных'!O439</f>
        <v>0</v>
      </c>
      <c r="M435">
        <f>'Ввод данных'!P439</f>
        <v>0</v>
      </c>
      <c r="N435">
        <f>'Ввод данных'!Q439</f>
        <v>0</v>
      </c>
      <c r="O435" s="2">
        <f>'Ввод данных'!R439</f>
        <v>0</v>
      </c>
      <c r="P435">
        <f>'Ввод данных'!S439</f>
        <v>0</v>
      </c>
      <c r="Q435" s="1" t="b">
        <f>IF('Ввод данных'!T439=4,1,(IF('Ввод данных'!T439=1,1,(IF('Ввод данных'!T439=2,0,(IF('Ввод данных'!T439=3,0)))))))</f>
        <v>0</v>
      </c>
      <c r="R435" s="3" t="b">
        <f>IF('Ввод данных'!U439=4,1,(IF('Ввод данных'!U439=3,2,(IF('Ввод данных'!U439=2,3,(IF('Ввод данных'!U439=1,4)))))))</f>
        <v>0</v>
      </c>
      <c r="S435">
        <f>'Ввод данных'!V439</f>
        <v>0</v>
      </c>
      <c r="T435">
        <f>'Ввод данных'!W439</f>
        <v>0</v>
      </c>
      <c r="U435" s="3" t="b">
        <f>IF('Ввод данных'!X439=4,1,(IF('Ввод данных'!X439=3,2,(IF('Ввод данных'!X439=2,3,(IF('Ввод данных'!X439=1,4)))))))</f>
        <v>0</v>
      </c>
      <c r="V435" s="3" t="b">
        <f>IF('Ввод данных'!Y439=4,1,(IF('Ввод данных'!Y439=3,2,(IF('Ввод данных'!Y439=2,3,(IF('Ввод данных'!Y439=1,4)))))))</f>
        <v>0</v>
      </c>
      <c r="W435" s="3" t="b">
        <f>IF('Ввод данных'!Z439=4,1,(IF('Ввод данных'!Z439=3,2,(IF('Ввод данных'!Z439=2,3,(IF('Ввод данных'!Z439=1,4)))))))</f>
        <v>0</v>
      </c>
      <c r="X435">
        <f>'Ввод данных'!AA439</f>
        <v>0</v>
      </c>
      <c r="Y435">
        <f>'Ввод данных'!AB439</f>
        <v>0</v>
      </c>
      <c r="Z435">
        <f>'Ввод данных'!AC439</f>
        <v>0</v>
      </c>
      <c r="AA435">
        <f>'Ввод данных'!AD439</f>
        <v>0</v>
      </c>
      <c r="AB435" s="1" t="b">
        <f>IF('Ввод данных'!AE439=4,1,(IF('Ввод данных'!AE439=1,1,(IF('Ввод данных'!AE439=2,0,(IF('Ввод данных'!AE439=3,0)))))))</f>
        <v>0</v>
      </c>
      <c r="AC435">
        <f>'Ввод данных'!AF439</f>
        <v>0</v>
      </c>
      <c r="AD435">
        <f>'Ввод данных'!AG439</f>
        <v>0</v>
      </c>
      <c r="AE435" s="3" t="b">
        <f>IF('Ввод данных'!AH439=4,1,(IF('Ввод данных'!AH439=3,2,(IF('Ввод данных'!AH439=2,3,(IF('Ввод данных'!AH439=1,4)))))))</f>
        <v>0</v>
      </c>
      <c r="AF435">
        <f>'Ввод данных'!AI439</f>
        <v>0</v>
      </c>
      <c r="AG435">
        <f>'Ввод данных'!AJ439</f>
        <v>0</v>
      </c>
      <c r="AH435">
        <f>'Ввод данных'!AK439</f>
        <v>0</v>
      </c>
      <c r="AI435" s="3" t="b">
        <f>IF('Ввод данных'!AL439=4,1,(IF('Ввод данных'!AL439=3,2,(IF('Ввод данных'!AL439=2,3,(IF('Ввод данных'!AL439=1,4)))))))</f>
        <v>0</v>
      </c>
      <c r="AJ435">
        <f>'Ввод данных'!AM439</f>
        <v>0</v>
      </c>
      <c r="AK435">
        <f>'Ввод данных'!AN439</f>
        <v>0</v>
      </c>
      <c r="AL435">
        <f>'Ввод данных'!AO439</f>
        <v>0</v>
      </c>
      <c r="AM435">
        <f>'Ввод данных'!AP439</f>
        <v>0</v>
      </c>
      <c r="AN435">
        <f>'Ввод данных'!AQ439</f>
        <v>0</v>
      </c>
      <c r="AO435">
        <f>'Ввод данных'!AR439</f>
        <v>0</v>
      </c>
      <c r="AP435" s="1" t="b">
        <f>IF('Ввод данных'!AS439=4,1,(IF('Ввод данных'!AS439=1,1,(IF('Ввод данных'!AS439=2,0,(IF('Ввод данных'!AS439=3,0)))))))</f>
        <v>0</v>
      </c>
      <c r="AQ435">
        <f>'Ввод данных'!AT439</f>
        <v>0</v>
      </c>
      <c r="AR435">
        <f>'Ввод данных'!AU439</f>
        <v>0</v>
      </c>
      <c r="AS435" s="1" t="b">
        <f>IF('Ввод данных'!AV439=4,1,(IF('Ввод данных'!AV439=1,1,(IF('Ввод данных'!AV439=2,0,(IF('Ввод данных'!AV439=3,0)))))))</f>
        <v>0</v>
      </c>
      <c r="AT435" s="3" t="b">
        <f>IF('Ввод данных'!AW439=4,1,(IF('Ввод данных'!AW439=3,2,(IF('Ввод данных'!AW439=2,3,(IF('Ввод данных'!AW439=1,4)))))))</f>
        <v>0</v>
      </c>
      <c r="AU435">
        <f>'Ввод данных'!AX439</f>
        <v>0</v>
      </c>
      <c r="AV435">
        <f>'Ввод данных'!AY439</f>
        <v>0</v>
      </c>
      <c r="AW435">
        <f>'Ввод данных'!AZ439</f>
        <v>0</v>
      </c>
      <c r="AX435">
        <f>'Ввод данных'!BA439</f>
        <v>0</v>
      </c>
      <c r="AY435" s="3" t="b">
        <f>IF('Ввод данных'!BB439=4,1,(IF('Ввод данных'!BB439=3,2,(IF('Ввод данных'!BB439=2,3,(IF('Ввод данных'!BB439=1,4)))))))</f>
        <v>0</v>
      </c>
      <c r="AZ435">
        <f>'Ввод данных'!BC439</f>
        <v>0</v>
      </c>
      <c r="BA435" s="3" t="b">
        <f>IF('Ввод данных'!BD439=4,1,(IF('Ввод данных'!BD439=3,2,(IF('Ввод данных'!BD439=2,3,(IF('Ввод данных'!BD439=1,4)))))))</f>
        <v>0</v>
      </c>
      <c r="BB435">
        <f>'Ввод данных'!BE439</f>
        <v>0</v>
      </c>
      <c r="BC435">
        <f>'Ввод данных'!BF439</f>
        <v>0</v>
      </c>
      <c r="BD435" s="3" t="b">
        <f>IF('Ввод данных'!BG439=4,1,(IF('Ввод данных'!BG439=3,2,(IF('Ввод данных'!BG439=2,3,(IF('Ввод данных'!BG439=1,4)))))))</f>
        <v>0</v>
      </c>
      <c r="BE435" s="1" t="b">
        <f>IF('Ввод данных'!BH439=4,1,(IF('Ввод данных'!BH439=1,1,(IF('Ввод данных'!BH439=2,0,(IF('Ввод данных'!BH439=3,0)))))))</f>
        <v>0</v>
      </c>
      <c r="BF435" s="2">
        <f>'Ввод данных'!BI439</f>
        <v>0</v>
      </c>
      <c r="BG435">
        <f>'Ввод данных'!BJ439</f>
        <v>0</v>
      </c>
      <c r="BH435">
        <f>'Ввод данных'!BK439</f>
        <v>0</v>
      </c>
      <c r="BI435">
        <f>'Ввод данных'!BL439</f>
        <v>0</v>
      </c>
      <c r="BJ435">
        <f>'Ввод данных'!BM439</f>
        <v>0</v>
      </c>
      <c r="BK435">
        <f>'Ввод данных'!BN439</f>
        <v>0</v>
      </c>
      <c r="BL435">
        <f>'Ввод данных'!BO439</f>
        <v>0</v>
      </c>
      <c r="BM435" s="1" t="b">
        <f>IF('Ввод данных'!BP439=4,1,(IF('Ввод данных'!BP439=1,1,(IF('Ввод данных'!BP439=2,0,(IF('Ввод данных'!BP439=3,0)))))))</f>
        <v>0</v>
      </c>
      <c r="BN435">
        <f>'Ввод данных'!BQ439</f>
        <v>0</v>
      </c>
      <c r="BO435">
        <f>'Ввод данных'!BR439</f>
        <v>0</v>
      </c>
      <c r="BP435" s="3" t="b">
        <f>IF('Ввод данных'!BS439=4,1,(IF('Ввод данных'!BS439=3,2,(IF('Ввод данных'!BS439=2,3,(IF('Ввод данных'!BS439=1,4)))))))</f>
        <v>0</v>
      </c>
      <c r="BQ435">
        <f>'Ввод данных'!BT439</f>
        <v>0</v>
      </c>
      <c r="BR435">
        <f>'Ввод данных'!BU439</f>
        <v>0</v>
      </c>
      <c r="BS435">
        <f>'Ввод данных'!BV439</f>
        <v>0</v>
      </c>
      <c r="BT435" s="45">
        <f>'Ввод данных'!BH439</f>
        <v>0</v>
      </c>
      <c r="BU435" s="45">
        <f>'Ввод данных'!G439</f>
        <v>0</v>
      </c>
      <c r="BV435" s="45">
        <f>'Ввод данных'!AV439</f>
        <v>0</v>
      </c>
    </row>
    <row r="436" spans="1:74" x14ac:dyDescent="0.25">
      <c r="A436" s="3" t="b">
        <f>IF('Ввод данных'!D440=4,1,(IF('Ввод данных'!D440=3,2,(IF('Ввод данных'!D440=2,3,(IF('Ввод данных'!D440=1,4)))))))</f>
        <v>0</v>
      </c>
      <c r="B436">
        <f>'Ввод данных'!E440</f>
        <v>0</v>
      </c>
      <c r="C436">
        <f>'Ввод данных'!F440</f>
        <v>0</v>
      </c>
      <c r="D436" s="1" t="b">
        <f>IF('Ввод данных'!G440=4,1,(IF('Ввод данных'!G440=1,1,(IF('Ввод данных'!G440=2,0,(IF('Ввод данных'!G440=3,0)))))))</f>
        <v>0</v>
      </c>
      <c r="E436" s="3" t="b">
        <f>IF('Ввод данных'!H440=4,1,(IF('Ввод данных'!H440=3,2,(IF('Ввод данных'!H440=2,3,(IF('Ввод данных'!H440=1,4)))))))</f>
        <v>0</v>
      </c>
      <c r="F436">
        <f>'Ввод данных'!I440</f>
        <v>0</v>
      </c>
      <c r="G436">
        <f>'Ввод данных'!J440</f>
        <v>0</v>
      </c>
      <c r="H436">
        <f>'Ввод данных'!K440</f>
        <v>0</v>
      </c>
      <c r="I436">
        <f>'Ввод данных'!L440</f>
        <v>0</v>
      </c>
      <c r="J436">
        <f>'Ввод данных'!M440</f>
        <v>0</v>
      </c>
      <c r="K436">
        <f>'Ввод данных'!N440</f>
        <v>0</v>
      </c>
      <c r="L436">
        <f>'Ввод данных'!O440</f>
        <v>0</v>
      </c>
      <c r="M436">
        <f>'Ввод данных'!P440</f>
        <v>0</v>
      </c>
      <c r="N436">
        <f>'Ввод данных'!Q440</f>
        <v>0</v>
      </c>
      <c r="O436" s="2">
        <f>'Ввод данных'!R440</f>
        <v>0</v>
      </c>
      <c r="P436">
        <f>'Ввод данных'!S440</f>
        <v>0</v>
      </c>
      <c r="Q436" s="1" t="b">
        <f>IF('Ввод данных'!T440=4,1,(IF('Ввод данных'!T440=1,1,(IF('Ввод данных'!T440=2,0,(IF('Ввод данных'!T440=3,0)))))))</f>
        <v>0</v>
      </c>
      <c r="R436" s="3" t="b">
        <f>IF('Ввод данных'!U440=4,1,(IF('Ввод данных'!U440=3,2,(IF('Ввод данных'!U440=2,3,(IF('Ввод данных'!U440=1,4)))))))</f>
        <v>0</v>
      </c>
      <c r="S436">
        <f>'Ввод данных'!V440</f>
        <v>0</v>
      </c>
      <c r="T436">
        <f>'Ввод данных'!W440</f>
        <v>0</v>
      </c>
      <c r="U436" s="3" t="b">
        <f>IF('Ввод данных'!X440=4,1,(IF('Ввод данных'!X440=3,2,(IF('Ввод данных'!X440=2,3,(IF('Ввод данных'!X440=1,4)))))))</f>
        <v>0</v>
      </c>
      <c r="V436" s="3" t="b">
        <f>IF('Ввод данных'!Y440=4,1,(IF('Ввод данных'!Y440=3,2,(IF('Ввод данных'!Y440=2,3,(IF('Ввод данных'!Y440=1,4)))))))</f>
        <v>0</v>
      </c>
      <c r="W436" s="3" t="b">
        <f>IF('Ввод данных'!Z440=4,1,(IF('Ввод данных'!Z440=3,2,(IF('Ввод данных'!Z440=2,3,(IF('Ввод данных'!Z440=1,4)))))))</f>
        <v>0</v>
      </c>
      <c r="X436">
        <f>'Ввод данных'!AA440</f>
        <v>0</v>
      </c>
      <c r="Y436">
        <f>'Ввод данных'!AB440</f>
        <v>0</v>
      </c>
      <c r="Z436">
        <f>'Ввод данных'!AC440</f>
        <v>0</v>
      </c>
      <c r="AA436">
        <f>'Ввод данных'!AD440</f>
        <v>0</v>
      </c>
      <c r="AB436" s="1" t="b">
        <f>IF('Ввод данных'!AE440=4,1,(IF('Ввод данных'!AE440=1,1,(IF('Ввод данных'!AE440=2,0,(IF('Ввод данных'!AE440=3,0)))))))</f>
        <v>0</v>
      </c>
      <c r="AC436">
        <f>'Ввод данных'!AF440</f>
        <v>0</v>
      </c>
      <c r="AD436">
        <f>'Ввод данных'!AG440</f>
        <v>0</v>
      </c>
      <c r="AE436" s="3" t="b">
        <f>IF('Ввод данных'!AH440=4,1,(IF('Ввод данных'!AH440=3,2,(IF('Ввод данных'!AH440=2,3,(IF('Ввод данных'!AH440=1,4)))))))</f>
        <v>0</v>
      </c>
      <c r="AF436">
        <f>'Ввод данных'!AI440</f>
        <v>0</v>
      </c>
      <c r="AG436">
        <f>'Ввод данных'!AJ440</f>
        <v>0</v>
      </c>
      <c r="AH436">
        <f>'Ввод данных'!AK440</f>
        <v>0</v>
      </c>
      <c r="AI436" s="3" t="b">
        <f>IF('Ввод данных'!AL440=4,1,(IF('Ввод данных'!AL440=3,2,(IF('Ввод данных'!AL440=2,3,(IF('Ввод данных'!AL440=1,4)))))))</f>
        <v>0</v>
      </c>
      <c r="AJ436">
        <f>'Ввод данных'!AM440</f>
        <v>0</v>
      </c>
      <c r="AK436">
        <f>'Ввод данных'!AN440</f>
        <v>0</v>
      </c>
      <c r="AL436">
        <f>'Ввод данных'!AO440</f>
        <v>0</v>
      </c>
      <c r="AM436">
        <f>'Ввод данных'!AP440</f>
        <v>0</v>
      </c>
      <c r="AN436">
        <f>'Ввод данных'!AQ440</f>
        <v>0</v>
      </c>
      <c r="AO436">
        <f>'Ввод данных'!AR440</f>
        <v>0</v>
      </c>
      <c r="AP436" s="1" t="b">
        <f>IF('Ввод данных'!AS440=4,1,(IF('Ввод данных'!AS440=1,1,(IF('Ввод данных'!AS440=2,0,(IF('Ввод данных'!AS440=3,0)))))))</f>
        <v>0</v>
      </c>
      <c r="AQ436">
        <f>'Ввод данных'!AT440</f>
        <v>0</v>
      </c>
      <c r="AR436">
        <f>'Ввод данных'!AU440</f>
        <v>0</v>
      </c>
      <c r="AS436" s="1" t="b">
        <f>IF('Ввод данных'!AV440=4,1,(IF('Ввод данных'!AV440=1,1,(IF('Ввод данных'!AV440=2,0,(IF('Ввод данных'!AV440=3,0)))))))</f>
        <v>0</v>
      </c>
      <c r="AT436" s="3" t="b">
        <f>IF('Ввод данных'!AW440=4,1,(IF('Ввод данных'!AW440=3,2,(IF('Ввод данных'!AW440=2,3,(IF('Ввод данных'!AW440=1,4)))))))</f>
        <v>0</v>
      </c>
      <c r="AU436">
        <f>'Ввод данных'!AX440</f>
        <v>0</v>
      </c>
      <c r="AV436">
        <f>'Ввод данных'!AY440</f>
        <v>0</v>
      </c>
      <c r="AW436">
        <f>'Ввод данных'!AZ440</f>
        <v>0</v>
      </c>
      <c r="AX436">
        <f>'Ввод данных'!BA440</f>
        <v>0</v>
      </c>
      <c r="AY436" s="3" t="b">
        <f>IF('Ввод данных'!BB440=4,1,(IF('Ввод данных'!BB440=3,2,(IF('Ввод данных'!BB440=2,3,(IF('Ввод данных'!BB440=1,4)))))))</f>
        <v>0</v>
      </c>
      <c r="AZ436">
        <f>'Ввод данных'!BC440</f>
        <v>0</v>
      </c>
      <c r="BA436" s="3" t="b">
        <f>IF('Ввод данных'!BD440=4,1,(IF('Ввод данных'!BD440=3,2,(IF('Ввод данных'!BD440=2,3,(IF('Ввод данных'!BD440=1,4)))))))</f>
        <v>0</v>
      </c>
      <c r="BB436">
        <f>'Ввод данных'!BE440</f>
        <v>0</v>
      </c>
      <c r="BC436">
        <f>'Ввод данных'!BF440</f>
        <v>0</v>
      </c>
      <c r="BD436" s="3" t="b">
        <f>IF('Ввод данных'!BG440=4,1,(IF('Ввод данных'!BG440=3,2,(IF('Ввод данных'!BG440=2,3,(IF('Ввод данных'!BG440=1,4)))))))</f>
        <v>0</v>
      </c>
      <c r="BE436" s="1" t="b">
        <f>IF('Ввод данных'!BH440=4,1,(IF('Ввод данных'!BH440=1,1,(IF('Ввод данных'!BH440=2,0,(IF('Ввод данных'!BH440=3,0)))))))</f>
        <v>0</v>
      </c>
      <c r="BF436" s="2">
        <f>'Ввод данных'!BI440</f>
        <v>0</v>
      </c>
      <c r="BG436">
        <f>'Ввод данных'!BJ440</f>
        <v>0</v>
      </c>
      <c r="BH436">
        <f>'Ввод данных'!BK440</f>
        <v>0</v>
      </c>
      <c r="BI436">
        <f>'Ввод данных'!BL440</f>
        <v>0</v>
      </c>
      <c r="BJ436">
        <f>'Ввод данных'!BM440</f>
        <v>0</v>
      </c>
      <c r="BK436">
        <f>'Ввод данных'!BN440</f>
        <v>0</v>
      </c>
      <c r="BL436">
        <f>'Ввод данных'!BO440</f>
        <v>0</v>
      </c>
      <c r="BM436" s="1" t="b">
        <f>IF('Ввод данных'!BP440=4,1,(IF('Ввод данных'!BP440=1,1,(IF('Ввод данных'!BP440=2,0,(IF('Ввод данных'!BP440=3,0)))))))</f>
        <v>0</v>
      </c>
      <c r="BN436">
        <f>'Ввод данных'!BQ440</f>
        <v>0</v>
      </c>
      <c r="BO436">
        <f>'Ввод данных'!BR440</f>
        <v>0</v>
      </c>
      <c r="BP436" s="3" t="b">
        <f>IF('Ввод данных'!BS440=4,1,(IF('Ввод данных'!BS440=3,2,(IF('Ввод данных'!BS440=2,3,(IF('Ввод данных'!BS440=1,4)))))))</f>
        <v>0</v>
      </c>
      <c r="BQ436">
        <f>'Ввод данных'!BT440</f>
        <v>0</v>
      </c>
      <c r="BR436">
        <f>'Ввод данных'!BU440</f>
        <v>0</v>
      </c>
      <c r="BS436">
        <f>'Ввод данных'!BV440</f>
        <v>0</v>
      </c>
      <c r="BT436" s="45">
        <f>'Ввод данных'!BH440</f>
        <v>0</v>
      </c>
      <c r="BU436" s="45">
        <f>'Ввод данных'!G440</f>
        <v>0</v>
      </c>
      <c r="BV436" s="45">
        <f>'Ввод данных'!AV440</f>
        <v>0</v>
      </c>
    </row>
    <row r="437" spans="1:74" x14ac:dyDescent="0.25">
      <c r="A437" s="3" t="b">
        <f>IF('Ввод данных'!D441=4,1,(IF('Ввод данных'!D441=3,2,(IF('Ввод данных'!D441=2,3,(IF('Ввод данных'!D441=1,4)))))))</f>
        <v>0</v>
      </c>
      <c r="B437">
        <f>'Ввод данных'!E441</f>
        <v>0</v>
      </c>
      <c r="C437">
        <f>'Ввод данных'!F441</f>
        <v>0</v>
      </c>
      <c r="D437" s="1" t="b">
        <f>IF('Ввод данных'!G441=4,1,(IF('Ввод данных'!G441=1,1,(IF('Ввод данных'!G441=2,0,(IF('Ввод данных'!G441=3,0)))))))</f>
        <v>0</v>
      </c>
      <c r="E437" s="3" t="b">
        <f>IF('Ввод данных'!H441=4,1,(IF('Ввод данных'!H441=3,2,(IF('Ввод данных'!H441=2,3,(IF('Ввод данных'!H441=1,4)))))))</f>
        <v>0</v>
      </c>
      <c r="F437">
        <f>'Ввод данных'!I441</f>
        <v>0</v>
      </c>
      <c r="G437">
        <f>'Ввод данных'!J441</f>
        <v>0</v>
      </c>
      <c r="H437">
        <f>'Ввод данных'!K441</f>
        <v>0</v>
      </c>
      <c r="I437">
        <f>'Ввод данных'!L441</f>
        <v>0</v>
      </c>
      <c r="J437">
        <f>'Ввод данных'!M441</f>
        <v>0</v>
      </c>
      <c r="K437">
        <f>'Ввод данных'!N441</f>
        <v>0</v>
      </c>
      <c r="L437">
        <f>'Ввод данных'!O441</f>
        <v>0</v>
      </c>
      <c r="M437">
        <f>'Ввод данных'!P441</f>
        <v>0</v>
      </c>
      <c r="N437">
        <f>'Ввод данных'!Q441</f>
        <v>0</v>
      </c>
      <c r="O437" s="2">
        <f>'Ввод данных'!R441</f>
        <v>0</v>
      </c>
      <c r="P437">
        <f>'Ввод данных'!S441</f>
        <v>0</v>
      </c>
      <c r="Q437" s="1" t="b">
        <f>IF('Ввод данных'!T441=4,1,(IF('Ввод данных'!T441=1,1,(IF('Ввод данных'!T441=2,0,(IF('Ввод данных'!T441=3,0)))))))</f>
        <v>0</v>
      </c>
      <c r="R437" s="3" t="b">
        <f>IF('Ввод данных'!U441=4,1,(IF('Ввод данных'!U441=3,2,(IF('Ввод данных'!U441=2,3,(IF('Ввод данных'!U441=1,4)))))))</f>
        <v>0</v>
      </c>
      <c r="S437">
        <f>'Ввод данных'!V441</f>
        <v>0</v>
      </c>
      <c r="T437">
        <f>'Ввод данных'!W441</f>
        <v>0</v>
      </c>
      <c r="U437" s="3" t="b">
        <f>IF('Ввод данных'!X441=4,1,(IF('Ввод данных'!X441=3,2,(IF('Ввод данных'!X441=2,3,(IF('Ввод данных'!X441=1,4)))))))</f>
        <v>0</v>
      </c>
      <c r="V437" s="3" t="b">
        <f>IF('Ввод данных'!Y441=4,1,(IF('Ввод данных'!Y441=3,2,(IF('Ввод данных'!Y441=2,3,(IF('Ввод данных'!Y441=1,4)))))))</f>
        <v>0</v>
      </c>
      <c r="W437" s="3" t="b">
        <f>IF('Ввод данных'!Z441=4,1,(IF('Ввод данных'!Z441=3,2,(IF('Ввод данных'!Z441=2,3,(IF('Ввод данных'!Z441=1,4)))))))</f>
        <v>0</v>
      </c>
      <c r="X437">
        <f>'Ввод данных'!AA441</f>
        <v>0</v>
      </c>
      <c r="Y437">
        <f>'Ввод данных'!AB441</f>
        <v>0</v>
      </c>
      <c r="Z437">
        <f>'Ввод данных'!AC441</f>
        <v>0</v>
      </c>
      <c r="AA437">
        <f>'Ввод данных'!AD441</f>
        <v>0</v>
      </c>
      <c r="AB437" s="1" t="b">
        <f>IF('Ввод данных'!AE441=4,1,(IF('Ввод данных'!AE441=1,1,(IF('Ввод данных'!AE441=2,0,(IF('Ввод данных'!AE441=3,0)))))))</f>
        <v>0</v>
      </c>
      <c r="AC437">
        <f>'Ввод данных'!AF441</f>
        <v>0</v>
      </c>
      <c r="AD437">
        <f>'Ввод данных'!AG441</f>
        <v>0</v>
      </c>
      <c r="AE437" s="3" t="b">
        <f>IF('Ввод данных'!AH441=4,1,(IF('Ввод данных'!AH441=3,2,(IF('Ввод данных'!AH441=2,3,(IF('Ввод данных'!AH441=1,4)))))))</f>
        <v>0</v>
      </c>
      <c r="AF437">
        <f>'Ввод данных'!AI441</f>
        <v>0</v>
      </c>
      <c r="AG437">
        <f>'Ввод данных'!AJ441</f>
        <v>0</v>
      </c>
      <c r="AH437">
        <f>'Ввод данных'!AK441</f>
        <v>0</v>
      </c>
      <c r="AI437" s="3" t="b">
        <f>IF('Ввод данных'!AL441=4,1,(IF('Ввод данных'!AL441=3,2,(IF('Ввод данных'!AL441=2,3,(IF('Ввод данных'!AL441=1,4)))))))</f>
        <v>0</v>
      </c>
      <c r="AJ437">
        <f>'Ввод данных'!AM441</f>
        <v>0</v>
      </c>
      <c r="AK437">
        <f>'Ввод данных'!AN441</f>
        <v>0</v>
      </c>
      <c r="AL437">
        <f>'Ввод данных'!AO441</f>
        <v>0</v>
      </c>
      <c r="AM437">
        <f>'Ввод данных'!AP441</f>
        <v>0</v>
      </c>
      <c r="AN437">
        <f>'Ввод данных'!AQ441</f>
        <v>0</v>
      </c>
      <c r="AO437">
        <f>'Ввод данных'!AR441</f>
        <v>0</v>
      </c>
      <c r="AP437" s="1" t="b">
        <f>IF('Ввод данных'!AS441=4,1,(IF('Ввод данных'!AS441=1,1,(IF('Ввод данных'!AS441=2,0,(IF('Ввод данных'!AS441=3,0)))))))</f>
        <v>0</v>
      </c>
      <c r="AQ437">
        <f>'Ввод данных'!AT441</f>
        <v>0</v>
      </c>
      <c r="AR437">
        <f>'Ввод данных'!AU441</f>
        <v>0</v>
      </c>
      <c r="AS437" s="1" t="b">
        <f>IF('Ввод данных'!AV441=4,1,(IF('Ввод данных'!AV441=1,1,(IF('Ввод данных'!AV441=2,0,(IF('Ввод данных'!AV441=3,0)))))))</f>
        <v>0</v>
      </c>
      <c r="AT437" s="3" t="b">
        <f>IF('Ввод данных'!AW441=4,1,(IF('Ввод данных'!AW441=3,2,(IF('Ввод данных'!AW441=2,3,(IF('Ввод данных'!AW441=1,4)))))))</f>
        <v>0</v>
      </c>
      <c r="AU437">
        <f>'Ввод данных'!AX441</f>
        <v>0</v>
      </c>
      <c r="AV437">
        <f>'Ввод данных'!AY441</f>
        <v>0</v>
      </c>
      <c r="AW437">
        <f>'Ввод данных'!AZ441</f>
        <v>0</v>
      </c>
      <c r="AX437">
        <f>'Ввод данных'!BA441</f>
        <v>0</v>
      </c>
      <c r="AY437" s="3" t="b">
        <f>IF('Ввод данных'!BB441=4,1,(IF('Ввод данных'!BB441=3,2,(IF('Ввод данных'!BB441=2,3,(IF('Ввод данных'!BB441=1,4)))))))</f>
        <v>0</v>
      </c>
      <c r="AZ437">
        <f>'Ввод данных'!BC441</f>
        <v>0</v>
      </c>
      <c r="BA437" s="3" t="b">
        <f>IF('Ввод данных'!BD441=4,1,(IF('Ввод данных'!BD441=3,2,(IF('Ввод данных'!BD441=2,3,(IF('Ввод данных'!BD441=1,4)))))))</f>
        <v>0</v>
      </c>
      <c r="BB437">
        <f>'Ввод данных'!BE441</f>
        <v>0</v>
      </c>
      <c r="BC437">
        <f>'Ввод данных'!BF441</f>
        <v>0</v>
      </c>
      <c r="BD437" s="3" t="b">
        <f>IF('Ввод данных'!BG441=4,1,(IF('Ввод данных'!BG441=3,2,(IF('Ввод данных'!BG441=2,3,(IF('Ввод данных'!BG441=1,4)))))))</f>
        <v>0</v>
      </c>
      <c r="BE437" s="1" t="b">
        <f>IF('Ввод данных'!BH441=4,1,(IF('Ввод данных'!BH441=1,1,(IF('Ввод данных'!BH441=2,0,(IF('Ввод данных'!BH441=3,0)))))))</f>
        <v>0</v>
      </c>
      <c r="BF437" s="2">
        <f>'Ввод данных'!BI441</f>
        <v>0</v>
      </c>
      <c r="BG437">
        <f>'Ввод данных'!BJ441</f>
        <v>0</v>
      </c>
      <c r="BH437">
        <f>'Ввод данных'!BK441</f>
        <v>0</v>
      </c>
      <c r="BI437">
        <f>'Ввод данных'!BL441</f>
        <v>0</v>
      </c>
      <c r="BJ437">
        <f>'Ввод данных'!BM441</f>
        <v>0</v>
      </c>
      <c r="BK437">
        <f>'Ввод данных'!BN441</f>
        <v>0</v>
      </c>
      <c r="BL437">
        <f>'Ввод данных'!BO441</f>
        <v>0</v>
      </c>
      <c r="BM437" s="1" t="b">
        <f>IF('Ввод данных'!BP441=4,1,(IF('Ввод данных'!BP441=1,1,(IF('Ввод данных'!BP441=2,0,(IF('Ввод данных'!BP441=3,0)))))))</f>
        <v>0</v>
      </c>
      <c r="BN437">
        <f>'Ввод данных'!BQ441</f>
        <v>0</v>
      </c>
      <c r="BO437">
        <f>'Ввод данных'!BR441</f>
        <v>0</v>
      </c>
      <c r="BP437" s="3" t="b">
        <f>IF('Ввод данных'!BS441=4,1,(IF('Ввод данных'!BS441=3,2,(IF('Ввод данных'!BS441=2,3,(IF('Ввод данных'!BS441=1,4)))))))</f>
        <v>0</v>
      </c>
      <c r="BQ437">
        <f>'Ввод данных'!BT441</f>
        <v>0</v>
      </c>
      <c r="BR437">
        <f>'Ввод данных'!BU441</f>
        <v>0</v>
      </c>
      <c r="BS437">
        <f>'Ввод данных'!BV441</f>
        <v>0</v>
      </c>
      <c r="BT437" s="45">
        <f>'Ввод данных'!BH441</f>
        <v>0</v>
      </c>
      <c r="BU437" s="45">
        <f>'Ввод данных'!G441</f>
        <v>0</v>
      </c>
      <c r="BV437" s="45">
        <f>'Ввод данных'!AV441</f>
        <v>0</v>
      </c>
    </row>
    <row r="438" spans="1:74" x14ac:dyDescent="0.25">
      <c r="A438" s="3" t="b">
        <f>IF('Ввод данных'!D442=4,1,(IF('Ввод данных'!D442=3,2,(IF('Ввод данных'!D442=2,3,(IF('Ввод данных'!D442=1,4)))))))</f>
        <v>0</v>
      </c>
      <c r="B438">
        <f>'Ввод данных'!E442</f>
        <v>0</v>
      </c>
      <c r="C438">
        <f>'Ввод данных'!F442</f>
        <v>0</v>
      </c>
      <c r="D438" s="1" t="b">
        <f>IF('Ввод данных'!G442=4,1,(IF('Ввод данных'!G442=1,1,(IF('Ввод данных'!G442=2,0,(IF('Ввод данных'!G442=3,0)))))))</f>
        <v>0</v>
      </c>
      <c r="E438" s="3" t="b">
        <f>IF('Ввод данных'!H442=4,1,(IF('Ввод данных'!H442=3,2,(IF('Ввод данных'!H442=2,3,(IF('Ввод данных'!H442=1,4)))))))</f>
        <v>0</v>
      </c>
      <c r="F438">
        <f>'Ввод данных'!I442</f>
        <v>0</v>
      </c>
      <c r="G438">
        <f>'Ввод данных'!J442</f>
        <v>0</v>
      </c>
      <c r="H438">
        <f>'Ввод данных'!K442</f>
        <v>0</v>
      </c>
      <c r="I438">
        <f>'Ввод данных'!L442</f>
        <v>0</v>
      </c>
      <c r="J438">
        <f>'Ввод данных'!M442</f>
        <v>0</v>
      </c>
      <c r="K438">
        <f>'Ввод данных'!N442</f>
        <v>0</v>
      </c>
      <c r="L438">
        <f>'Ввод данных'!O442</f>
        <v>0</v>
      </c>
      <c r="M438">
        <f>'Ввод данных'!P442</f>
        <v>0</v>
      </c>
      <c r="N438">
        <f>'Ввод данных'!Q442</f>
        <v>0</v>
      </c>
      <c r="O438" s="2">
        <f>'Ввод данных'!R442</f>
        <v>0</v>
      </c>
      <c r="P438">
        <f>'Ввод данных'!S442</f>
        <v>0</v>
      </c>
      <c r="Q438" s="1" t="b">
        <f>IF('Ввод данных'!T442=4,1,(IF('Ввод данных'!T442=1,1,(IF('Ввод данных'!T442=2,0,(IF('Ввод данных'!T442=3,0)))))))</f>
        <v>0</v>
      </c>
      <c r="R438" s="3" t="b">
        <f>IF('Ввод данных'!U442=4,1,(IF('Ввод данных'!U442=3,2,(IF('Ввод данных'!U442=2,3,(IF('Ввод данных'!U442=1,4)))))))</f>
        <v>0</v>
      </c>
      <c r="S438">
        <f>'Ввод данных'!V442</f>
        <v>0</v>
      </c>
      <c r="T438">
        <f>'Ввод данных'!W442</f>
        <v>0</v>
      </c>
      <c r="U438" s="3" t="b">
        <f>IF('Ввод данных'!X442=4,1,(IF('Ввод данных'!X442=3,2,(IF('Ввод данных'!X442=2,3,(IF('Ввод данных'!X442=1,4)))))))</f>
        <v>0</v>
      </c>
      <c r="V438" s="3" t="b">
        <f>IF('Ввод данных'!Y442=4,1,(IF('Ввод данных'!Y442=3,2,(IF('Ввод данных'!Y442=2,3,(IF('Ввод данных'!Y442=1,4)))))))</f>
        <v>0</v>
      </c>
      <c r="W438" s="3" t="b">
        <f>IF('Ввод данных'!Z442=4,1,(IF('Ввод данных'!Z442=3,2,(IF('Ввод данных'!Z442=2,3,(IF('Ввод данных'!Z442=1,4)))))))</f>
        <v>0</v>
      </c>
      <c r="X438">
        <f>'Ввод данных'!AA442</f>
        <v>0</v>
      </c>
      <c r="Y438">
        <f>'Ввод данных'!AB442</f>
        <v>0</v>
      </c>
      <c r="Z438">
        <f>'Ввод данных'!AC442</f>
        <v>0</v>
      </c>
      <c r="AA438">
        <f>'Ввод данных'!AD442</f>
        <v>0</v>
      </c>
      <c r="AB438" s="1" t="b">
        <f>IF('Ввод данных'!AE442=4,1,(IF('Ввод данных'!AE442=1,1,(IF('Ввод данных'!AE442=2,0,(IF('Ввод данных'!AE442=3,0)))))))</f>
        <v>0</v>
      </c>
      <c r="AC438">
        <f>'Ввод данных'!AF442</f>
        <v>0</v>
      </c>
      <c r="AD438">
        <f>'Ввод данных'!AG442</f>
        <v>0</v>
      </c>
      <c r="AE438" s="3" t="b">
        <f>IF('Ввод данных'!AH442=4,1,(IF('Ввод данных'!AH442=3,2,(IF('Ввод данных'!AH442=2,3,(IF('Ввод данных'!AH442=1,4)))))))</f>
        <v>0</v>
      </c>
      <c r="AF438">
        <f>'Ввод данных'!AI442</f>
        <v>0</v>
      </c>
      <c r="AG438">
        <f>'Ввод данных'!AJ442</f>
        <v>0</v>
      </c>
      <c r="AH438">
        <f>'Ввод данных'!AK442</f>
        <v>0</v>
      </c>
      <c r="AI438" s="3" t="b">
        <f>IF('Ввод данных'!AL442=4,1,(IF('Ввод данных'!AL442=3,2,(IF('Ввод данных'!AL442=2,3,(IF('Ввод данных'!AL442=1,4)))))))</f>
        <v>0</v>
      </c>
      <c r="AJ438">
        <f>'Ввод данных'!AM442</f>
        <v>0</v>
      </c>
      <c r="AK438">
        <f>'Ввод данных'!AN442</f>
        <v>0</v>
      </c>
      <c r="AL438">
        <f>'Ввод данных'!AO442</f>
        <v>0</v>
      </c>
      <c r="AM438">
        <f>'Ввод данных'!AP442</f>
        <v>0</v>
      </c>
      <c r="AN438">
        <f>'Ввод данных'!AQ442</f>
        <v>0</v>
      </c>
      <c r="AO438">
        <f>'Ввод данных'!AR442</f>
        <v>0</v>
      </c>
      <c r="AP438" s="1" t="b">
        <f>IF('Ввод данных'!AS442=4,1,(IF('Ввод данных'!AS442=1,1,(IF('Ввод данных'!AS442=2,0,(IF('Ввод данных'!AS442=3,0)))))))</f>
        <v>0</v>
      </c>
      <c r="AQ438">
        <f>'Ввод данных'!AT442</f>
        <v>0</v>
      </c>
      <c r="AR438">
        <f>'Ввод данных'!AU442</f>
        <v>0</v>
      </c>
      <c r="AS438" s="1" t="b">
        <f>IF('Ввод данных'!AV442=4,1,(IF('Ввод данных'!AV442=1,1,(IF('Ввод данных'!AV442=2,0,(IF('Ввод данных'!AV442=3,0)))))))</f>
        <v>0</v>
      </c>
      <c r="AT438" s="3" t="b">
        <f>IF('Ввод данных'!AW442=4,1,(IF('Ввод данных'!AW442=3,2,(IF('Ввод данных'!AW442=2,3,(IF('Ввод данных'!AW442=1,4)))))))</f>
        <v>0</v>
      </c>
      <c r="AU438">
        <f>'Ввод данных'!AX442</f>
        <v>0</v>
      </c>
      <c r="AV438">
        <f>'Ввод данных'!AY442</f>
        <v>0</v>
      </c>
      <c r="AW438">
        <f>'Ввод данных'!AZ442</f>
        <v>0</v>
      </c>
      <c r="AX438">
        <f>'Ввод данных'!BA442</f>
        <v>0</v>
      </c>
      <c r="AY438" s="3" t="b">
        <f>IF('Ввод данных'!BB442=4,1,(IF('Ввод данных'!BB442=3,2,(IF('Ввод данных'!BB442=2,3,(IF('Ввод данных'!BB442=1,4)))))))</f>
        <v>0</v>
      </c>
      <c r="AZ438">
        <f>'Ввод данных'!BC442</f>
        <v>0</v>
      </c>
      <c r="BA438" s="3" t="b">
        <f>IF('Ввод данных'!BD442=4,1,(IF('Ввод данных'!BD442=3,2,(IF('Ввод данных'!BD442=2,3,(IF('Ввод данных'!BD442=1,4)))))))</f>
        <v>0</v>
      </c>
      <c r="BB438">
        <f>'Ввод данных'!BE442</f>
        <v>0</v>
      </c>
      <c r="BC438">
        <f>'Ввод данных'!BF442</f>
        <v>0</v>
      </c>
      <c r="BD438" s="3" t="b">
        <f>IF('Ввод данных'!BG442=4,1,(IF('Ввод данных'!BG442=3,2,(IF('Ввод данных'!BG442=2,3,(IF('Ввод данных'!BG442=1,4)))))))</f>
        <v>0</v>
      </c>
      <c r="BE438" s="1" t="b">
        <f>IF('Ввод данных'!BH442=4,1,(IF('Ввод данных'!BH442=1,1,(IF('Ввод данных'!BH442=2,0,(IF('Ввод данных'!BH442=3,0)))))))</f>
        <v>0</v>
      </c>
      <c r="BF438" s="2">
        <f>'Ввод данных'!BI442</f>
        <v>0</v>
      </c>
      <c r="BG438">
        <f>'Ввод данных'!BJ442</f>
        <v>0</v>
      </c>
      <c r="BH438">
        <f>'Ввод данных'!BK442</f>
        <v>0</v>
      </c>
      <c r="BI438">
        <f>'Ввод данных'!BL442</f>
        <v>0</v>
      </c>
      <c r="BJ438">
        <f>'Ввод данных'!BM442</f>
        <v>0</v>
      </c>
      <c r="BK438">
        <f>'Ввод данных'!BN442</f>
        <v>0</v>
      </c>
      <c r="BL438">
        <f>'Ввод данных'!BO442</f>
        <v>0</v>
      </c>
      <c r="BM438" s="1" t="b">
        <f>IF('Ввод данных'!BP442=4,1,(IF('Ввод данных'!BP442=1,1,(IF('Ввод данных'!BP442=2,0,(IF('Ввод данных'!BP442=3,0)))))))</f>
        <v>0</v>
      </c>
      <c r="BN438">
        <f>'Ввод данных'!BQ442</f>
        <v>0</v>
      </c>
      <c r="BO438">
        <f>'Ввод данных'!BR442</f>
        <v>0</v>
      </c>
      <c r="BP438" s="3" t="b">
        <f>IF('Ввод данных'!BS442=4,1,(IF('Ввод данных'!BS442=3,2,(IF('Ввод данных'!BS442=2,3,(IF('Ввод данных'!BS442=1,4)))))))</f>
        <v>0</v>
      </c>
      <c r="BQ438">
        <f>'Ввод данных'!BT442</f>
        <v>0</v>
      </c>
      <c r="BR438">
        <f>'Ввод данных'!BU442</f>
        <v>0</v>
      </c>
      <c r="BS438">
        <f>'Ввод данных'!BV442</f>
        <v>0</v>
      </c>
      <c r="BT438" s="45">
        <f>'Ввод данных'!BH442</f>
        <v>0</v>
      </c>
      <c r="BU438" s="45">
        <f>'Ввод данных'!G442</f>
        <v>0</v>
      </c>
      <c r="BV438" s="45">
        <f>'Ввод данных'!AV442</f>
        <v>0</v>
      </c>
    </row>
    <row r="439" spans="1:74" x14ac:dyDescent="0.25">
      <c r="A439" s="3" t="b">
        <f>IF('Ввод данных'!D443=4,1,(IF('Ввод данных'!D443=3,2,(IF('Ввод данных'!D443=2,3,(IF('Ввод данных'!D443=1,4)))))))</f>
        <v>0</v>
      </c>
      <c r="B439">
        <f>'Ввод данных'!E443</f>
        <v>0</v>
      </c>
      <c r="C439">
        <f>'Ввод данных'!F443</f>
        <v>0</v>
      </c>
      <c r="D439" s="1" t="b">
        <f>IF('Ввод данных'!G443=4,1,(IF('Ввод данных'!G443=1,1,(IF('Ввод данных'!G443=2,0,(IF('Ввод данных'!G443=3,0)))))))</f>
        <v>0</v>
      </c>
      <c r="E439" s="3" t="b">
        <f>IF('Ввод данных'!H443=4,1,(IF('Ввод данных'!H443=3,2,(IF('Ввод данных'!H443=2,3,(IF('Ввод данных'!H443=1,4)))))))</f>
        <v>0</v>
      </c>
      <c r="F439">
        <f>'Ввод данных'!I443</f>
        <v>0</v>
      </c>
      <c r="G439">
        <f>'Ввод данных'!J443</f>
        <v>0</v>
      </c>
      <c r="H439">
        <f>'Ввод данных'!K443</f>
        <v>0</v>
      </c>
      <c r="I439">
        <f>'Ввод данных'!L443</f>
        <v>0</v>
      </c>
      <c r="J439">
        <f>'Ввод данных'!M443</f>
        <v>0</v>
      </c>
      <c r="K439">
        <f>'Ввод данных'!N443</f>
        <v>0</v>
      </c>
      <c r="L439">
        <f>'Ввод данных'!O443</f>
        <v>0</v>
      </c>
      <c r="M439">
        <f>'Ввод данных'!P443</f>
        <v>0</v>
      </c>
      <c r="N439">
        <f>'Ввод данных'!Q443</f>
        <v>0</v>
      </c>
      <c r="O439" s="2">
        <f>'Ввод данных'!R443</f>
        <v>0</v>
      </c>
      <c r="P439">
        <f>'Ввод данных'!S443</f>
        <v>0</v>
      </c>
      <c r="Q439" s="1" t="b">
        <f>IF('Ввод данных'!T443=4,1,(IF('Ввод данных'!T443=1,1,(IF('Ввод данных'!T443=2,0,(IF('Ввод данных'!T443=3,0)))))))</f>
        <v>0</v>
      </c>
      <c r="R439" s="3" t="b">
        <f>IF('Ввод данных'!U443=4,1,(IF('Ввод данных'!U443=3,2,(IF('Ввод данных'!U443=2,3,(IF('Ввод данных'!U443=1,4)))))))</f>
        <v>0</v>
      </c>
      <c r="S439">
        <f>'Ввод данных'!V443</f>
        <v>0</v>
      </c>
      <c r="T439">
        <f>'Ввод данных'!W443</f>
        <v>0</v>
      </c>
      <c r="U439" s="3" t="b">
        <f>IF('Ввод данных'!X443=4,1,(IF('Ввод данных'!X443=3,2,(IF('Ввод данных'!X443=2,3,(IF('Ввод данных'!X443=1,4)))))))</f>
        <v>0</v>
      </c>
      <c r="V439" s="3" t="b">
        <f>IF('Ввод данных'!Y443=4,1,(IF('Ввод данных'!Y443=3,2,(IF('Ввод данных'!Y443=2,3,(IF('Ввод данных'!Y443=1,4)))))))</f>
        <v>0</v>
      </c>
      <c r="W439" s="3" t="b">
        <f>IF('Ввод данных'!Z443=4,1,(IF('Ввод данных'!Z443=3,2,(IF('Ввод данных'!Z443=2,3,(IF('Ввод данных'!Z443=1,4)))))))</f>
        <v>0</v>
      </c>
      <c r="X439">
        <f>'Ввод данных'!AA443</f>
        <v>0</v>
      </c>
      <c r="Y439">
        <f>'Ввод данных'!AB443</f>
        <v>0</v>
      </c>
      <c r="Z439">
        <f>'Ввод данных'!AC443</f>
        <v>0</v>
      </c>
      <c r="AA439">
        <f>'Ввод данных'!AD443</f>
        <v>0</v>
      </c>
      <c r="AB439" s="1" t="b">
        <f>IF('Ввод данных'!AE443=4,1,(IF('Ввод данных'!AE443=1,1,(IF('Ввод данных'!AE443=2,0,(IF('Ввод данных'!AE443=3,0)))))))</f>
        <v>0</v>
      </c>
      <c r="AC439">
        <f>'Ввод данных'!AF443</f>
        <v>0</v>
      </c>
      <c r="AD439">
        <f>'Ввод данных'!AG443</f>
        <v>0</v>
      </c>
      <c r="AE439" s="3" t="b">
        <f>IF('Ввод данных'!AH443=4,1,(IF('Ввод данных'!AH443=3,2,(IF('Ввод данных'!AH443=2,3,(IF('Ввод данных'!AH443=1,4)))))))</f>
        <v>0</v>
      </c>
      <c r="AF439">
        <f>'Ввод данных'!AI443</f>
        <v>0</v>
      </c>
      <c r="AG439">
        <f>'Ввод данных'!AJ443</f>
        <v>0</v>
      </c>
      <c r="AH439">
        <f>'Ввод данных'!AK443</f>
        <v>0</v>
      </c>
      <c r="AI439" s="3" t="b">
        <f>IF('Ввод данных'!AL443=4,1,(IF('Ввод данных'!AL443=3,2,(IF('Ввод данных'!AL443=2,3,(IF('Ввод данных'!AL443=1,4)))))))</f>
        <v>0</v>
      </c>
      <c r="AJ439">
        <f>'Ввод данных'!AM443</f>
        <v>0</v>
      </c>
      <c r="AK439">
        <f>'Ввод данных'!AN443</f>
        <v>0</v>
      </c>
      <c r="AL439">
        <f>'Ввод данных'!AO443</f>
        <v>0</v>
      </c>
      <c r="AM439">
        <f>'Ввод данных'!AP443</f>
        <v>0</v>
      </c>
      <c r="AN439">
        <f>'Ввод данных'!AQ443</f>
        <v>0</v>
      </c>
      <c r="AO439">
        <f>'Ввод данных'!AR443</f>
        <v>0</v>
      </c>
      <c r="AP439" s="1" t="b">
        <f>IF('Ввод данных'!AS443=4,1,(IF('Ввод данных'!AS443=1,1,(IF('Ввод данных'!AS443=2,0,(IF('Ввод данных'!AS443=3,0)))))))</f>
        <v>0</v>
      </c>
      <c r="AQ439">
        <f>'Ввод данных'!AT443</f>
        <v>0</v>
      </c>
      <c r="AR439">
        <f>'Ввод данных'!AU443</f>
        <v>0</v>
      </c>
      <c r="AS439" s="1" t="b">
        <f>IF('Ввод данных'!AV443=4,1,(IF('Ввод данных'!AV443=1,1,(IF('Ввод данных'!AV443=2,0,(IF('Ввод данных'!AV443=3,0)))))))</f>
        <v>0</v>
      </c>
      <c r="AT439" s="3" t="b">
        <f>IF('Ввод данных'!AW443=4,1,(IF('Ввод данных'!AW443=3,2,(IF('Ввод данных'!AW443=2,3,(IF('Ввод данных'!AW443=1,4)))))))</f>
        <v>0</v>
      </c>
      <c r="AU439">
        <f>'Ввод данных'!AX443</f>
        <v>0</v>
      </c>
      <c r="AV439">
        <f>'Ввод данных'!AY443</f>
        <v>0</v>
      </c>
      <c r="AW439">
        <f>'Ввод данных'!AZ443</f>
        <v>0</v>
      </c>
      <c r="AX439">
        <f>'Ввод данных'!BA443</f>
        <v>0</v>
      </c>
      <c r="AY439" s="3" t="b">
        <f>IF('Ввод данных'!BB443=4,1,(IF('Ввод данных'!BB443=3,2,(IF('Ввод данных'!BB443=2,3,(IF('Ввод данных'!BB443=1,4)))))))</f>
        <v>0</v>
      </c>
      <c r="AZ439">
        <f>'Ввод данных'!BC443</f>
        <v>0</v>
      </c>
      <c r="BA439" s="3" t="b">
        <f>IF('Ввод данных'!BD443=4,1,(IF('Ввод данных'!BD443=3,2,(IF('Ввод данных'!BD443=2,3,(IF('Ввод данных'!BD443=1,4)))))))</f>
        <v>0</v>
      </c>
      <c r="BB439">
        <f>'Ввод данных'!BE443</f>
        <v>0</v>
      </c>
      <c r="BC439">
        <f>'Ввод данных'!BF443</f>
        <v>0</v>
      </c>
      <c r="BD439" s="3" t="b">
        <f>IF('Ввод данных'!BG443=4,1,(IF('Ввод данных'!BG443=3,2,(IF('Ввод данных'!BG443=2,3,(IF('Ввод данных'!BG443=1,4)))))))</f>
        <v>0</v>
      </c>
      <c r="BE439" s="1" t="b">
        <f>IF('Ввод данных'!BH443=4,1,(IF('Ввод данных'!BH443=1,1,(IF('Ввод данных'!BH443=2,0,(IF('Ввод данных'!BH443=3,0)))))))</f>
        <v>0</v>
      </c>
      <c r="BF439" s="2">
        <f>'Ввод данных'!BI443</f>
        <v>0</v>
      </c>
      <c r="BG439">
        <f>'Ввод данных'!BJ443</f>
        <v>0</v>
      </c>
      <c r="BH439">
        <f>'Ввод данных'!BK443</f>
        <v>0</v>
      </c>
      <c r="BI439">
        <f>'Ввод данных'!BL443</f>
        <v>0</v>
      </c>
      <c r="BJ439">
        <f>'Ввод данных'!BM443</f>
        <v>0</v>
      </c>
      <c r="BK439">
        <f>'Ввод данных'!BN443</f>
        <v>0</v>
      </c>
      <c r="BL439">
        <f>'Ввод данных'!BO443</f>
        <v>0</v>
      </c>
      <c r="BM439" s="1" t="b">
        <f>IF('Ввод данных'!BP443=4,1,(IF('Ввод данных'!BP443=1,1,(IF('Ввод данных'!BP443=2,0,(IF('Ввод данных'!BP443=3,0)))))))</f>
        <v>0</v>
      </c>
      <c r="BN439">
        <f>'Ввод данных'!BQ443</f>
        <v>0</v>
      </c>
      <c r="BO439">
        <f>'Ввод данных'!BR443</f>
        <v>0</v>
      </c>
      <c r="BP439" s="3" t="b">
        <f>IF('Ввод данных'!BS443=4,1,(IF('Ввод данных'!BS443=3,2,(IF('Ввод данных'!BS443=2,3,(IF('Ввод данных'!BS443=1,4)))))))</f>
        <v>0</v>
      </c>
      <c r="BQ439">
        <f>'Ввод данных'!BT443</f>
        <v>0</v>
      </c>
      <c r="BR439">
        <f>'Ввод данных'!BU443</f>
        <v>0</v>
      </c>
      <c r="BS439">
        <f>'Ввод данных'!BV443</f>
        <v>0</v>
      </c>
      <c r="BT439" s="45">
        <f>'Ввод данных'!BH443</f>
        <v>0</v>
      </c>
      <c r="BU439" s="45">
        <f>'Ввод данных'!G443</f>
        <v>0</v>
      </c>
      <c r="BV439" s="45">
        <f>'Ввод данных'!AV443</f>
        <v>0</v>
      </c>
    </row>
    <row r="440" spans="1:74" x14ac:dyDescent="0.25">
      <c r="A440" s="3" t="b">
        <f>IF('Ввод данных'!D444=4,1,(IF('Ввод данных'!D444=3,2,(IF('Ввод данных'!D444=2,3,(IF('Ввод данных'!D444=1,4)))))))</f>
        <v>0</v>
      </c>
      <c r="B440">
        <f>'Ввод данных'!E444</f>
        <v>0</v>
      </c>
      <c r="C440">
        <f>'Ввод данных'!F444</f>
        <v>0</v>
      </c>
      <c r="D440" s="1" t="b">
        <f>IF('Ввод данных'!G444=4,1,(IF('Ввод данных'!G444=1,1,(IF('Ввод данных'!G444=2,0,(IF('Ввод данных'!G444=3,0)))))))</f>
        <v>0</v>
      </c>
      <c r="E440" s="3" t="b">
        <f>IF('Ввод данных'!H444=4,1,(IF('Ввод данных'!H444=3,2,(IF('Ввод данных'!H444=2,3,(IF('Ввод данных'!H444=1,4)))))))</f>
        <v>0</v>
      </c>
      <c r="F440">
        <f>'Ввод данных'!I444</f>
        <v>0</v>
      </c>
      <c r="G440">
        <f>'Ввод данных'!J444</f>
        <v>0</v>
      </c>
      <c r="H440">
        <f>'Ввод данных'!K444</f>
        <v>0</v>
      </c>
      <c r="I440">
        <f>'Ввод данных'!L444</f>
        <v>0</v>
      </c>
      <c r="J440">
        <f>'Ввод данных'!M444</f>
        <v>0</v>
      </c>
      <c r="K440">
        <f>'Ввод данных'!N444</f>
        <v>0</v>
      </c>
      <c r="L440">
        <f>'Ввод данных'!O444</f>
        <v>0</v>
      </c>
      <c r="M440">
        <f>'Ввод данных'!P444</f>
        <v>0</v>
      </c>
      <c r="N440">
        <f>'Ввод данных'!Q444</f>
        <v>0</v>
      </c>
      <c r="O440" s="2">
        <f>'Ввод данных'!R444</f>
        <v>0</v>
      </c>
      <c r="P440">
        <f>'Ввод данных'!S444</f>
        <v>0</v>
      </c>
      <c r="Q440" s="1" t="b">
        <f>IF('Ввод данных'!T444=4,1,(IF('Ввод данных'!T444=1,1,(IF('Ввод данных'!T444=2,0,(IF('Ввод данных'!T444=3,0)))))))</f>
        <v>0</v>
      </c>
      <c r="R440" s="3" t="b">
        <f>IF('Ввод данных'!U444=4,1,(IF('Ввод данных'!U444=3,2,(IF('Ввод данных'!U444=2,3,(IF('Ввод данных'!U444=1,4)))))))</f>
        <v>0</v>
      </c>
      <c r="S440">
        <f>'Ввод данных'!V444</f>
        <v>0</v>
      </c>
      <c r="T440">
        <f>'Ввод данных'!W444</f>
        <v>0</v>
      </c>
      <c r="U440" s="3" t="b">
        <f>IF('Ввод данных'!X444=4,1,(IF('Ввод данных'!X444=3,2,(IF('Ввод данных'!X444=2,3,(IF('Ввод данных'!X444=1,4)))))))</f>
        <v>0</v>
      </c>
      <c r="V440" s="3" t="b">
        <f>IF('Ввод данных'!Y444=4,1,(IF('Ввод данных'!Y444=3,2,(IF('Ввод данных'!Y444=2,3,(IF('Ввод данных'!Y444=1,4)))))))</f>
        <v>0</v>
      </c>
      <c r="W440" s="3" t="b">
        <f>IF('Ввод данных'!Z444=4,1,(IF('Ввод данных'!Z444=3,2,(IF('Ввод данных'!Z444=2,3,(IF('Ввод данных'!Z444=1,4)))))))</f>
        <v>0</v>
      </c>
      <c r="X440">
        <f>'Ввод данных'!AA444</f>
        <v>0</v>
      </c>
      <c r="Y440">
        <f>'Ввод данных'!AB444</f>
        <v>0</v>
      </c>
      <c r="Z440">
        <f>'Ввод данных'!AC444</f>
        <v>0</v>
      </c>
      <c r="AA440">
        <f>'Ввод данных'!AD444</f>
        <v>0</v>
      </c>
      <c r="AB440" s="1" t="b">
        <f>IF('Ввод данных'!AE444=4,1,(IF('Ввод данных'!AE444=1,1,(IF('Ввод данных'!AE444=2,0,(IF('Ввод данных'!AE444=3,0)))))))</f>
        <v>0</v>
      </c>
      <c r="AC440">
        <f>'Ввод данных'!AF444</f>
        <v>0</v>
      </c>
      <c r="AD440">
        <f>'Ввод данных'!AG444</f>
        <v>0</v>
      </c>
      <c r="AE440" s="3" t="b">
        <f>IF('Ввод данных'!AH444=4,1,(IF('Ввод данных'!AH444=3,2,(IF('Ввод данных'!AH444=2,3,(IF('Ввод данных'!AH444=1,4)))))))</f>
        <v>0</v>
      </c>
      <c r="AF440">
        <f>'Ввод данных'!AI444</f>
        <v>0</v>
      </c>
      <c r="AG440">
        <f>'Ввод данных'!AJ444</f>
        <v>0</v>
      </c>
      <c r="AH440">
        <f>'Ввод данных'!AK444</f>
        <v>0</v>
      </c>
      <c r="AI440" s="3" t="b">
        <f>IF('Ввод данных'!AL444=4,1,(IF('Ввод данных'!AL444=3,2,(IF('Ввод данных'!AL444=2,3,(IF('Ввод данных'!AL444=1,4)))))))</f>
        <v>0</v>
      </c>
      <c r="AJ440">
        <f>'Ввод данных'!AM444</f>
        <v>0</v>
      </c>
      <c r="AK440">
        <f>'Ввод данных'!AN444</f>
        <v>0</v>
      </c>
      <c r="AL440">
        <f>'Ввод данных'!AO444</f>
        <v>0</v>
      </c>
      <c r="AM440">
        <f>'Ввод данных'!AP444</f>
        <v>0</v>
      </c>
      <c r="AN440">
        <f>'Ввод данных'!AQ444</f>
        <v>0</v>
      </c>
      <c r="AO440">
        <f>'Ввод данных'!AR444</f>
        <v>0</v>
      </c>
      <c r="AP440" s="1" t="b">
        <f>IF('Ввод данных'!AS444=4,1,(IF('Ввод данных'!AS444=1,1,(IF('Ввод данных'!AS444=2,0,(IF('Ввод данных'!AS444=3,0)))))))</f>
        <v>0</v>
      </c>
      <c r="AQ440">
        <f>'Ввод данных'!AT444</f>
        <v>0</v>
      </c>
      <c r="AR440">
        <f>'Ввод данных'!AU444</f>
        <v>0</v>
      </c>
      <c r="AS440" s="1" t="b">
        <f>IF('Ввод данных'!AV444=4,1,(IF('Ввод данных'!AV444=1,1,(IF('Ввод данных'!AV444=2,0,(IF('Ввод данных'!AV444=3,0)))))))</f>
        <v>0</v>
      </c>
      <c r="AT440" s="3" t="b">
        <f>IF('Ввод данных'!AW444=4,1,(IF('Ввод данных'!AW444=3,2,(IF('Ввод данных'!AW444=2,3,(IF('Ввод данных'!AW444=1,4)))))))</f>
        <v>0</v>
      </c>
      <c r="AU440">
        <f>'Ввод данных'!AX444</f>
        <v>0</v>
      </c>
      <c r="AV440">
        <f>'Ввод данных'!AY444</f>
        <v>0</v>
      </c>
      <c r="AW440">
        <f>'Ввод данных'!AZ444</f>
        <v>0</v>
      </c>
      <c r="AX440">
        <f>'Ввод данных'!BA444</f>
        <v>0</v>
      </c>
      <c r="AY440" s="3" t="b">
        <f>IF('Ввод данных'!BB444=4,1,(IF('Ввод данных'!BB444=3,2,(IF('Ввод данных'!BB444=2,3,(IF('Ввод данных'!BB444=1,4)))))))</f>
        <v>0</v>
      </c>
      <c r="AZ440">
        <f>'Ввод данных'!BC444</f>
        <v>0</v>
      </c>
      <c r="BA440" s="3" t="b">
        <f>IF('Ввод данных'!BD444=4,1,(IF('Ввод данных'!BD444=3,2,(IF('Ввод данных'!BD444=2,3,(IF('Ввод данных'!BD444=1,4)))))))</f>
        <v>0</v>
      </c>
      <c r="BB440">
        <f>'Ввод данных'!BE444</f>
        <v>0</v>
      </c>
      <c r="BC440">
        <f>'Ввод данных'!BF444</f>
        <v>0</v>
      </c>
      <c r="BD440" s="3" t="b">
        <f>IF('Ввод данных'!BG444=4,1,(IF('Ввод данных'!BG444=3,2,(IF('Ввод данных'!BG444=2,3,(IF('Ввод данных'!BG444=1,4)))))))</f>
        <v>0</v>
      </c>
      <c r="BE440" s="1" t="b">
        <f>IF('Ввод данных'!BH444=4,1,(IF('Ввод данных'!BH444=1,1,(IF('Ввод данных'!BH444=2,0,(IF('Ввод данных'!BH444=3,0)))))))</f>
        <v>0</v>
      </c>
      <c r="BF440" s="2">
        <f>'Ввод данных'!BI444</f>
        <v>0</v>
      </c>
      <c r="BG440">
        <f>'Ввод данных'!BJ444</f>
        <v>0</v>
      </c>
      <c r="BH440">
        <f>'Ввод данных'!BK444</f>
        <v>0</v>
      </c>
      <c r="BI440">
        <f>'Ввод данных'!BL444</f>
        <v>0</v>
      </c>
      <c r="BJ440">
        <f>'Ввод данных'!BM444</f>
        <v>0</v>
      </c>
      <c r="BK440">
        <f>'Ввод данных'!BN444</f>
        <v>0</v>
      </c>
      <c r="BL440">
        <f>'Ввод данных'!BO444</f>
        <v>0</v>
      </c>
      <c r="BM440" s="1" t="b">
        <f>IF('Ввод данных'!BP444=4,1,(IF('Ввод данных'!BP444=1,1,(IF('Ввод данных'!BP444=2,0,(IF('Ввод данных'!BP444=3,0)))))))</f>
        <v>0</v>
      </c>
      <c r="BN440">
        <f>'Ввод данных'!BQ444</f>
        <v>0</v>
      </c>
      <c r="BO440">
        <f>'Ввод данных'!BR444</f>
        <v>0</v>
      </c>
      <c r="BP440" s="3" t="b">
        <f>IF('Ввод данных'!BS444=4,1,(IF('Ввод данных'!BS444=3,2,(IF('Ввод данных'!BS444=2,3,(IF('Ввод данных'!BS444=1,4)))))))</f>
        <v>0</v>
      </c>
      <c r="BQ440">
        <f>'Ввод данных'!BT444</f>
        <v>0</v>
      </c>
      <c r="BR440">
        <f>'Ввод данных'!BU444</f>
        <v>0</v>
      </c>
      <c r="BS440">
        <f>'Ввод данных'!BV444</f>
        <v>0</v>
      </c>
      <c r="BT440" s="45">
        <f>'Ввод данных'!BH444</f>
        <v>0</v>
      </c>
      <c r="BU440" s="45">
        <f>'Ввод данных'!G444</f>
        <v>0</v>
      </c>
      <c r="BV440" s="45">
        <f>'Ввод данных'!AV444</f>
        <v>0</v>
      </c>
    </row>
    <row r="441" spans="1:74" x14ac:dyDescent="0.25">
      <c r="A441" s="3" t="b">
        <f>IF('Ввод данных'!D445=4,1,(IF('Ввод данных'!D445=3,2,(IF('Ввод данных'!D445=2,3,(IF('Ввод данных'!D445=1,4)))))))</f>
        <v>0</v>
      </c>
      <c r="B441">
        <f>'Ввод данных'!E445</f>
        <v>0</v>
      </c>
      <c r="C441">
        <f>'Ввод данных'!F445</f>
        <v>0</v>
      </c>
      <c r="D441" s="1" t="b">
        <f>IF('Ввод данных'!G445=4,1,(IF('Ввод данных'!G445=1,1,(IF('Ввод данных'!G445=2,0,(IF('Ввод данных'!G445=3,0)))))))</f>
        <v>0</v>
      </c>
      <c r="E441" s="3" t="b">
        <f>IF('Ввод данных'!H445=4,1,(IF('Ввод данных'!H445=3,2,(IF('Ввод данных'!H445=2,3,(IF('Ввод данных'!H445=1,4)))))))</f>
        <v>0</v>
      </c>
      <c r="F441">
        <f>'Ввод данных'!I445</f>
        <v>0</v>
      </c>
      <c r="G441">
        <f>'Ввод данных'!J445</f>
        <v>0</v>
      </c>
      <c r="H441">
        <f>'Ввод данных'!K445</f>
        <v>0</v>
      </c>
      <c r="I441">
        <f>'Ввод данных'!L445</f>
        <v>0</v>
      </c>
      <c r="J441">
        <f>'Ввод данных'!M445</f>
        <v>0</v>
      </c>
      <c r="K441">
        <f>'Ввод данных'!N445</f>
        <v>0</v>
      </c>
      <c r="L441">
        <f>'Ввод данных'!O445</f>
        <v>0</v>
      </c>
      <c r="M441">
        <f>'Ввод данных'!P445</f>
        <v>0</v>
      </c>
      <c r="N441">
        <f>'Ввод данных'!Q445</f>
        <v>0</v>
      </c>
      <c r="O441" s="2">
        <f>'Ввод данных'!R445</f>
        <v>0</v>
      </c>
      <c r="P441">
        <f>'Ввод данных'!S445</f>
        <v>0</v>
      </c>
      <c r="Q441" s="1" t="b">
        <f>IF('Ввод данных'!T445=4,1,(IF('Ввод данных'!T445=1,1,(IF('Ввод данных'!T445=2,0,(IF('Ввод данных'!T445=3,0)))))))</f>
        <v>0</v>
      </c>
      <c r="R441" s="3" t="b">
        <f>IF('Ввод данных'!U445=4,1,(IF('Ввод данных'!U445=3,2,(IF('Ввод данных'!U445=2,3,(IF('Ввод данных'!U445=1,4)))))))</f>
        <v>0</v>
      </c>
      <c r="S441">
        <f>'Ввод данных'!V445</f>
        <v>0</v>
      </c>
      <c r="T441">
        <f>'Ввод данных'!W445</f>
        <v>0</v>
      </c>
      <c r="U441" s="3" t="b">
        <f>IF('Ввод данных'!X445=4,1,(IF('Ввод данных'!X445=3,2,(IF('Ввод данных'!X445=2,3,(IF('Ввод данных'!X445=1,4)))))))</f>
        <v>0</v>
      </c>
      <c r="V441" s="3" t="b">
        <f>IF('Ввод данных'!Y445=4,1,(IF('Ввод данных'!Y445=3,2,(IF('Ввод данных'!Y445=2,3,(IF('Ввод данных'!Y445=1,4)))))))</f>
        <v>0</v>
      </c>
      <c r="W441" s="3" t="b">
        <f>IF('Ввод данных'!Z445=4,1,(IF('Ввод данных'!Z445=3,2,(IF('Ввод данных'!Z445=2,3,(IF('Ввод данных'!Z445=1,4)))))))</f>
        <v>0</v>
      </c>
      <c r="X441">
        <f>'Ввод данных'!AA445</f>
        <v>0</v>
      </c>
      <c r="Y441">
        <f>'Ввод данных'!AB445</f>
        <v>0</v>
      </c>
      <c r="Z441">
        <f>'Ввод данных'!AC445</f>
        <v>0</v>
      </c>
      <c r="AA441">
        <f>'Ввод данных'!AD445</f>
        <v>0</v>
      </c>
      <c r="AB441" s="1" t="b">
        <f>IF('Ввод данных'!AE445=4,1,(IF('Ввод данных'!AE445=1,1,(IF('Ввод данных'!AE445=2,0,(IF('Ввод данных'!AE445=3,0)))))))</f>
        <v>0</v>
      </c>
      <c r="AC441">
        <f>'Ввод данных'!AF445</f>
        <v>0</v>
      </c>
      <c r="AD441">
        <f>'Ввод данных'!AG445</f>
        <v>0</v>
      </c>
      <c r="AE441" s="3" t="b">
        <f>IF('Ввод данных'!AH445=4,1,(IF('Ввод данных'!AH445=3,2,(IF('Ввод данных'!AH445=2,3,(IF('Ввод данных'!AH445=1,4)))))))</f>
        <v>0</v>
      </c>
      <c r="AF441">
        <f>'Ввод данных'!AI445</f>
        <v>0</v>
      </c>
      <c r="AG441">
        <f>'Ввод данных'!AJ445</f>
        <v>0</v>
      </c>
      <c r="AH441">
        <f>'Ввод данных'!AK445</f>
        <v>0</v>
      </c>
      <c r="AI441" s="3" t="b">
        <f>IF('Ввод данных'!AL445=4,1,(IF('Ввод данных'!AL445=3,2,(IF('Ввод данных'!AL445=2,3,(IF('Ввод данных'!AL445=1,4)))))))</f>
        <v>0</v>
      </c>
      <c r="AJ441">
        <f>'Ввод данных'!AM445</f>
        <v>0</v>
      </c>
      <c r="AK441">
        <f>'Ввод данных'!AN445</f>
        <v>0</v>
      </c>
      <c r="AL441">
        <f>'Ввод данных'!AO445</f>
        <v>0</v>
      </c>
      <c r="AM441">
        <f>'Ввод данных'!AP445</f>
        <v>0</v>
      </c>
      <c r="AN441">
        <f>'Ввод данных'!AQ445</f>
        <v>0</v>
      </c>
      <c r="AO441">
        <f>'Ввод данных'!AR445</f>
        <v>0</v>
      </c>
      <c r="AP441" s="1" t="b">
        <f>IF('Ввод данных'!AS445=4,1,(IF('Ввод данных'!AS445=1,1,(IF('Ввод данных'!AS445=2,0,(IF('Ввод данных'!AS445=3,0)))))))</f>
        <v>0</v>
      </c>
      <c r="AQ441">
        <f>'Ввод данных'!AT445</f>
        <v>0</v>
      </c>
      <c r="AR441">
        <f>'Ввод данных'!AU445</f>
        <v>0</v>
      </c>
      <c r="AS441" s="1" t="b">
        <f>IF('Ввод данных'!AV445=4,1,(IF('Ввод данных'!AV445=1,1,(IF('Ввод данных'!AV445=2,0,(IF('Ввод данных'!AV445=3,0)))))))</f>
        <v>0</v>
      </c>
      <c r="AT441" s="3" t="b">
        <f>IF('Ввод данных'!AW445=4,1,(IF('Ввод данных'!AW445=3,2,(IF('Ввод данных'!AW445=2,3,(IF('Ввод данных'!AW445=1,4)))))))</f>
        <v>0</v>
      </c>
      <c r="AU441">
        <f>'Ввод данных'!AX445</f>
        <v>0</v>
      </c>
      <c r="AV441">
        <f>'Ввод данных'!AY445</f>
        <v>0</v>
      </c>
      <c r="AW441">
        <f>'Ввод данных'!AZ445</f>
        <v>0</v>
      </c>
      <c r="AX441">
        <f>'Ввод данных'!BA445</f>
        <v>0</v>
      </c>
      <c r="AY441" s="3" t="b">
        <f>IF('Ввод данных'!BB445=4,1,(IF('Ввод данных'!BB445=3,2,(IF('Ввод данных'!BB445=2,3,(IF('Ввод данных'!BB445=1,4)))))))</f>
        <v>0</v>
      </c>
      <c r="AZ441">
        <f>'Ввод данных'!BC445</f>
        <v>0</v>
      </c>
      <c r="BA441" s="3" t="b">
        <f>IF('Ввод данных'!BD445=4,1,(IF('Ввод данных'!BD445=3,2,(IF('Ввод данных'!BD445=2,3,(IF('Ввод данных'!BD445=1,4)))))))</f>
        <v>0</v>
      </c>
      <c r="BB441">
        <f>'Ввод данных'!BE445</f>
        <v>0</v>
      </c>
      <c r="BC441">
        <f>'Ввод данных'!BF445</f>
        <v>0</v>
      </c>
      <c r="BD441" s="3" t="b">
        <f>IF('Ввод данных'!BG445=4,1,(IF('Ввод данных'!BG445=3,2,(IF('Ввод данных'!BG445=2,3,(IF('Ввод данных'!BG445=1,4)))))))</f>
        <v>0</v>
      </c>
      <c r="BE441" s="1" t="b">
        <f>IF('Ввод данных'!BH445=4,1,(IF('Ввод данных'!BH445=1,1,(IF('Ввод данных'!BH445=2,0,(IF('Ввод данных'!BH445=3,0)))))))</f>
        <v>0</v>
      </c>
      <c r="BF441" s="2">
        <f>'Ввод данных'!BI445</f>
        <v>0</v>
      </c>
      <c r="BG441">
        <f>'Ввод данных'!BJ445</f>
        <v>0</v>
      </c>
      <c r="BH441">
        <f>'Ввод данных'!BK445</f>
        <v>0</v>
      </c>
      <c r="BI441">
        <f>'Ввод данных'!BL445</f>
        <v>0</v>
      </c>
      <c r="BJ441">
        <f>'Ввод данных'!BM445</f>
        <v>0</v>
      </c>
      <c r="BK441">
        <f>'Ввод данных'!BN445</f>
        <v>0</v>
      </c>
      <c r="BL441">
        <f>'Ввод данных'!BO445</f>
        <v>0</v>
      </c>
      <c r="BM441" s="1" t="b">
        <f>IF('Ввод данных'!BP445=4,1,(IF('Ввод данных'!BP445=1,1,(IF('Ввод данных'!BP445=2,0,(IF('Ввод данных'!BP445=3,0)))))))</f>
        <v>0</v>
      </c>
      <c r="BN441">
        <f>'Ввод данных'!BQ445</f>
        <v>0</v>
      </c>
      <c r="BO441">
        <f>'Ввод данных'!BR445</f>
        <v>0</v>
      </c>
      <c r="BP441" s="3" t="b">
        <f>IF('Ввод данных'!BS445=4,1,(IF('Ввод данных'!BS445=3,2,(IF('Ввод данных'!BS445=2,3,(IF('Ввод данных'!BS445=1,4)))))))</f>
        <v>0</v>
      </c>
      <c r="BQ441">
        <f>'Ввод данных'!BT445</f>
        <v>0</v>
      </c>
      <c r="BR441">
        <f>'Ввод данных'!BU445</f>
        <v>0</v>
      </c>
      <c r="BS441">
        <f>'Ввод данных'!BV445</f>
        <v>0</v>
      </c>
      <c r="BT441" s="45">
        <f>'Ввод данных'!BH445</f>
        <v>0</v>
      </c>
      <c r="BU441" s="45">
        <f>'Ввод данных'!G445</f>
        <v>0</v>
      </c>
      <c r="BV441" s="45">
        <f>'Ввод данных'!AV445</f>
        <v>0</v>
      </c>
    </row>
    <row r="442" spans="1:74" x14ac:dyDescent="0.25">
      <c r="A442" s="3" t="b">
        <f>IF('Ввод данных'!D446=4,1,(IF('Ввод данных'!D446=3,2,(IF('Ввод данных'!D446=2,3,(IF('Ввод данных'!D446=1,4)))))))</f>
        <v>0</v>
      </c>
      <c r="B442">
        <f>'Ввод данных'!E446</f>
        <v>0</v>
      </c>
      <c r="C442">
        <f>'Ввод данных'!F446</f>
        <v>0</v>
      </c>
      <c r="D442" s="1" t="b">
        <f>IF('Ввод данных'!G446=4,1,(IF('Ввод данных'!G446=1,1,(IF('Ввод данных'!G446=2,0,(IF('Ввод данных'!G446=3,0)))))))</f>
        <v>0</v>
      </c>
      <c r="E442" s="3" t="b">
        <f>IF('Ввод данных'!H446=4,1,(IF('Ввод данных'!H446=3,2,(IF('Ввод данных'!H446=2,3,(IF('Ввод данных'!H446=1,4)))))))</f>
        <v>0</v>
      </c>
      <c r="F442">
        <f>'Ввод данных'!I446</f>
        <v>0</v>
      </c>
      <c r="G442">
        <f>'Ввод данных'!J446</f>
        <v>0</v>
      </c>
      <c r="H442">
        <f>'Ввод данных'!K446</f>
        <v>0</v>
      </c>
      <c r="I442">
        <f>'Ввод данных'!L446</f>
        <v>0</v>
      </c>
      <c r="J442">
        <f>'Ввод данных'!M446</f>
        <v>0</v>
      </c>
      <c r="K442">
        <f>'Ввод данных'!N446</f>
        <v>0</v>
      </c>
      <c r="L442">
        <f>'Ввод данных'!O446</f>
        <v>0</v>
      </c>
      <c r="M442">
        <f>'Ввод данных'!P446</f>
        <v>0</v>
      </c>
      <c r="N442">
        <f>'Ввод данных'!Q446</f>
        <v>0</v>
      </c>
      <c r="O442" s="2">
        <f>'Ввод данных'!R446</f>
        <v>0</v>
      </c>
      <c r="P442">
        <f>'Ввод данных'!S446</f>
        <v>0</v>
      </c>
      <c r="Q442" s="1" t="b">
        <f>IF('Ввод данных'!T446=4,1,(IF('Ввод данных'!T446=1,1,(IF('Ввод данных'!T446=2,0,(IF('Ввод данных'!T446=3,0)))))))</f>
        <v>0</v>
      </c>
      <c r="R442" s="3" t="b">
        <f>IF('Ввод данных'!U446=4,1,(IF('Ввод данных'!U446=3,2,(IF('Ввод данных'!U446=2,3,(IF('Ввод данных'!U446=1,4)))))))</f>
        <v>0</v>
      </c>
      <c r="S442">
        <f>'Ввод данных'!V446</f>
        <v>0</v>
      </c>
      <c r="T442">
        <f>'Ввод данных'!W446</f>
        <v>0</v>
      </c>
      <c r="U442" s="3" t="b">
        <f>IF('Ввод данных'!X446=4,1,(IF('Ввод данных'!X446=3,2,(IF('Ввод данных'!X446=2,3,(IF('Ввод данных'!X446=1,4)))))))</f>
        <v>0</v>
      </c>
      <c r="V442" s="3" t="b">
        <f>IF('Ввод данных'!Y446=4,1,(IF('Ввод данных'!Y446=3,2,(IF('Ввод данных'!Y446=2,3,(IF('Ввод данных'!Y446=1,4)))))))</f>
        <v>0</v>
      </c>
      <c r="W442" s="3" t="b">
        <f>IF('Ввод данных'!Z446=4,1,(IF('Ввод данных'!Z446=3,2,(IF('Ввод данных'!Z446=2,3,(IF('Ввод данных'!Z446=1,4)))))))</f>
        <v>0</v>
      </c>
      <c r="X442">
        <f>'Ввод данных'!AA446</f>
        <v>0</v>
      </c>
      <c r="Y442">
        <f>'Ввод данных'!AB446</f>
        <v>0</v>
      </c>
      <c r="Z442">
        <f>'Ввод данных'!AC446</f>
        <v>0</v>
      </c>
      <c r="AA442">
        <f>'Ввод данных'!AD446</f>
        <v>0</v>
      </c>
      <c r="AB442" s="1" t="b">
        <f>IF('Ввод данных'!AE446=4,1,(IF('Ввод данных'!AE446=1,1,(IF('Ввод данных'!AE446=2,0,(IF('Ввод данных'!AE446=3,0)))))))</f>
        <v>0</v>
      </c>
      <c r="AC442">
        <f>'Ввод данных'!AF446</f>
        <v>0</v>
      </c>
      <c r="AD442">
        <f>'Ввод данных'!AG446</f>
        <v>0</v>
      </c>
      <c r="AE442" s="3" t="b">
        <f>IF('Ввод данных'!AH446=4,1,(IF('Ввод данных'!AH446=3,2,(IF('Ввод данных'!AH446=2,3,(IF('Ввод данных'!AH446=1,4)))))))</f>
        <v>0</v>
      </c>
      <c r="AF442">
        <f>'Ввод данных'!AI446</f>
        <v>0</v>
      </c>
      <c r="AG442">
        <f>'Ввод данных'!AJ446</f>
        <v>0</v>
      </c>
      <c r="AH442">
        <f>'Ввод данных'!AK446</f>
        <v>0</v>
      </c>
      <c r="AI442" s="3" t="b">
        <f>IF('Ввод данных'!AL446=4,1,(IF('Ввод данных'!AL446=3,2,(IF('Ввод данных'!AL446=2,3,(IF('Ввод данных'!AL446=1,4)))))))</f>
        <v>0</v>
      </c>
      <c r="AJ442">
        <f>'Ввод данных'!AM446</f>
        <v>0</v>
      </c>
      <c r="AK442">
        <f>'Ввод данных'!AN446</f>
        <v>0</v>
      </c>
      <c r="AL442">
        <f>'Ввод данных'!AO446</f>
        <v>0</v>
      </c>
      <c r="AM442">
        <f>'Ввод данных'!AP446</f>
        <v>0</v>
      </c>
      <c r="AN442">
        <f>'Ввод данных'!AQ446</f>
        <v>0</v>
      </c>
      <c r="AO442">
        <f>'Ввод данных'!AR446</f>
        <v>0</v>
      </c>
      <c r="AP442" s="1" t="b">
        <f>IF('Ввод данных'!AS446=4,1,(IF('Ввод данных'!AS446=1,1,(IF('Ввод данных'!AS446=2,0,(IF('Ввод данных'!AS446=3,0)))))))</f>
        <v>0</v>
      </c>
      <c r="AQ442">
        <f>'Ввод данных'!AT446</f>
        <v>0</v>
      </c>
      <c r="AR442">
        <f>'Ввод данных'!AU446</f>
        <v>0</v>
      </c>
      <c r="AS442" s="1" t="b">
        <f>IF('Ввод данных'!AV446=4,1,(IF('Ввод данных'!AV446=1,1,(IF('Ввод данных'!AV446=2,0,(IF('Ввод данных'!AV446=3,0)))))))</f>
        <v>0</v>
      </c>
      <c r="AT442" s="3" t="b">
        <f>IF('Ввод данных'!AW446=4,1,(IF('Ввод данных'!AW446=3,2,(IF('Ввод данных'!AW446=2,3,(IF('Ввод данных'!AW446=1,4)))))))</f>
        <v>0</v>
      </c>
      <c r="AU442">
        <f>'Ввод данных'!AX446</f>
        <v>0</v>
      </c>
      <c r="AV442">
        <f>'Ввод данных'!AY446</f>
        <v>0</v>
      </c>
      <c r="AW442">
        <f>'Ввод данных'!AZ446</f>
        <v>0</v>
      </c>
      <c r="AX442">
        <f>'Ввод данных'!BA446</f>
        <v>0</v>
      </c>
      <c r="AY442" s="3" t="b">
        <f>IF('Ввод данных'!BB446=4,1,(IF('Ввод данных'!BB446=3,2,(IF('Ввод данных'!BB446=2,3,(IF('Ввод данных'!BB446=1,4)))))))</f>
        <v>0</v>
      </c>
      <c r="AZ442">
        <f>'Ввод данных'!BC446</f>
        <v>0</v>
      </c>
      <c r="BA442" s="3" t="b">
        <f>IF('Ввод данных'!BD446=4,1,(IF('Ввод данных'!BD446=3,2,(IF('Ввод данных'!BD446=2,3,(IF('Ввод данных'!BD446=1,4)))))))</f>
        <v>0</v>
      </c>
      <c r="BB442">
        <f>'Ввод данных'!BE446</f>
        <v>0</v>
      </c>
      <c r="BC442">
        <f>'Ввод данных'!BF446</f>
        <v>0</v>
      </c>
      <c r="BD442" s="3" t="b">
        <f>IF('Ввод данных'!BG446=4,1,(IF('Ввод данных'!BG446=3,2,(IF('Ввод данных'!BG446=2,3,(IF('Ввод данных'!BG446=1,4)))))))</f>
        <v>0</v>
      </c>
      <c r="BE442" s="1" t="b">
        <f>IF('Ввод данных'!BH446=4,1,(IF('Ввод данных'!BH446=1,1,(IF('Ввод данных'!BH446=2,0,(IF('Ввод данных'!BH446=3,0)))))))</f>
        <v>0</v>
      </c>
      <c r="BF442" s="2">
        <f>'Ввод данных'!BI446</f>
        <v>0</v>
      </c>
      <c r="BG442">
        <f>'Ввод данных'!BJ446</f>
        <v>0</v>
      </c>
      <c r="BH442">
        <f>'Ввод данных'!BK446</f>
        <v>0</v>
      </c>
      <c r="BI442">
        <f>'Ввод данных'!BL446</f>
        <v>0</v>
      </c>
      <c r="BJ442">
        <f>'Ввод данных'!BM446</f>
        <v>0</v>
      </c>
      <c r="BK442">
        <f>'Ввод данных'!BN446</f>
        <v>0</v>
      </c>
      <c r="BL442">
        <f>'Ввод данных'!BO446</f>
        <v>0</v>
      </c>
      <c r="BM442" s="1" t="b">
        <f>IF('Ввод данных'!BP446=4,1,(IF('Ввод данных'!BP446=1,1,(IF('Ввод данных'!BP446=2,0,(IF('Ввод данных'!BP446=3,0)))))))</f>
        <v>0</v>
      </c>
      <c r="BN442">
        <f>'Ввод данных'!BQ446</f>
        <v>0</v>
      </c>
      <c r="BO442">
        <f>'Ввод данных'!BR446</f>
        <v>0</v>
      </c>
      <c r="BP442" s="3" t="b">
        <f>IF('Ввод данных'!BS446=4,1,(IF('Ввод данных'!BS446=3,2,(IF('Ввод данных'!BS446=2,3,(IF('Ввод данных'!BS446=1,4)))))))</f>
        <v>0</v>
      </c>
      <c r="BQ442">
        <f>'Ввод данных'!BT446</f>
        <v>0</v>
      </c>
      <c r="BR442">
        <f>'Ввод данных'!BU446</f>
        <v>0</v>
      </c>
      <c r="BS442">
        <f>'Ввод данных'!BV446</f>
        <v>0</v>
      </c>
      <c r="BT442" s="45">
        <f>'Ввод данных'!BH446</f>
        <v>0</v>
      </c>
      <c r="BU442" s="45">
        <f>'Ввод данных'!G446</f>
        <v>0</v>
      </c>
      <c r="BV442" s="45">
        <f>'Ввод данных'!AV446</f>
        <v>0</v>
      </c>
    </row>
    <row r="443" spans="1:74" x14ac:dyDescent="0.25">
      <c r="A443" s="3" t="b">
        <f>IF('Ввод данных'!D447=4,1,(IF('Ввод данных'!D447=3,2,(IF('Ввод данных'!D447=2,3,(IF('Ввод данных'!D447=1,4)))))))</f>
        <v>0</v>
      </c>
      <c r="B443">
        <f>'Ввод данных'!E447</f>
        <v>0</v>
      </c>
      <c r="C443">
        <f>'Ввод данных'!F447</f>
        <v>0</v>
      </c>
      <c r="D443" s="1" t="b">
        <f>IF('Ввод данных'!G447=4,1,(IF('Ввод данных'!G447=1,1,(IF('Ввод данных'!G447=2,0,(IF('Ввод данных'!G447=3,0)))))))</f>
        <v>0</v>
      </c>
      <c r="E443" s="3" t="b">
        <f>IF('Ввод данных'!H447=4,1,(IF('Ввод данных'!H447=3,2,(IF('Ввод данных'!H447=2,3,(IF('Ввод данных'!H447=1,4)))))))</f>
        <v>0</v>
      </c>
      <c r="F443">
        <f>'Ввод данных'!I447</f>
        <v>0</v>
      </c>
      <c r="G443">
        <f>'Ввод данных'!J447</f>
        <v>0</v>
      </c>
      <c r="H443">
        <f>'Ввод данных'!K447</f>
        <v>0</v>
      </c>
      <c r="I443">
        <f>'Ввод данных'!L447</f>
        <v>0</v>
      </c>
      <c r="J443">
        <f>'Ввод данных'!M447</f>
        <v>0</v>
      </c>
      <c r="K443">
        <f>'Ввод данных'!N447</f>
        <v>0</v>
      </c>
      <c r="L443">
        <f>'Ввод данных'!O447</f>
        <v>0</v>
      </c>
      <c r="M443">
        <f>'Ввод данных'!P447</f>
        <v>0</v>
      </c>
      <c r="N443">
        <f>'Ввод данных'!Q447</f>
        <v>0</v>
      </c>
      <c r="O443" s="2">
        <f>'Ввод данных'!R447</f>
        <v>0</v>
      </c>
      <c r="P443">
        <f>'Ввод данных'!S447</f>
        <v>0</v>
      </c>
      <c r="Q443" s="1" t="b">
        <f>IF('Ввод данных'!T447=4,1,(IF('Ввод данных'!T447=1,1,(IF('Ввод данных'!T447=2,0,(IF('Ввод данных'!T447=3,0)))))))</f>
        <v>0</v>
      </c>
      <c r="R443" s="3" t="b">
        <f>IF('Ввод данных'!U447=4,1,(IF('Ввод данных'!U447=3,2,(IF('Ввод данных'!U447=2,3,(IF('Ввод данных'!U447=1,4)))))))</f>
        <v>0</v>
      </c>
      <c r="S443">
        <f>'Ввод данных'!V447</f>
        <v>0</v>
      </c>
      <c r="T443">
        <f>'Ввод данных'!W447</f>
        <v>0</v>
      </c>
      <c r="U443" s="3" t="b">
        <f>IF('Ввод данных'!X447=4,1,(IF('Ввод данных'!X447=3,2,(IF('Ввод данных'!X447=2,3,(IF('Ввод данных'!X447=1,4)))))))</f>
        <v>0</v>
      </c>
      <c r="V443" s="3" t="b">
        <f>IF('Ввод данных'!Y447=4,1,(IF('Ввод данных'!Y447=3,2,(IF('Ввод данных'!Y447=2,3,(IF('Ввод данных'!Y447=1,4)))))))</f>
        <v>0</v>
      </c>
      <c r="W443" s="3" t="b">
        <f>IF('Ввод данных'!Z447=4,1,(IF('Ввод данных'!Z447=3,2,(IF('Ввод данных'!Z447=2,3,(IF('Ввод данных'!Z447=1,4)))))))</f>
        <v>0</v>
      </c>
      <c r="X443">
        <f>'Ввод данных'!AA447</f>
        <v>0</v>
      </c>
      <c r="Y443">
        <f>'Ввод данных'!AB447</f>
        <v>0</v>
      </c>
      <c r="Z443">
        <f>'Ввод данных'!AC447</f>
        <v>0</v>
      </c>
      <c r="AA443">
        <f>'Ввод данных'!AD447</f>
        <v>0</v>
      </c>
      <c r="AB443" s="1" t="b">
        <f>IF('Ввод данных'!AE447=4,1,(IF('Ввод данных'!AE447=1,1,(IF('Ввод данных'!AE447=2,0,(IF('Ввод данных'!AE447=3,0)))))))</f>
        <v>0</v>
      </c>
      <c r="AC443">
        <f>'Ввод данных'!AF447</f>
        <v>0</v>
      </c>
      <c r="AD443">
        <f>'Ввод данных'!AG447</f>
        <v>0</v>
      </c>
      <c r="AE443" s="3" t="b">
        <f>IF('Ввод данных'!AH447=4,1,(IF('Ввод данных'!AH447=3,2,(IF('Ввод данных'!AH447=2,3,(IF('Ввод данных'!AH447=1,4)))))))</f>
        <v>0</v>
      </c>
      <c r="AF443">
        <f>'Ввод данных'!AI447</f>
        <v>0</v>
      </c>
      <c r="AG443">
        <f>'Ввод данных'!AJ447</f>
        <v>0</v>
      </c>
      <c r="AH443">
        <f>'Ввод данных'!AK447</f>
        <v>0</v>
      </c>
      <c r="AI443" s="3" t="b">
        <f>IF('Ввод данных'!AL447=4,1,(IF('Ввод данных'!AL447=3,2,(IF('Ввод данных'!AL447=2,3,(IF('Ввод данных'!AL447=1,4)))))))</f>
        <v>0</v>
      </c>
      <c r="AJ443">
        <f>'Ввод данных'!AM447</f>
        <v>0</v>
      </c>
      <c r="AK443">
        <f>'Ввод данных'!AN447</f>
        <v>0</v>
      </c>
      <c r="AL443">
        <f>'Ввод данных'!AO447</f>
        <v>0</v>
      </c>
      <c r="AM443">
        <f>'Ввод данных'!AP447</f>
        <v>0</v>
      </c>
      <c r="AN443">
        <f>'Ввод данных'!AQ447</f>
        <v>0</v>
      </c>
      <c r="AO443">
        <f>'Ввод данных'!AR447</f>
        <v>0</v>
      </c>
      <c r="AP443" s="1" t="b">
        <f>IF('Ввод данных'!AS447=4,1,(IF('Ввод данных'!AS447=1,1,(IF('Ввод данных'!AS447=2,0,(IF('Ввод данных'!AS447=3,0)))))))</f>
        <v>0</v>
      </c>
      <c r="AQ443">
        <f>'Ввод данных'!AT447</f>
        <v>0</v>
      </c>
      <c r="AR443">
        <f>'Ввод данных'!AU447</f>
        <v>0</v>
      </c>
      <c r="AS443" s="1" t="b">
        <f>IF('Ввод данных'!AV447=4,1,(IF('Ввод данных'!AV447=1,1,(IF('Ввод данных'!AV447=2,0,(IF('Ввод данных'!AV447=3,0)))))))</f>
        <v>0</v>
      </c>
      <c r="AT443" s="3" t="b">
        <f>IF('Ввод данных'!AW447=4,1,(IF('Ввод данных'!AW447=3,2,(IF('Ввод данных'!AW447=2,3,(IF('Ввод данных'!AW447=1,4)))))))</f>
        <v>0</v>
      </c>
      <c r="AU443">
        <f>'Ввод данных'!AX447</f>
        <v>0</v>
      </c>
      <c r="AV443">
        <f>'Ввод данных'!AY447</f>
        <v>0</v>
      </c>
      <c r="AW443">
        <f>'Ввод данных'!AZ447</f>
        <v>0</v>
      </c>
      <c r="AX443">
        <f>'Ввод данных'!BA447</f>
        <v>0</v>
      </c>
      <c r="AY443" s="3" t="b">
        <f>IF('Ввод данных'!BB447=4,1,(IF('Ввод данных'!BB447=3,2,(IF('Ввод данных'!BB447=2,3,(IF('Ввод данных'!BB447=1,4)))))))</f>
        <v>0</v>
      </c>
      <c r="AZ443">
        <f>'Ввод данных'!BC447</f>
        <v>0</v>
      </c>
      <c r="BA443" s="3" t="b">
        <f>IF('Ввод данных'!BD447=4,1,(IF('Ввод данных'!BD447=3,2,(IF('Ввод данных'!BD447=2,3,(IF('Ввод данных'!BD447=1,4)))))))</f>
        <v>0</v>
      </c>
      <c r="BB443">
        <f>'Ввод данных'!BE447</f>
        <v>0</v>
      </c>
      <c r="BC443">
        <f>'Ввод данных'!BF447</f>
        <v>0</v>
      </c>
      <c r="BD443" s="3" t="b">
        <f>IF('Ввод данных'!BG447=4,1,(IF('Ввод данных'!BG447=3,2,(IF('Ввод данных'!BG447=2,3,(IF('Ввод данных'!BG447=1,4)))))))</f>
        <v>0</v>
      </c>
      <c r="BE443" s="1" t="b">
        <f>IF('Ввод данных'!BH447=4,1,(IF('Ввод данных'!BH447=1,1,(IF('Ввод данных'!BH447=2,0,(IF('Ввод данных'!BH447=3,0)))))))</f>
        <v>0</v>
      </c>
      <c r="BF443" s="2">
        <f>'Ввод данных'!BI447</f>
        <v>0</v>
      </c>
      <c r="BG443">
        <f>'Ввод данных'!BJ447</f>
        <v>0</v>
      </c>
      <c r="BH443">
        <f>'Ввод данных'!BK447</f>
        <v>0</v>
      </c>
      <c r="BI443">
        <f>'Ввод данных'!BL447</f>
        <v>0</v>
      </c>
      <c r="BJ443">
        <f>'Ввод данных'!BM447</f>
        <v>0</v>
      </c>
      <c r="BK443">
        <f>'Ввод данных'!BN447</f>
        <v>0</v>
      </c>
      <c r="BL443">
        <f>'Ввод данных'!BO447</f>
        <v>0</v>
      </c>
      <c r="BM443" s="1" t="b">
        <f>IF('Ввод данных'!BP447=4,1,(IF('Ввод данных'!BP447=1,1,(IF('Ввод данных'!BP447=2,0,(IF('Ввод данных'!BP447=3,0)))))))</f>
        <v>0</v>
      </c>
      <c r="BN443">
        <f>'Ввод данных'!BQ447</f>
        <v>0</v>
      </c>
      <c r="BO443">
        <f>'Ввод данных'!BR447</f>
        <v>0</v>
      </c>
      <c r="BP443" s="3" t="b">
        <f>IF('Ввод данных'!BS447=4,1,(IF('Ввод данных'!BS447=3,2,(IF('Ввод данных'!BS447=2,3,(IF('Ввод данных'!BS447=1,4)))))))</f>
        <v>0</v>
      </c>
      <c r="BQ443">
        <f>'Ввод данных'!BT447</f>
        <v>0</v>
      </c>
      <c r="BR443">
        <f>'Ввод данных'!BU447</f>
        <v>0</v>
      </c>
      <c r="BS443">
        <f>'Ввод данных'!BV447</f>
        <v>0</v>
      </c>
      <c r="BT443" s="45">
        <f>'Ввод данных'!BH447</f>
        <v>0</v>
      </c>
      <c r="BU443" s="45">
        <f>'Ввод данных'!G447</f>
        <v>0</v>
      </c>
      <c r="BV443" s="45">
        <f>'Ввод данных'!AV447</f>
        <v>0</v>
      </c>
    </row>
    <row r="444" spans="1:74" x14ac:dyDescent="0.25">
      <c r="A444" s="3" t="b">
        <f>IF('Ввод данных'!D448=4,1,(IF('Ввод данных'!D448=3,2,(IF('Ввод данных'!D448=2,3,(IF('Ввод данных'!D448=1,4)))))))</f>
        <v>0</v>
      </c>
      <c r="B444">
        <f>'Ввод данных'!E448</f>
        <v>0</v>
      </c>
      <c r="C444">
        <f>'Ввод данных'!F448</f>
        <v>0</v>
      </c>
      <c r="D444" s="1" t="b">
        <f>IF('Ввод данных'!G448=4,1,(IF('Ввод данных'!G448=1,1,(IF('Ввод данных'!G448=2,0,(IF('Ввод данных'!G448=3,0)))))))</f>
        <v>0</v>
      </c>
      <c r="E444" s="3" t="b">
        <f>IF('Ввод данных'!H448=4,1,(IF('Ввод данных'!H448=3,2,(IF('Ввод данных'!H448=2,3,(IF('Ввод данных'!H448=1,4)))))))</f>
        <v>0</v>
      </c>
      <c r="F444">
        <f>'Ввод данных'!I448</f>
        <v>0</v>
      </c>
      <c r="G444">
        <f>'Ввод данных'!J448</f>
        <v>0</v>
      </c>
      <c r="H444">
        <f>'Ввод данных'!K448</f>
        <v>0</v>
      </c>
      <c r="I444">
        <f>'Ввод данных'!L448</f>
        <v>0</v>
      </c>
      <c r="J444">
        <f>'Ввод данных'!M448</f>
        <v>0</v>
      </c>
      <c r="K444">
        <f>'Ввод данных'!N448</f>
        <v>0</v>
      </c>
      <c r="L444">
        <f>'Ввод данных'!O448</f>
        <v>0</v>
      </c>
      <c r="M444">
        <f>'Ввод данных'!P448</f>
        <v>0</v>
      </c>
      <c r="N444">
        <f>'Ввод данных'!Q448</f>
        <v>0</v>
      </c>
      <c r="O444" s="2">
        <f>'Ввод данных'!R448</f>
        <v>0</v>
      </c>
      <c r="P444">
        <f>'Ввод данных'!S448</f>
        <v>0</v>
      </c>
      <c r="Q444" s="1" t="b">
        <f>IF('Ввод данных'!T448=4,1,(IF('Ввод данных'!T448=1,1,(IF('Ввод данных'!T448=2,0,(IF('Ввод данных'!T448=3,0)))))))</f>
        <v>0</v>
      </c>
      <c r="R444" s="3" t="b">
        <f>IF('Ввод данных'!U448=4,1,(IF('Ввод данных'!U448=3,2,(IF('Ввод данных'!U448=2,3,(IF('Ввод данных'!U448=1,4)))))))</f>
        <v>0</v>
      </c>
      <c r="S444">
        <f>'Ввод данных'!V448</f>
        <v>0</v>
      </c>
      <c r="T444">
        <f>'Ввод данных'!W448</f>
        <v>0</v>
      </c>
      <c r="U444" s="3" t="b">
        <f>IF('Ввод данных'!X448=4,1,(IF('Ввод данных'!X448=3,2,(IF('Ввод данных'!X448=2,3,(IF('Ввод данных'!X448=1,4)))))))</f>
        <v>0</v>
      </c>
      <c r="V444" s="3" t="b">
        <f>IF('Ввод данных'!Y448=4,1,(IF('Ввод данных'!Y448=3,2,(IF('Ввод данных'!Y448=2,3,(IF('Ввод данных'!Y448=1,4)))))))</f>
        <v>0</v>
      </c>
      <c r="W444" s="3" t="b">
        <f>IF('Ввод данных'!Z448=4,1,(IF('Ввод данных'!Z448=3,2,(IF('Ввод данных'!Z448=2,3,(IF('Ввод данных'!Z448=1,4)))))))</f>
        <v>0</v>
      </c>
      <c r="X444">
        <f>'Ввод данных'!AA448</f>
        <v>0</v>
      </c>
      <c r="Y444">
        <f>'Ввод данных'!AB448</f>
        <v>0</v>
      </c>
      <c r="Z444">
        <f>'Ввод данных'!AC448</f>
        <v>0</v>
      </c>
      <c r="AA444">
        <f>'Ввод данных'!AD448</f>
        <v>0</v>
      </c>
      <c r="AB444" s="1" t="b">
        <f>IF('Ввод данных'!AE448=4,1,(IF('Ввод данных'!AE448=1,1,(IF('Ввод данных'!AE448=2,0,(IF('Ввод данных'!AE448=3,0)))))))</f>
        <v>0</v>
      </c>
      <c r="AC444">
        <f>'Ввод данных'!AF448</f>
        <v>0</v>
      </c>
      <c r="AD444">
        <f>'Ввод данных'!AG448</f>
        <v>0</v>
      </c>
      <c r="AE444" s="3" t="b">
        <f>IF('Ввод данных'!AH448=4,1,(IF('Ввод данных'!AH448=3,2,(IF('Ввод данных'!AH448=2,3,(IF('Ввод данных'!AH448=1,4)))))))</f>
        <v>0</v>
      </c>
      <c r="AF444">
        <f>'Ввод данных'!AI448</f>
        <v>0</v>
      </c>
      <c r="AG444">
        <f>'Ввод данных'!AJ448</f>
        <v>0</v>
      </c>
      <c r="AH444">
        <f>'Ввод данных'!AK448</f>
        <v>0</v>
      </c>
      <c r="AI444" s="3" t="b">
        <f>IF('Ввод данных'!AL448=4,1,(IF('Ввод данных'!AL448=3,2,(IF('Ввод данных'!AL448=2,3,(IF('Ввод данных'!AL448=1,4)))))))</f>
        <v>0</v>
      </c>
      <c r="AJ444">
        <f>'Ввод данных'!AM448</f>
        <v>0</v>
      </c>
      <c r="AK444">
        <f>'Ввод данных'!AN448</f>
        <v>0</v>
      </c>
      <c r="AL444">
        <f>'Ввод данных'!AO448</f>
        <v>0</v>
      </c>
      <c r="AM444">
        <f>'Ввод данных'!AP448</f>
        <v>0</v>
      </c>
      <c r="AN444">
        <f>'Ввод данных'!AQ448</f>
        <v>0</v>
      </c>
      <c r="AO444">
        <f>'Ввод данных'!AR448</f>
        <v>0</v>
      </c>
      <c r="AP444" s="1" t="b">
        <f>IF('Ввод данных'!AS448=4,1,(IF('Ввод данных'!AS448=1,1,(IF('Ввод данных'!AS448=2,0,(IF('Ввод данных'!AS448=3,0)))))))</f>
        <v>0</v>
      </c>
      <c r="AQ444">
        <f>'Ввод данных'!AT448</f>
        <v>0</v>
      </c>
      <c r="AR444">
        <f>'Ввод данных'!AU448</f>
        <v>0</v>
      </c>
      <c r="AS444" s="1" t="b">
        <f>IF('Ввод данных'!AV448=4,1,(IF('Ввод данных'!AV448=1,1,(IF('Ввод данных'!AV448=2,0,(IF('Ввод данных'!AV448=3,0)))))))</f>
        <v>0</v>
      </c>
      <c r="AT444" s="3" t="b">
        <f>IF('Ввод данных'!AW448=4,1,(IF('Ввод данных'!AW448=3,2,(IF('Ввод данных'!AW448=2,3,(IF('Ввод данных'!AW448=1,4)))))))</f>
        <v>0</v>
      </c>
      <c r="AU444">
        <f>'Ввод данных'!AX448</f>
        <v>0</v>
      </c>
      <c r="AV444">
        <f>'Ввод данных'!AY448</f>
        <v>0</v>
      </c>
      <c r="AW444">
        <f>'Ввод данных'!AZ448</f>
        <v>0</v>
      </c>
      <c r="AX444">
        <f>'Ввод данных'!BA448</f>
        <v>0</v>
      </c>
      <c r="AY444" s="3" t="b">
        <f>IF('Ввод данных'!BB448=4,1,(IF('Ввод данных'!BB448=3,2,(IF('Ввод данных'!BB448=2,3,(IF('Ввод данных'!BB448=1,4)))))))</f>
        <v>0</v>
      </c>
      <c r="AZ444">
        <f>'Ввод данных'!BC448</f>
        <v>0</v>
      </c>
      <c r="BA444" s="3" t="b">
        <f>IF('Ввод данных'!BD448=4,1,(IF('Ввод данных'!BD448=3,2,(IF('Ввод данных'!BD448=2,3,(IF('Ввод данных'!BD448=1,4)))))))</f>
        <v>0</v>
      </c>
      <c r="BB444">
        <f>'Ввод данных'!BE448</f>
        <v>0</v>
      </c>
      <c r="BC444">
        <f>'Ввод данных'!BF448</f>
        <v>0</v>
      </c>
      <c r="BD444" s="3" t="b">
        <f>IF('Ввод данных'!BG448=4,1,(IF('Ввод данных'!BG448=3,2,(IF('Ввод данных'!BG448=2,3,(IF('Ввод данных'!BG448=1,4)))))))</f>
        <v>0</v>
      </c>
      <c r="BE444" s="1" t="b">
        <f>IF('Ввод данных'!BH448=4,1,(IF('Ввод данных'!BH448=1,1,(IF('Ввод данных'!BH448=2,0,(IF('Ввод данных'!BH448=3,0)))))))</f>
        <v>0</v>
      </c>
      <c r="BF444" s="2">
        <f>'Ввод данных'!BI448</f>
        <v>0</v>
      </c>
      <c r="BG444">
        <f>'Ввод данных'!BJ448</f>
        <v>0</v>
      </c>
      <c r="BH444">
        <f>'Ввод данных'!BK448</f>
        <v>0</v>
      </c>
      <c r="BI444">
        <f>'Ввод данных'!BL448</f>
        <v>0</v>
      </c>
      <c r="BJ444">
        <f>'Ввод данных'!BM448</f>
        <v>0</v>
      </c>
      <c r="BK444">
        <f>'Ввод данных'!BN448</f>
        <v>0</v>
      </c>
      <c r="BL444">
        <f>'Ввод данных'!BO448</f>
        <v>0</v>
      </c>
      <c r="BM444" s="1" t="b">
        <f>IF('Ввод данных'!BP448=4,1,(IF('Ввод данных'!BP448=1,1,(IF('Ввод данных'!BP448=2,0,(IF('Ввод данных'!BP448=3,0)))))))</f>
        <v>0</v>
      </c>
      <c r="BN444">
        <f>'Ввод данных'!BQ448</f>
        <v>0</v>
      </c>
      <c r="BO444">
        <f>'Ввод данных'!BR448</f>
        <v>0</v>
      </c>
      <c r="BP444" s="3" t="b">
        <f>IF('Ввод данных'!BS448=4,1,(IF('Ввод данных'!BS448=3,2,(IF('Ввод данных'!BS448=2,3,(IF('Ввод данных'!BS448=1,4)))))))</f>
        <v>0</v>
      </c>
      <c r="BQ444">
        <f>'Ввод данных'!BT448</f>
        <v>0</v>
      </c>
      <c r="BR444">
        <f>'Ввод данных'!BU448</f>
        <v>0</v>
      </c>
      <c r="BS444">
        <f>'Ввод данных'!BV448</f>
        <v>0</v>
      </c>
      <c r="BT444" s="45">
        <f>'Ввод данных'!BH448</f>
        <v>0</v>
      </c>
      <c r="BU444" s="45">
        <f>'Ввод данных'!G448</f>
        <v>0</v>
      </c>
      <c r="BV444" s="45">
        <f>'Ввод данных'!AV448</f>
        <v>0</v>
      </c>
    </row>
    <row r="445" spans="1:74" x14ac:dyDescent="0.25">
      <c r="A445" s="3" t="b">
        <f>IF('Ввод данных'!D449=4,1,(IF('Ввод данных'!D449=3,2,(IF('Ввод данных'!D449=2,3,(IF('Ввод данных'!D449=1,4)))))))</f>
        <v>0</v>
      </c>
      <c r="B445">
        <f>'Ввод данных'!E449</f>
        <v>0</v>
      </c>
      <c r="C445">
        <f>'Ввод данных'!F449</f>
        <v>0</v>
      </c>
      <c r="D445" s="1" t="b">
        <f>IF('Ввод данных'!G449=4,1,(IF('Ввод данных'!G449=1,1,(IF('Ввод данных'!G449=2,0,(IF('Ввод данных'!G449=3,0)))))))</f>
        <v>0</v>
      </c>
      <c r="E445" s="3" t="b">
        <f>IF('Ввод данных'!H449=4,1,(IF('Ввод данных'!H449=3,2,(IF('Ввод данных'!H449=2,3,(IF('Ввод данных'!H449=1,4)))))))</f>
        <v>0</v>
      </c>
      <c r="F445">
        <f>'Ввод данных'!I449</f>
        <v>0</v>
      </c>
      <c r="G445">
        <f>'Ввод данных'!J449</f>
        <v>0</v>
      </c>
      <c r="H445">
        <f>'Ввод данных'!K449</f>
        <v>0</v>
      </c>
      <c r="I445">
        <f>'Ввод данных'!L449</f>
        <v>0</v>
      </c>
      <c r="J445">
        <f>'Ввод данных'!M449</f>
        <v>0</v>
      </c>
      <c r="K445">
        <f>'Ввод данных'!N449</f>
        <v>0</v>
      </c>
      <c r="L445">
        <f>'Ввод данных'!O449</f>
        <v>0</v>
      </c>
      <c r="M445">
        <f>'Ввод данных'!P449</f>
        <v>0</v>
      </c>
      <c r="N445">
        <f>'Ввод данных'!Q449</f>
        <v>0</v>
      </c>
      <c r="O445" s="2">
        <f>'Ввод данных'!R449</f>
        <v>0</v>
      </c>
      <c r="P445">
        <f>'Ввод данных'!S449</f>
        <v>0</v>
      </c>
      <c r="Q445" s="1" t="b">
        <f>IF('Ввод данных'!T449=4,1,(IF('Ввод данных'!T449=1,1,(IF('Ввод данных'!T449=2,0,(IF('Ввод данных'!T449=3,0)))))))</f>
        <v>0</v>
      </c>
      <c r="R445" s="3" t="b">
        <f>IF('Ввод данных'!U449=4,1,(IF('Ввод данных'!U449=3,2,(IF('Ввод данных'!U449=2,3,(IF('Ввод данных'!U449=1,4)))))))</f>
        <v>0</v>
      </c>
      <c r="S445">
        <f>'Ввод данных'!V449</f>
        <v>0</v>
      </c>
      <c r="T445">
        <f>'Ввод данных'!W449</f>
        <v>0</v>
      </c>
      <c r="U445" s="3" t="b">
        <f>IF('Ввод данных'!X449=4,1,(IF('Ввод данных'!X449=3,2,(IF('Ввод данных'!X449=2,3,(IF('Ввод данных'!X449=1,4)))))))</f>
        <v>0</v>
      </c>
      <c r="V445" s="3" t="b">
        <f>IF('Ввод данных'!Y449=4,1,(IF('Ввод данных'!Y449=3,2,(IF('Ввод данных'!Y449=2,3,(IF('Ввод данных'!Y449=1,4)))))))</f>
        <v>0</v>
      </c>
      <c r="W445" s="3" t="b">
        <f>IF('Ввод данных'!Z449=4,1,(IF('Ввод данных'!Z449=3,2,(IF('Ввод данных'!Z449=2,3,(IF('Ввод данных'!Z449=1,4)))))))</f>
        <v>0</v>
      </c>
      <c r="X445">
        <f>'Ввод данных'!AA449</f>
        <v>0</v>
      </c>
      <c r="Y445">
        <f>'Ввод данных'!AB449</f>
        <v>0</v>
      </c>
      <c r="Z445">
        <f>'Ввод данных'!AC449</f>
        <v>0</v>
      </c>
      <c r="AA445">
        <f>'Ввод данных'!AD449</f>
        <v>0</v>
      </c>
      <c r="AB445" s="1" t="b">
        <f>IF('Ввод данных'!AE449=4,1,(IF('Ввод данных'!AE449=1,1,(IF('Ввод данных'!AE449=2,0,(IF('Ввод данных'!AE449=3,0)))))))</f>
        <v>0</v>
      </c>
      <c r="AC445">
        <f>'Ввод данных'!AF449</f>
        <v>0</v>
      </c>
      <c r="AD445">
        <f>'Ввод данных'!AG449</f>
        <v>0</v>
      </c>
      <c r="AE445" s="3" t="b">
        <f>IF('Ввод данных'!AH449=4,1,(IF('Ввод данных'!AH449=3,2,(IF('Ввод данных'!AH449=2,3,(IF('Ввод данных'!AH449=1,4)))))))</f>
        <v>0</v>
      </c>
      <c r="AF445">
        <f>'Ввод данных'!AI449</f>
        <v>0</v>
      </c>
      <c r="AG445">
        <f>'Ввод данных'!AJ449</f>
        <v>0</v>
      </c>
      <c r="AH445">
        <f>'Ввод данных'!AK449</f>
        <v>0</v>
      </c>
      <c r="AI445" s="3" t="b">
        <f>IF('Ввод данных'!AL449=4,1,(IF('Ввод данных'!AL449=3,2,(IF('Ввод данных'!AL449=2,3,(IF('Ввод данных'!AL449=1,4)))))))</f>
        <v>0</v>
      </c>
      <c r="AJ445">
        <f>'Ввод данных'!AM449</f>
        <v>0</v>
      </c>
      <c r="AK445">
        <f>'Ввод данных'!AN449</f>
        <v>0</v>
      </c>
      <c r="AL445">
        <f>'Ввод данных'!AO449</f>
        <v>0</v>
      </c>
      <c r="AM445">
        <f>'Ввод данных'!AP449</f>
        <v>0</v>
      </c>
      <c r="AN445">
        <f>'Ввод данных'!AQ449</f>
        <v>0</v>
      </c>
      <c r="AO445">
        <f>'Ввод данных'!AR449</f>
        <v>0</v>
      </c>
      <c r="AP445" s="1" t="b">
        <f>IF('Ввод данных'!AS449=4,1,(IF('Ввод данных'!AS449=1,1,(IF('Ввод данных'!AS449=2,0,(IF('Ввод данных'!AS449=3,0)))))))</f>
        <v>0</v>
      </c>
      <c r="AQ445">
        <f>'Ввод данных'!AT449</f>
        <v>0</v>
      </c>
      <c r="AR445">
        <f>'Ввод данных'!AU449</f>
        <v>0</v>
      </c>
      <c r="AS445" s="1" t="b">
        <f>IF('Ввод данных'!AV449=4,1,(IF('Ввод данных'!AV449=1,1,(IF('Ввод данных'!AV449=2,0,(IF('Ввод данных'!AV449=3,0)))))))</f>
        <v>0</v>
      </c>
      <c r="AT445" s="3" t="b">
        <f>IF('Ввод данных'!AW449=4,1,(IF('Ввод данных'!AW449=3,2,(IF('Ввод данных'!AW449=2,3,(IF('Ввод данных'!AW449=1,4)))))))</f>
        <v>0</v>
      </c>
      <c r="AU445">
        <f>'Ввод данных'!AX449</f>
        <v>0</v>
      </c>
      <c r="AV445">
        <f>'Ввод данных'!AY449</f>
        <v>0</v>
      </c>
      <c r="AW445">
        <f>'Ввод данных'!AZ449</f>
        <v>0</v>
      </c>
      <c r="AX445">
        <f>'Ввод данных'!BA449</f>
        <v>0</v>
      </c>
      <c r="AY445" s="3" t="b">
        <f>IF('Ввод данных'!BB449=4,1,(IF('Ввод данных'!BB449=3,2,(IF('Ввод данных'!BB449=2,3,(IF('Ввод данных'!BB449=1,4)))))))</f>
        <v>0</v>
      </c>
      <c r="AZ445">
        <f>'Ввод данных'!BC449</f>
        <v>0</v>
      </c>
      <c r="BA445" s="3" t="b">
        <f>IF('Ввод данных'!BD449=4,1,(IF('Ввод данных'!BD449=3,2,(IF('Ввод данных'!BD449=2,3,(IF('Ввод данных'!BD449=1,4)))))))</f>
        <v>0</v>
      </c>
      <c r="BB445">
        <f>'Ввод данных'!BE449</f>
        <v>0</v>
      </c>
      <c r="BC445">
        <f>'Ввод данных'!BF449</f>
        <v>0</v>
      </c>
      <c r="BD445" s="3" t="b">
        <f>IF('Ввод данных'!BG449=4,1,(IF('Ввод данных'!BG449=3,2,(IF('Ввод данных'!BG449=2,3,(IF('Ввод данных'!BG449=1,4)))))))</f>
        <v>0</v>
      </c>
      <c r="BE445" s="1" t="b">
        <f>IF('Ввод данных'!BH449=4,1,(IF('Ввод данных'!BH449=1,1,(IF('Ввод данных'!BH449=2,0,(IF('Ввод данных'!BH449=3,0)))))))</f>
        <v>0</v>
      </c>
      <c r="BF445" s="2">
        <f>'Ввод данных'!BI449</f>
        <v>0</v>
      </c>
      <c r="BG445">
        <f>'Ввод данных'!BJ449</f>
        <v>0</v>
      </c>
      <c r="BH445">
        <f>'Ввод данных'!BK449</f>
        <v>0</v>
      </c>
      <c r="BI445">
        <f>'Ввод данных'!BL449</f>
        <v>0</v>
      </c>
      <c r="BJ445">
        <f>'Ввод данных'!BM449</f>
        <v>0</v>
      </c>
      <c r="BK445">
        <f>'Ввод данных'!BN449</f>
        <v>0</v>
      </c>
      <c r="BL445">
        <f>'Ввод данных'!BO449</f>
        <v>0</v>
      </c>
      <c r="BM445" s="1" t="b">
        <f>IF('Ввод данных'!BP449=4,1,(IF('Ввод данных'!BP449=1,1,(IF('Ввод данных'!BP449=2,0,(IF('Ввод данных'!BP449=3,0)))))))</f>
        <v>0</v>
      </c>
      <c r="BN445">
        <f>'Ввод данных'!BQ449</f>
        <v>0</v>
      </c>
      <c r="BO445">
        <f>'Ввод данных'!BR449</f>
        <v>0</v>
      </c>
      <c r="BP445" s="3" t="b">
        <f>IF('Ввод данных'!BS449=4,1,(IF('Ввод данных'!BS449=3,2,(IF('Ввод данных'!BS449=2,3,(IF('Ввод данных'!BS449=1,4)))))))</f>
        <v>0</v>
      </c>
      <c r="BQ445">
        <f>'Ввод данных'!BT449</f>
        <v>0</v>
      </c>
      <c r="BR445">
        <f>'Ввод данных'!BU449</f>
        <v>0</v>
      </c>
      <c r="BS445">
        <f>'Ввод данных'!BV449</f>
        <v>0</v>
      </c>
      <c r="BT445" s="45">
        <f>'Ввод данных'!BH449</f>
        <v>0</v>
      </c>
      <c r="BU445" s="45">
        <f>'Ввод данных'!G449</f>
        <v>0</v>
      </c>
      <c r="BV445" s="45">
        <f>'Ввод данных'!AV449</f>
        <v>0</v>
      </c>
    </row>
    <row r="446" spans="1:74" x14ac:dyDescent="0.25">
      <c r="A446" s="3" t="b">
        <f>IF('Ввод данных'!D450=4,1,(IF('Ввод данных'!D450=3,2,(IF('Ввод данных'!D450=2,3,(IF('Ввод данных'!D450=1,4)))))))</f>
        <v>0</v>
      </c>
      <c r="B446">
        <f>'Ввод данных'!E450</f>
        <v>0</v>
      </c>
      <c r="C446">
        <f>'Ввод данных'!F450</f>
        <v>0</v>
      </c>
      <c r="D446" s="1" t="b">
        <f>IF('Ввод данных'!G450=4,1,(IF('Ввод данных'!G450=1,1,(IF('Ввод данных'!G450=2,0,(IF('Ввод данных'!G450=3,0)))))))</f>
        <v>0</v>
      </c>
      <c r="E446" s="3" t="b">
        <f>IF('Ввод данных'!H450=4,1,(IF('Ввод данных'!H450=3,2,(IF('Ввод данных'!H450=2,3,(IF('Ввод данных'!H450=1,4)))))))</f>
        <v>0</v>
      </c>
      <c r="F446">
        <f>'Ввод данных'!I450</f>
        <v>0</v>
      </c>
      <c r="G446">
        <f>'Ввод данных'!J450</f>
        <v>0</v>
      </c>
      <c r="H446">
        <f>'Ввод данных'!K450</f>
        <v>0</v>
      </c>
      <c r="I446">
        <f>'Ввод данных'!L450</f>
        <v>0</v>
      </c>
      <c r="J446">
        <f>'Ввод данных'!M450</f>
        <v>0</v>
      </c>
      <c r="K446">
        <f>'Ввод данных'!N450</f>
        <v>0</v>
      </c>
      <c r="L446">
        <f>'Ввод данных'!O450</f>
        <v>0</v>
      </c>
      <c r="M446">
        <f>'Ввод данных'!P450</f>
        <v>0</v>
      </c>
      <c r="N446">
        <f>'Ввод данных'!Q450</f>
        <v>0</v>
      </c>
      <c r="O446" s="2">
        <f>'Ввод данных'!R450</f>
        <v>0</v>
      </c>
      <c r="P446">
        <f>'Ввод данных'!S450</f>
        <v>0</v>
      </c>
      <c r="Q446" s="1" t="b">
        <f>IF('Ввод данных'!T450=4,1,(IF('Ввод данных'!T450=1,1,(IF('Ввод данных'!T450=2,0,(IF('Ввод данных'!T450=3,0)))))))</f>
        <v>0</v>
      </c>
      <c r="R446" s="3" t="b">
        <f>IF('Ввод данных'!U450=4,1,(IF('Ввод данных'!U450=3,2,(IF('Ввод данных'!U450=2,3,(IF('Ввод данных'!U450=1,4)))))))</f>
        <v>0</v>
      </c>
      <c r="S446">
        <f>'Ввод данных'!V450</f>
        <v>0</v>
      </c>
      <c r="T446">
        <f>'Ввод данных'!W450</f>
        <v>0</v>
      </c>
      <c r="U446" s="3" t="b">
        <f>IF('Ввод данных'!X450=4,1,(IF('Ввод данных'!X450=3,2,(IF('Ввод данных'!X450=2,3,(IF('Ввод данных'!X450=1,4)))))))</f>
        <v>0</v>
      </c>
      <c r="V446" s="3" t="b">
        <f>IF('Ввод данных'!Y450=4,1,(IF('Ввод данных'!Y450=3,2,(IF('Ввод данных'!Y450=2,3,(IF('Ввод данных'!Y450=1,4)))))))</f>
        <v>0</v>
      </c>
      <c r="W446" s="3" t="b">
        <f>IF('Ввод данных'!Z450=4,1,(IF('Ввод данных'!Z450=3,2,(IF('Ввод данных'!Z450=2,3,(IF('Ввод данных'!Z450=1,4)))))))</f>
        <v>0</v>
      </c>
      <c r="X446">
        <f>'Ввод данных'!AA450</f>
        <v>0</v>
      </c>
      <c r="Y446">
        <f>'Ввод данных'!AB450</f>
        <v>0</v>
      </c>
      <c r="Z446">
        <f>'Ввод данных'!AC450</f>
        <v>0</v>
      </c>
      <c r="AA446">
        <f>'Ввод данных'!AD450</f>
        <v>0</v>
      </c>
      <c r="AB446" s="1" t="b">
        <f>IF('Ввод данных'!AE450=4,1,(IF('Ввод данных'!AE450=1,1,(IF('Ввод данных'!AE450=2,0,(IF('Ввод данных'!AE450=3,0)))))))</f>
        <v>0</v>
      </c>
      <c r="AC446">
        <f>'Ввод данных'!AF450</f>
        <v>0</v>
      </c>
      <c r="AD446">
        <f>'Ввод данных'!AG450</f>
        <v>0</v>
      </c>
      <c r="AE446" s="3" t="b">
        <f>IF('Ввод данных'!AH450=4,1,(IF('Ввод данных'!AH450=3,2,(IF('Ввод данных'!AH450=2,3,(IF('Ввод данных'!AH450=1,4)))))))</f>
        <v>0</v>
      </c>
      <c r="AF446">
        <f>'Ввод данных'!AI450</f>
        <v>0</v>
      </c>
      <c r="AG446">
        <f>'Ввод данных'!AJ450</f>
        <v>0</v>
      </c>
      <c r="AH446">
        <f>'Ввод данных'!AK450</f>
        <v>0</v>
      </c>
      <c r="AI446" s="3" t="b">
        <f>IF('Ввод данных'!AL450=4,1,(IF('Ввод данных'!AL450=3,2,(IF('Ввод данных'!AL450=2,3,(IF('Ввод данных'!AL450=1,4)))))))</f>
        <v>0</v>
      </c>
      <c r="AJ446">
        <f>'Ввод данных'!AM450</f>
        <v>0</v>
      </c>
      <c r="AK446">
        <f>'Ввод данных'!AN450</f>
        <v>0</v>
      </c>
      <c r="AL446">
        <f>'Ввод данных'!AO450</f>
        <v>0</v>
      </c>
      <c r="AM446">
        <f>'Ввод данных'!AP450</f>
        <v>0</v>
      </c>
      <c r="AN446">
        <f>'Ввод данных'!AQ450</f>
        <v>0</v>
      </c>
      <c r="AO446">
        <f>'Ввод данных'!AR450</f>
        <v>0</v>
      </c>
      <c r="AP446" s="1" t="b">
        <f>IF('Ввод данных'!AS450=4,1,(IF('Ввод данных'!AS450=1,1,(IF('Ввод данных'!AS450=2,0,(IF('Ввод данных'!AS450=3,0)))))))</f>
        <v>0</v>
      </c>
      <c r="AQ446">
        <f>'Ввод данных'!AT450</f>
        <v>0</v>
      </c>
      <c r="AR446">
        <f>'Ввод данных'!AU450</f>
        <v>0</v>
      </c>
      <c r="AS446" s="1" t="b">
        <f>IF('Ввод данных'!AV450=4,1,(IF('Ввод данных'!AV450=1,1,(IF('Ввод данных'!AV450=2,0,(IF('Ввод данных'!AV450=3,0)))))))</f>
        <v>0</v>
      </c>
      <c r="AT446" s="3" t="b">
        <f>IF('Ввод данных'!AW450=4,1,(IF('Ввод данных'!AW450=3,2,(IF('Ввод данных'!AW450=2,3,(IF('Ввод данных'!AW450=1,4)))))))</f>
        <v>0</v>
      </c>
      <c r="AU446">
        <f>'Ввод данных'!AX450</f>
        <v>0</v>
      </c>
      <c r="AV446">
        <f>'Ввод данных'!AY450</f>
        <v>0</v>
      </c>
      <c r="AW446">
        <f>'Ввод данных'!AZ450</f>
        <v>0</v>
      </c>
      <c r="AX446">
        <f>'Ввод данных'!BA450</f>
        <v>0</v>
      </c>
      <c r="AY446" s="3" t="b">
        <f>IF('Ввод данных'!BB450=4,1,(IF('Ввод данных'!BB450=3,2,(IF('Ввод данных'!BB450=2,3,(IF('Ввод данных'!BB450=1,4)))))))</f>
        <v>0</v>
      </c>
      <c r="AZ446">
        <f>'Ввод данных'!BC450</f>
        <v>0</v>
      </c>
      <c r="BA446" s="3" t="b">
        <f>IF('Ввод данных'!BD450=4,1,(IF('Ввод данных'!BD450=3,2,(IF('Ввод данных'!BD450=2,3,(IF('Ввод данных'!BD450=1,4)))))))</f>
        <v>0</v>
      </c>
      <c r="BB446">
        <f>'Ввод данных'!BE450</f>
        <v>0</v>
      </c>
      <c r="BC446">
        <f>'Ввод данных'!BF450</f>
        <v>0</v>
      </c>
      <c r="BD446" s="3" t="b">
        <f>IF('Ввод данных'!BG450=4,1,(IF('Ввод данных'!BG450=3,2,(IF('Ввод данных'!BG450=2,3,(IF('Ввод данных'!BG450=1,4)))))))</f>
        <v>0</v>
      </c>
      <c r="BE446" s="1" t="b">
        <f>IF('Ввод данных'!BH450=4,1,(IF('Ввод данных'!BH450=1,1,(IF('Ввод данных'!BH450=2,0,(IF('Ввод данных'!BH450=3,0)))))))</f>
        <v>0</v>
      </c>
      <c r="BF446" s="2">
        <f>'Ввод данных'!BI450</f>
        <v>0</v>
      </c>
      <c r="BG446">
        <f>'Ввод данных'!BJ450</f>
        <v>0</v>
      </c>
      <c r="BH446">
        <f>'Ввод данных'!BK450</f>
        <v>0</v>
      </c>
      <c r="BI446">
        <f>'Ввод данных'!BL450</f>
        <v>0</v>
      </c>
      <c r="BJ446">
        <f>'Ввод данных'!BM450</f>
        <v>0</v>
      </c>
      <c r="BK446">
        <f>'Ввод данных'!BN450</f>
        <v>0</v>
      </c>
      <c r="BL446">
        <f>'Ввод данных'!BO450</f>
        <v>0</v>
      </c>
      <c r="BM446" s="1" t="b">
        <f>IF('Ввод данных'!BP450=4,1,(IF('Ввод данных'!BP450=1,1,(IF('Ввод данных'!BP450=2,0,(IF('Ввод данных'!BP450=3,0)))))))</f>
        <v>0</v>
      </c>
      <c r="BN446">
        <f>'Ввод данных'!BQ450</f>
        <v>0</v>
      </c>
      <c r="BO446">
        <f>'Ввод данных'!BR450</f>
        <v>0</v>
      </c>
      <c r="BP446" s="3" t="b">
        <f>IF('Ввод данных'!BS450=4,1,(IF('Ввод данных'!BS450=3,2,(IF('Ввод данных'!BS450=2,3,(IF('Ввод данных'!BS450=1,4)))))))</f>
        <v>0</v>
      </c>
      <c r="BQ446">
        <f>'Ввод данных'!BT450</f>
        <v>0</v>
      </c>
      <c r="BR446">
        <f>'Ввод данных'!BU450</f>
        <v>0</v>
      </c>
      <c r="BS446">
        <f>'Ввод данных'!BV450</f>
        <v>0</v>
      </c>
      <c r="BT446" s="45">
        <f>'Ввод данных'!BH450</f>
        <v>0</v>
      </c>
      <c r="BU446" s="45">
        <f>'Ввод данных'!G450</f>
        <v>0</v>
      </c>
      <c r="BV446" s="45">
        <f>'Ввод данных'!AV450</f>
        <v>0</v>
      </c>
    </row>
    <row r="447" spans="1:74" x14ac:dyDescent="0.25">
      <c r="A447" s="3" t="b">
        <f>IF('Ввод данных'!D451=4,1,(IF('Ввод данных'!D451=3,2,(IF('Ввод данных'!D451=2,3,(IF('Ввод данных'!D451=1,4)))))))</f>
        <v>0</v>
      </c>
      <c r="B447">
        <f>'Ввод данных'!E451</f>
        <v>0</v>
      </c>
      <c r="C447">
        <f>'Ввод данных'!F451</f>
        <v>0</v>
      </c>
      <c r="D447" s="1" t="b">
        <f>IF('Ввод данных'!G451=4,1,(IF('Ввод данных'!G451=1,1,(IF('Ввод данных'!G451=2,0,(IF('Ввод данных'!G451=3,0)))))))</f>
        <v>0</v>
      </c>
      <c r="E447" s="3" t="b">
        <f>IF('Ввод данных'!H451=4,1,(IF('Ввод данных'!H451=3,2,(IF('Ввод данных'!H451=2,3,(IF('Ввод данных'!H451=1,4)))))))</f>
        <v>0</v>
      </c>
      <c r="F447">
        <f>'Ввод данных'!I451</f>
        <v>0</v>
      </c>
      <c r="G447">
        <f>'Ввод данных'!J451</f>
        <v>0</v>
      </c>
      <c r="H447">
        <f>'Ввод данных'!K451</f>
        <v>0</v>
      </c>
      <c r="I447">
        <f>'Ввод данных'!L451</f>
        <v>0</v>
      </c>
      <c r="J447">
        <f>'Ввод данных'!M451</f>
        <v>0</v>
      </c>
      <c r="K447">
        <f>'Ввод данных'!N451</f>
        <v>0</v>
      </c>
      <c r="L447">
        <f>'Ввод данных'!O451</f>
        <v>0</v>
      </c>
      <c r="M447">
        <f>'Ввод данных'!P451</f>
        <v>0</v>
      </c>
      <c r="N447">
        <f>'Ввод данных'!Q451</f>
        <v>0</v>
      </c>
      <c r="O447" s="2">
        <f>'Ввод данных'!R451</f>
        <v>0</v>
      </c>
      <c r="P447">
        <f>'Ввод данных'!S451</f>
        <v>0</v>
      </c>
      <c r="Q447" s="1" t="b">
        <f>IF('Ввод данных'!T451=4,1,(IF('Ввод данных'!T451=1,1,(IF('Ввод данных'!T451=2,0,(IF('Ввод данных'!T451=3,0)))))))</f>
        <v>0</v>
      </c>
      <c r="R447" s="3" t="b">
        <f>IF('Ввод данных'!U451=4,1,(IF('Ввод данных'!U451=3,2,(IF('Ввод данных'!U451=2,3,(IF('Ввод данных'!U451=1,4)))))))</f>
        <v>0</v>
      </c>
      <c r="S447">
        <f>'Ввод данных'!V451</f>
        <v>0</v>
      </c>
      <c r="T447">
        <f>'Ввод данных'!W451</f>
        <v>0</v>
      </c>
      <c r="U447" s="3" t="b">
        <f>IF('Ввод данных'!X451=4,1,(IF('Ввод данных'!X451=3,2,(IF('Ввод данных'!X451=2,3,(IF('Ввод данных'!X451=1,4)))))))</f>
        <v>0</v>
      </c>
      <c r="V447" s="3" t="b">
        <f>IF('Ввод данных'!Y451=4,1,(IF('Ввод данных'!Y451=3,2,(IF('Ввод данных'!Y451=2,3,(IF('Ввод данных'!Y451=1,4)))))))</f>
        <v>0</v>
      </c>
      <c r="W447" s="3" t="b">
        <f>IF('Ввод данных'!Z451=4,1,(IF('Ввод данных'!Z451=3,2,(IF('Ввод данных'!Z451=2,3,(IF('Ввод данных'!Z451=1,4)))))))</f>
        <v>0</v>
      </c>
      <c r="X447">
        <f>'Ввод данных'!AA451</f>
        <v>0</v>
      </c>
      <c r="Y447">
        <f>'Ввод данных'!AB451</f>
        <v>0</v>
      </c>
      <c r="Z447">
        <f>'Ввод данных'!AC451</f>
        <v>0</v>
      </c>
      <c r="AA447">
        <f>'Ввод данных'!AD451</f>
        <v>0</v>
      </c>
      <c r="AB447" s="1" t="b">
        <f>IF('Ввод данных'!AE451=4,1,(IF('Ввод данных'!AE451=1,1,(IF('Ввод данных'!AE451=2,0,(IF('Ввод данных'!AE451=3,0)))))))</f>
        <v>0</v>
      </c>
      <c r="AC447">
        <f>'Ввод данных'!AF451</f>
        <v>0</v>
      </c>
      <c r="AD447">
        <f>'Ввод данных'!AG451</f>
        <v>0</v>
      </c>
      <c r="AE447" s="3" t="b">
        <f>IF('Ввод данных'!AH451=4,1,(IF('Ввод данных'!AH451=3,2,(IF('Ввод данных'!AH451=2,3,(IF('Ввод данных'!AH451=1,4)))))))</f>
        <v>0</v>
      </c>
      <c r="AF447">
        <f>'Ввод данных'!AI451</f>
        <v>0</v>
      </c>
      <c r="AG447">
        <f>'Ввод данных'!AJ451</f>
        <v>0</v>
      </c>
      <c r="AH447">
        <f>'Ввод данных'!AK451</f>
        <v>0</v>
      </c>
      <c r="AI447" s="3" t="b">
        <f>IF('Ввод данных'!AL451=4,1,(IF('Ввод данных'!AL451=3,2,(IF('Ввод данных'!AL451=2,3,(IF('Ввод данных'!AL451=1,4)))))))</f>
        <v>0</v>
      </c>
      <c r="AJ447">
        <f>'Ввод данных'!AM451</f>
        <v>0</v>
      </c>
      <c r="AK447">
        <f>'Ввод данных'!AN451</f>
        <v>0</v>
      </c>
      <c r="AL447">
        <f>'Ввод данных'!AO451</f>
        <v>0</v>
      </c>
      <c r="AM447">
        <f>'Ввод данных'!AP451</f>
        <v>0</v>
      </c>
      <c r="AN447">
        <f>'Ввод данных'!AQ451</f>
        <v>0</v>
      </c>
      <c r="AO447">
        <f>'Ввод данных'!AR451</f>
        <v>0</v>
      </c>
      <c r="AP447" s="1" t="b">
        <f>IF('Ввод данных'!AS451=4,1,(IF('Ввод данных'!AS451=1,1,(IF('Ввод данных'!AS451=2,0,(IF('Ввод данных'!AS451=3,0)))))))</f>
        <v>0</v>
      </c>
      <c r="AQ447">
        <f>'Ввод данных'!AT451</f>
        <v>0</v>
      </c>
      <c r="AR447">
        <f>'Ввод данных'!AU451</f>
        <v>0</v>
      </c>
      <c r="AS447" s="1" t="b">
        <f>IF('Ввод данных'!AV451=4,1,(IF('Ввод данных'!AV451=1,1,(IF('Ввод данных'!AV451=2,0,(IF('Ввод данных'!AV451=3,0)))))))</f>
        <v>0</v>
      </c>
      <c r="AT447" s="3" t="b">
        <f>IF('Ввод данных'!AW451=4,1,(IF('Ввод данных'!AW451=3,2,(IF('Ввод данных'!AW451=2,3,(IF('Ввод данных'!AW451=1,4)))))))</f>
        <v>0</v>
      </c>
      <c r="AU447">
        <f>'Ввод данных'!AX451</f>
        <v>0</v>
      </c>
      <c r="AV447">
        <f>'Ввод данных'!AY451</f>
        <v>0</v>
      </c>
      <c r="AW447">
        <f>'Ввод данных'!AZ451</f>
        <v>0</v>
      </c>
      <c r="AX447">
        <f>'Ввод данных'!BA451</f>
        <v>0</v>
      </c>
      <c r="AY447" s="3" t="b">
        <f>IF('Ввод данных'!BB451=4,1,(IF('Ввод данных'!BB451=3,2,(IF('Ввод данных'!BB451=2,3,(IF('Ввод данных'!BB451=1,4)))))))</f>
        <v>0</v>
      </c>
      <c r="AZ447">
        <f>'Ввод данных'!BC451</f>
        <v>0</v>
      </c>
      <c r="BA447" s="3" t="b">
        <f>IF('Ввод данных'!BD451=4,1,(IF('Ввод данных'!BD451=3,2,(IF('Ввод данных'!BD451=2,3,(IF('Ввод данных'!BD451=1,4)))))))</f>
        <v>0</v>
      </c>
      <c r="BB447">
        <f>'Ввод данных'!BE451</f>
        <v>0</v>
      </c>
      <c r="BC447">
        <f>'Ввод данных'!BF451</f>
        <v>0</v>
      </c>
      <c r="BD447" s="3" t="b">
        <f>IF('Ввод данных'!BG451=4,1,(IF('Ввод данных'!BG451=3,2,(IF('Ввод данных'!BG451=2,3,(IF('Ввод данных'!BG451=1,4)))))))</f>
        <v>0</v>
      </c>
      <c r="BE447" s="1" t="b">
        <f>IF('Ввод данных'!BH451=4,1,(IF('Ввод данных'!BH451=1,1,(IF('Ввод данных'!BH451=2,0,(IF('Ввод данных'!BH451=3,0)))))))</f>
        <v>0</v>
      </c>
      <c r="BF447" s="2">
        <f>'Ввод данных'!BI451</f>
        <v>0</v>
      </c>
      <c r="BG447">
        <f>'Ввод данных'!BJ451</f>
        <v>0</v>
      </c>
      <c r="BH447">
        <f>'Ввод данных'!BK451</f>
        <v>0</v>
      </c>
      <c r="BI447">
        <f>'Ввод данных'!BL451</f>
        <v>0</v>
      </c>
      <c r="BJ447">
        <f>'Ввод данных'!BM451</f>
        <v>0</v>
      </c>
      <c r="BK447">
        <f>'Ввод данных'!BN451</f>
        <v>0</v>
      </c>
      <c r="BL447">
        <f>'Ввод данных'!BO451</f>
        <v>0</v>
      </c>
      <c r="BM447" s="1" t="b">
        <f>IF('Ввод данных'!BP451=4,1,(IF('Ввод данных'!BP451=1,1,(IF('Ввод данных'!BP451=2,0,(IF('Ввод данных'!BP451=3,0)))))))</f>
        <v>0</v>
      </c>
      <c r="BN447">
        <f>'Ввод данных'!BQ451</f>
        <v>0</v>
      </c>
      <c r="BO447">
        <f>'Ввод данных'!BR451</f>
        <v>0</v>
      </c>
      <c r="BP447" s="3" t="b">
        <f>IF('Ввод данных'!BS451=4,1,(IF('Ввод данных'!BS451=3,2,(IF('Ввод данных'!BS451=2,3,(IF('Ввод данных'!BS451=1,4)))))))</f>
        <v>0</v>
      </c>
      <c r="BQ447">
        <f>'Ввод данных'!BT451</f>
        <v>0</v>
      </c>
      <c r="BR447">
        <f>'Ввод данных'!BU451</f>
        <v>0</v>
      </c>
      <c r="BS447">
        <f>'Ввод данных'!BV451</f>
        <v>0</v>
      </c>
      <c r="BT447" s="45">
        <f>'Ввод данных'!BH451</f>
        <v>0</v>
      </c>
      <c r="BU447" s="45">
        <f>'Ввод данных'!G451</f>
        <v>0</v>
      </c>
      <c r="BV447" s="45">
        <f>'Ввод данных'!AV451</f>
        <v>0</v>
      </c>
    </row>
    <row r="448" spans="1:74" x14ac:dyDescent="0.25">
      <c r="A448" s="3" t="b">
        <f>IF('Ввод данных'!D452=4,1,(IF('Ввод данных'!D452=3,2,(IF('Ввод данных'!D452=2,3,(IF('Ввод данных'!D452=1,4)))))))</f>
        <v>0</v>
      </c>
      <c r="B448">
        <f>'Ввод данных'!E452</f>
        <v>0</v>
      </c>
      <c r="C448">
        <f>'Ввод данных'!F452</f>
        <v>0</v>
      </c>
      <c r="D448" s="1" t="b">
        <f>IF('Ввод данных'!G452=4,1,(IF('Ввод данных'!G452=1,1,(IF('Ввод данных'!G452=2,0,(IF('Ввод данных'!G452=3,0)))))))</f>
        <v>0</v>
      </c>
      <c r="E448" s="3" t="b">
        <f>IF('Ввод данных'!H452=4,1,(IF('Ввод данных'!H452=3,2,(IF('Ввод данных'!H452=2,3,(IF('Ввод данных'!H452=1,4)))))))</f>
        <v>0</v>
      </c>
      <c r="F448">
        <f>'Ввод данных'!I452</f>
        <v>0</v>
      </c>
      <c r="G448">
        <f>'Ввод данных'!J452</f>
        <v>0</v>
      </c>
      <c r="H448">
        <f>'Ввод данных'!K452</f>
        <v>0</v>
      </c>
      <c r="I448">
        <f>'Ввод данных'!L452</f>
        <v>0</v>
      </c>
      <c r="J448">
        <f>'Ввод данных'!M452</f>
        <v>0</v>
      </c>
      <c r="K448">
        <f>'Ввод данных'!N452</f>
        <v>0</v>
      </c>
      <c r="L448">
        <f>'Ввод данных'!O452</f>
        <v>0</v>
      </c>
      <c r="M448">
        <f>'Ввод данных'!P452</f>
        <v>0</v>
      </c>
      <c r="N448">
        <f>'Ввод данных'!Q452</f>
        <v>0</v>
      </c>
      <c r="O448" s="2">
        <f>'Ввод данных'!R452</f>
        <v>0</v>
      </c>
      <c r="P448">
        <f>'Ввод данных'!S452</f>
        <v>0</v>
      </c>
      <c r="Q448" s="1" t="b">
        <f>IF('Ввод данных'!T452=4,1,(IF('Ввод данных'!T452=1,1,(IF('Ввод данных'!T452=2,0,(IF('Ввод данных'!T452=3,0)))))))</f>
        <v>0</v>
      </c>
      <c r="R448" s="3" t="b">
        <f>IF('Ввод данных'!U452=4,1,(IF('Ввод данных'!U452=3,2,(IF('Ввод данных'!U452=2,3,(IF('Ввод данных'!U452=1,4)))))))</f>
        <v>0</v>
      </c>
      <c r="S448">
        <f>'Ввод данных'!V452</f>
        <v>0</v>
      </c>
      <c r="T448">
        <f>'Ввод данных'!W452</f>
        <v>0</v>
      </c>
      <c r="U448" s="3" t="b">
        <f>IF('Ввод данных'!X452=4,1,(IF('Ввод данных'!X452=3,2,(IF('Ввод данных'!X452=2,3,(IF('Ввод данных'!X452=1,4)))))))</f>
        <v>0</v>
      </c>
      <c r="V448" s="3" t="b">
        <f>IF('Ввод данных'!Y452=4,1,(IF('Ввод данных'!Y452=3,2,(IF('Ввод данных'!Y452=2,3,(IF('Ввод данных'!Y452=1,4)))))))</f>
        <v>0</v>
      </c>
      <c r="W448" s="3" t="b">
        <f>IF('Ввод данных'!Z452=4,1,(IF('Ввод данных'!Z452=3,2,(IF('Ввод данных'!Z452=2,3,(IF('Ввод данных'!Z452=1,4)))))))</f>
        <v>0</v>
      </c>
      <c r="X448">
        <f>'Ввод данных'!AA452</f>
        <v>0</v>
      </c>
      <c r="Y448">
        <f>'Ввод данных'!AB452</f>
        <v>0</v>
      </c>
      <c r="Z448">
        <f>'Ввод данных'!AC452</f>
        <v>0</v>
      </c>
      <c r="AA448">
        <f>'Ввод данных'!AD452</f>
        <v>0</v>
      </c>
      <c r="AB448" s="1" t="b">
        <f>IF('Ввод данных'!AE452=4,1,(IF('Ввод данных'!AE452=1,1,(IF('Ввод данных'!AE452=2,0,(IF('Ввод данных'!AE452=3,0)))))))</f>
        <v>0</v>
      </c>
      <c r="AC448">
        <f>'Ввод данных'!AF452</f>
        <v>0</v>
      </c>
      <c r="AD448">
        <f>'Ввод данных'!AG452</f>
        <v>0</v>
      </c>
      <c r="AE448" s="3" t="b">
        <f>IF('Ввод данных'!AH452=4,1,(IF('Ввод данных'!AH452=3,2,(IF('Ввод данных'!AH452=2,3,(IF('Ввод данных'!AH452=1,4)))))))</f>
        <v>0</v>
      </c>
      <c r="AF448">
        <f>'Ввод данных'!AI452</f>
        <v>0</v>
      </c>
      <c r="AG448">
        <f>'Ввод данных'!AJ452</f>
        <v>0</v>
      </c>
      <c r="AH448">
        <f>'Ввод данных'!AK452</f>
        <v>0</v>
      </c>
      <c r="AI448" s="3" t="b">
        <f>IF('Ввод данных'!AL452=4,1,(IF('Ввод данных'!AL452=3,2,(IF('Ввод данных'!AL452=2,3,(IF('Ввод данных'!AL452=1,4)))))))</f>
        <v>0</v>
      </c>
      <c r="AJ448">
        <f>'Ввод данных'!AM452</f>
        <v>0</v>
      </c>
      <c r="AK448">
        <f>'Ввод данных'!AN452</f>
        <v>0</v>
      </c>
      <c r="AL448">
        <f>'Ввод данных'!AO452</f>
        <v>0</v>
      </c>
      <c r="AM448">
        <f>'Ввод данных'!AP452</f>
        <v>0</v>
      </c>
      <c r="AN448">
        <f>'Ввод данных'!AQ452</f>
        <v>0</v>
      </c>
      <c r="AO448">
        <f>'Ввод данных'!AR452</f>
        <v>0</v>
      </c>
      <c r="AP448" s="1" t="b">
        <f>IF('Ввод данных'!AS452=4,1,(IF('Ввод данных'!AS452=1,1,(IF('Ввод данных'!AS452=2,0,(IF('Ввод данных'!AS452=3,0)))))))</f>
        <v>0</v>
      </c>
      <c r="AQ448">
        <f>'Ввод данных'!AT452</f>
        <v>0</v>
      </c>
      <c r="AR448">
        <f>'Ввод данных'!AU452</f>
        <v>0</v>
      </c>
      <c r="AS448" s="1" t="b">
        <f>IF('Ввод данных'!AV452=4,1,(IF('Ввод данных'!AV452=1,1,(IF('Ввод данных'!AV452=2,0,(IF('Ввод данных'!AV452=3,0)))))))</f>
        <v>0</v>
      </c>
      <c r="AT448" s="3" t="b">
        <f>IF('Ввод данных'!AW452=4,1,(IF('Ввод данных'!AW452=3,2,(IF('Ввод данных'!AW452=2,3,(IF('Ввод данных'!AW452=1,4)))))))</f>
        <v>0</v>
      </c>
      <c r="AU448">
        <f>'Ввод данных'!AX452</f>
        <v>0</v>
      </c>
      <c r="AV448">
        <f>'Ввод данных'!AY452</f>
        <v>0</v>
      </c>
      <c r="AW448">
        <f>'Ввод данных'!AZ452</f>
        <v>0</v>
      </c>
      <c r="AX448">
        <f>'Ввод данных'!BA452</f>
        <v>0</v>
      </c>
      <c r="AY448" s="3" t="b">
        <f>IF('Ввод данных'!BB452=4,1,(IF('Ввод данных'!BB452=3,2,(IF('Ввод данных'!BB452=2,3,(IF('Ввод данных'!BB452=1,4)))))))</f>
        <v>0</v>
      </c>
      <c r="AZ448">
        <f>'Ввод данных'!BC452</f>
        <v>0</v>
      </c>
      <c r="BA448" s="3" t="b">
        <f>IF('Ввод данных'!BD452=4,1,(IF('Ввод данных'!BD452=3,2,(IF('Ввод данных'!BD452=2,3,(IF('Ввод данных'!BD452=1,4)))))))</f>
        <v>0</v>
      </c>
      <c r="BB448">
        <f>'Ввод данных'!BE452</f>
        <v>0</v>
      </c>
      <c r="BC448">
        <f>'Ввод данных'!BF452</f>
        <v>0</v>
      </c>
      <c r="BD448" s="3" t="b">
        <f>IF('Ввод данных'!BG452=4,1,(IF('Ввод данных'!BG452=3,2,(IF('Ввод данных'!BG452=2,3,(IF('Ввод данных'!BG452=1,4)))))))</f>
        <v>0</v>
      </c>
      <c r="BE448" s="1" t="b">
        <f>IF('Ввод данных'!BH452=4,1,(IF('Ввод данных'!BH452=1,1,(IF('Ввод данных'!BH452=2,0,(IF('Ввод данных'!BH452=3,0)))))))</f>
        <v>0</v>
      </c>
      <c r="BF448" s="2">
        <f>'Ввод данных'!BI452</f>
        <v>0</v>
      </c>
      <c r="BG448">
        <f>'Ввод данных'!BJ452</f>
        <v>0</v>
      </c>
      <c r="BH448">
        <f>'Ввод данных'!BK452</f>
        <v>0</v>
      </c>
      <c r="BI448">
        <f>'Ввод данных'!BL452</f>
        <v>0</v>
      </c>
      <c r="BJ448">
        <f>'Ввод данных'!BM452</f>
        <v>0</v>
      </c>
      <c r="BK448">
        <f>'Ввод данных'!BN452</f>
        <v>0</v>
      </c>
      <c r="BL448">
        <f>'Ввод данных'!BO452</f>
        <v>0</v>
      </c>
      <c r="BM448" s="1" t="b">
        <f>IF('Ввод данных'!BP452=4,1,(IF('Ввод данных'!BP452=1,1,(IF('Ввод данных'!BP452=2,0,(IF('Ввод данных'!BP452=3,0)))))))</f>
        <v>0</v>
      </c>
      <c r="BN448">
        <f>'Ввод данных'!BQ452</f>
        <v>0</v>
      </c>
      <c r="BO448">
        <f>'Ввод данных'!BR452</f>
        <v>0</v>
      </c>
      <c r="BP448" s="3" t="b">
        <f>IF('Ввод данных'!BS452=4,1,(IF('Ввод данных'!BS452=3,2,(IF('Ввод данных'!BS452=2,3,(IF('Ввод данных'!BS452=1,4)))))))</f>
        <v>0</v>
      </c>
      <c r="BQ448">
        <f>'Ввод данных'!BT452</f>
        <v>0</v>
      </c>
      <c r="BR448">
        <f>'Ввод данных'!BU452</f>
        <v>0</v>
      </c>
      <c r="BS448">
        <f>'Ввод данных'!BV452</f>
        <v>0</v>
      </c>
      <c r="BT448" s="45">
        <f>'Ввод данных'!BH452</f>
        <v>0</v>
      </c>
      <c r="BU448" s="45">
        <f>'Ввод данных'!G452</f>
        <v>0</v>
      </c>
      <c r="BV448" s="45">
        <f>'Ввод данных'!AV452</f>
        <v>0</v>
      </c>
    </row>
    <row r="449" spans="1:74" x14ac:dyDescent="0.25">
      <c r="A449" s="3" t="b">
        <f>IF('Ввод данных'!D453=4,1,(IF('Ввод данных'!D453=3,2,(IF('Ввод данных'!D453=2,3,(IF('Ввод данных'!D453=1,4)))))))</f>
        <v>0</v>
      </c>
      <c r="B449">
        <f>'Ввод данных'!E453</f>
        <v>0</v>
      </c>
      <c r="C449">
        <f>'Ввод данных'!F453</f>
        <v>0</v>
      </c>
      <c r="D449" s="1" t="b">
        <f>IF('Ввод данных'!G453=4,1,(IF('Ввод данных'!G453=1,1,(IF('Ввод данных'!G453=2,0,(IF('Ввод данных'!G453=3,0)))))))</f>
        <v>0</v>
      </c>
      <c r="E449" s="3" t="b">
        <f>IF('Ввод данных'!H453=4,1,(IF('Ввод данных'!H453=3,2,(IF('Ввод данных'!H453=2,3,(IF('Ввод данных'!H453=1,4)))))))</f>
        <v>0</v>
      </c>
      <c r="F449">
        <f>'Ввод данных'!I453</f>
        <v>0</v>
      </c>
      <c r="G449">
        <f>'Ввод данных'!J453</f>
        <v>0</v>
      </c>
      <c r="H449">
        <f>'Ввод данных'!K453</f>
        <v>0</v>
      </c>
      <c r="I449">
        <f>'Ввод данных'!L453</f>
        <v>0</v>
      </c>
      <c r="J449">
        <f>'Ввод данных'!M453</f>
        <v>0</v>
      </c>
      <c r="K449">
        <f>'Ввод данных'!N453</f>
        <v>0</v>
      </c>
      <c r="L449">
        <f>'Ввод данных'!O453</f>
        <v>0</v>
      </c>
      <c r="M449">
        <f>'Ввод данных'!P453</f>
        <v>0</v>
      </c>
      <c r="N449">
        <f>'Ввод данных'!Q453</f>
        <v>0</v>
      </c>
      <c r="O449" s="2">
        <f>'Ввод данных'!R453</f>
        <v>0</v>
      </c>
      <c r="P449">
        <f>'Ввод данных'!S453</f>
        <v>0</v>
      </c>
      <c r="Q449" s="1" t="b">
        <f>IF('Ввод данных'!T453=4,1,(IF('Ввод данных'!T453=1,1,(IF('Ввод данных'!T453=2,0,(IF('Ввод данных'!T453=3,0)))))))</f>
        <v>0</v>
      </c>
      <c r="R449" s="3" t="b">
        <f>IF('Ввод данных'!U453=4,1,(IF('Ввод данных'!U453=3,2,(IF('Ввод данных'!U453=2,3,(IF('Ввод данных'!U453=1,4)))))))</f>
        <v>0</v>
      </c>
      <c r="S449">
        <f>'Ввод данных'!V453</f>
        <v>0</v>
      </c>
      <c r="T449">
        <f>'Ввод данных'!W453</f>
        <v>0</v>
      </c>
      <c r="U449" s="3" t="b">
        <f>IF('Ввод данных'!X453=4,1,(IF('Ввод данных'!X453=3,2,(IF('Ввод данных'!X453=2,3,(IF('Ввод данных'!X453=1,4)))))))</f>
        <v>0</v>
      </c>
      <c r="V449" s="3" t="b">
        <f>IF('Ввод данных'!Y453=4,1,(IF('Ввод данных'!Y453=3,2,(IF('Ввод данных'!Y453=2,3,(IF('Ввод данных'!Y453=1,4)))))))</f>
        <v>0</v>
      </c>
      <c r="W449" s="3" t="b">
        <f>IF('Ввод данных'!Z453=4,1,(IF('Ввод данных'!Z453=3,2,(IF('Ввод данных'!Z453=2,3,(IF('Ввод данных'!Z453=1,4)))))))</f>
        <v>0</v>
      </c>
      <c r="X449">
        <f>'Ввод данных'!AA453</f>
        <v>0</v>
      </c>
      <c r="Y449">
        <f>'Ввод данных'!AB453</f>
        <v>0</v>
      </c>
      <c r="Z449">
        <f>'Ввод данных'!AC453</f>
        <v>0</v>
      </c>
      <c r="AA449">
        <f>'Ввод данных'!AD453</f>
        <v>0</v>
      </c>
      <c r="AB449" s="1" t="b">
        <f>IF('Ввод данных'!AE453=4,1,(IF('Ввод данных'!AE453=1,1,(IF('Ввод данных'!AE453=2,0,(IF('Ввод данных'!AE453=3,0)))))))</f>
        <v>0</v>
      </c>
      <c r="AC449">
        <f>'Ввод данных'!AF453</f>
        <v>0</v>
      </c>
      <c r="AD449">
        <f>'Ввод данных'!AG453</f>
        <v>0</v>
      </c>
      <c r="AE449" s="3" t="b">
        <f>IF('Ввод данных'!AH453=4,1,(IF('Ввод данных'!AH453=3,2,(IF('Ввод данных'!AH453=2,3,(IF('Ввод данных'!AH453=1,4)))))))</f>
        <v>0</v>
      </c>
      <c r="AF449">
        <f>'Ввод данных'!AI453</f>
        <v>0</v>
      </c>
      <c r="AG449">
        <f>'Ввод данных'!AJ453</f>
        <v>0</v>
      </c>
      <c r="AH449">
        <f>'Ввод данных'!AK453</f>
        <v>0</v>
      </c>
      <c r="AI449" s="3" t="b">
        <f>IF('Ввод данных'!AL453=4,1,(IF('Ввод данных'!AL453=3,2,(IF('Ввод данных'!AL453=2,3,(IF('Ввод данных'!AL453=1,4)))))))</f>
        <v>0</v>
      </c>
      <c r="AJ449">
        <f>'Ввод данных'!AM453</f>
        <v>0</v>
      </c>
      <c r="AK449">
        <f>'Ввод данных'!AN453</f>
        <v>0</v>
      </c>
      <c r="AL449">
        <f>'Ввод данных'!AO453</f>
        <v>0</v>
      </c>
      <c r="AM449">
        <f>'Ввод данных'!AP453</f>
        <v>0</v>
      </c>
      <c r="AN449">
        <f>'Ввод данных'!AQ453</f>
        <v>0</v>
      </c>
      <c r="AO449">
        <f>'Ввод данных'!AR453</f>
        <v>0</v>
      </c>
      <c r="AP449" s="1" t="b">
        <f>IF('Ввод данных'!AS453=4,1,(IF('Ввод данных'!AS453=1,1,(IF('Ввод данных'!AS453=2,0,(IF('Ввод данных'!AS453=3,0)))))))</f>
        <v>0</v>
      </c>
      <c r="AQ449">
        <f>'Ввод данных'!AT453</f>
        <v>0</v>
      </c>
      <c r="AR449">
        <f>'Ввод данных'!AU453</f>
        <v>0</v>
      </c>
      <c r="AS449" s="1" t="b">
        <f>IF('Ввод данных'!AV453=4,1,(IF('Ввод данных'!AV453=1,1,(IF('Ввод данных'!AV453=2,0,(IF('Ввод данных'!AV453=3,0)))))))</f>
        <v>0</v>
      </c>
      <c r="AT449" s="3" t="b">
        <f>IF('Ввод данных'!AW453=4,1,(IF('Ввод данных'!AW453=3,2,(IF('Ввод данных'!AW453=2,3,(IF('Ввод данных'!AW453=1,4)))))))</f>
        <v>0</v>
      </c>
      <c r="AU449">
        <f>'Ввод данных'!AX453</f>
        <v>0</v>
      </c>
      <c r="AV449">
        <f>'Ввод данных'!AY453</f>
        <v>0</v>
      </c>
      <c r="AW449">
        <f>'Ввод данных'!AZ453</f>
        <v>0</v>
      </c>
      <c r="AX449">
        <f>'Ввод данных'!BA453</f>
        <v>0</v>
      </c>
      <c r="AY449" s="3" t="b">
        <f>IF('Ввод данных'!BB453=4,1,(IF('Ввод данных'!BB453=3,2,(IF('Ввод данных'!BB453=2,3,(IF('Ввод данных'!BB453=1,4)))))))</f>
        <v>0</v>
      </c>
      <c r="AZ449">
        <f>'Ввод данных'!BC453</f>
        <v>0</v>
      </c>
      <c r="BA449" s="3" t="b">
        <f>IF('Ввод данных'!BD453=4,1,(IF('Ввод данных'!BD453=3,2,(IF('Ввод данных'!BD453=2,3,(IF('Ввод данных'!BD453=1,4)))))))</f>
        <v>0</v>
      </c>
      <c r="BB449">
        <f>'Ввод данных'!BE453</f>
        <v>0</v>
      </c>
      <c r="BC449">
        <f>'Ввод данных'!BF453</f>
        <v>0</v>
      </c>
      <c r="BD449" s="3" t="b">
        <f>IF('Ввод данных'!BG453=4,1,(IF('Ввод данных'!BG453=3,2,(IF('Ввод данных'!BG453=2,3,(IF('Ввод данных'!BG453=1,4)))))))</f>
        <v>0</v>
      </c>
      <c r="BE449" s="1" t="b">
        <f>IF('Ввод данных'!BH453=4,1,(IF('Ввод данных'!BH453=1,1,(IF('Ввод данных'!BH453=2,0,(IF('Ввод данных'!BH453=3,0)))))))</f>
        <v>0</v>
      </c>
      <c r="BF449" s="2">
        <f>'Ввод данных'!BI453</f>
        <v>0</v>
      </c>
      <c r="BG449">
        <f>'Ввод данных'!BJ453</f>
        <v>0</v>
      </c>
      <c r="BH449">
        <f>'Ввод данных'!BK453</f>
        <v>0</v>
      </c>
      <c r="BI449">
        <f>'Ввод данных'!BL453</f>
        <v>0</v>
      </c>
      <c r="BJ449">
        <f>'Ввод данных'!BM453</f>
        <v>0</v>
      </c>
      <c r="BK449">
        <f>'Ввод данных'!BN453</f>
        <v>0</v>
      </c>
      <c r="BL449">
        <f>'Ввод данных'!BO453</f>
        <v>0</v>
      </c>
      <c r="BM449" s="1" t="b">
        <f>IF('Ввод данных'!BP453=4,1,(IF('Ввод данных'!BP453=1,1,(IF('Ввод данных'!BP453=2,0,(IF('Ввод данных'!BP453=3,0)))))))</f>
        <v>0</v>
      </c>
      <c r="BN449">
        <f>'Ввод данных'!BQ453</f>
        <v>0</v>
      </c>
      <c r="BO449">
        <f>'Ввод данных'!BR453</f>
        <v>0</v>
      </c>
      <c r="BP449" s="3" t="b">
        <f>IF('Ввод данных'!BS453=4,1,(IF('Ввод данных'!BS453=3,2,(IF('Ввод данных'!BS453=2,3,(IF('Ввод данных'!BS453=1,4)))))))</f>
        <v>0</v>
      </c>
      <c r="BQ449">
        <f>'Ввод данных'!BT453</f>
        <v>0</v>
      </c>
      <c r="BR449">
        <f>'Ввод данных'!BU453</f>
        <v>0</v>
      </c>
      <c r="BS449">
        <f>'Ввод данных'!BV453</f>
        <v>0</v>
      </c>
      <c r="BT449" s="45">
        <f>'Ввод данных'!BH453</f>
        <v>0</v>
      </c>
      <c r="BU449" s="45">
        <f>'Ввод данных'!G453</f>
        <v>0</v>
      </c>
      <c r="BV449" s="45">
        <f>'Ввод данных'!AV453</f>
        <v>0</v>
      </c>
    </row>
    <row r="450" spans="1:74" x14ac:dyDescent="0.25">
      <c r="A450" s="3" t="b">
        <f>IF('Ввод данных'!D454=4,1,(IF('Ввод данных'!D454=3,2,(IF('Ввод данных'!D454=2,3,(IF('Ввод данных'!D454=1,4)))))))</f>
        <v>0</v>
      </c>
      <c r="B450">
        <f>'Ввод данных'!E454</f>
        <v>0</v>
      </c>
      <c r="C450">
        <f>'Ввод данных'!F454</f>
        <v>0</v>
      </c>
      <c r="D450" s="1" t="b">
        <f>IF('Ввод данных'!G454=4,1,(IF('Ввод данных'!G454=1,1,(IF('Ввод данных'!G454=2,0,(IF('Ввод данных'!G454=3,0)))))))</f>
        <v>0</v>
      </c>
      <c r="E450" s="3" t="b">
        <f>IF('Ввод данных'!H454=4,1,(IF('Ввод данных'!H454=3,2,(IF('Ввод данных'!H454=2,3,(IF('Ввод данных'!H454=1,4)))))))</f>
        <v>0</v>
      </c>
      <c r="F450">
        <f>'Ввод данных'!I454</f>
        <v>0</v>
      </c>
      <c r="G450">
        <f>'Ввод данных'!J454</f>
        <v>0</v>
      </c>
      <c r="H450">
        <f>'Ввод данных'!K454</f>
        <v>0</v>
      </c>
      <c r="I450">
        <f>'Ввод данных'!L454</f>
        <v>0</v>
      </c>
      <c r="J450">
        <f>'Ввод данных'!M454</f>
        <v>0</v>
      </c>
      <c r="K450">
        <f>'Ввод данных'!N454</f>
        <v>0</v>
      </c>
      <c r="L450">
        <f>'Ввод данных'!O454</f>
        <v>0</v>
      </c>
      <c r="M450">
        <f>'Ввод данных'!P454</f>
        <v>0</v>
      </c>
      <c r="N450">
        <f>'Ввод данных'!Q454</f>
        <v>0</v>
      </c>
      <c r="O450" s="2">
        <f>'Ввод данных'!R454</f>
        <v>0</v>
      </c>
      <c r="P450">
        <f>'Ввод данных'!S454</f>
        <v>0</v>
      </c>
      <c r="Q450" s="1" t="b">
        <f>IF('Ввод данных'!T454=4,1,(IF('Ввод данных'!T454=1,1,(IF('Ввод данных'!T454=2,0,(IF('Ввод данных'!T454=3,0)))))))</f>
        <v>0</v>
      </c>
      <c r="R450" s="3" t="b">
        <f>IF('Ввод данных'!U454=4,1,(IF('Ввод данных'!U454=3,2,(IF('Ввод данных'!U454=2,3,(IF('Ввод данных'!U454=1,4)))))))</f>
        <v>0</v>
      </c>
      <c r="S450">
        <f>'Ввод данных'!V454</f>
        <v>0</v>
      </c>
      <c r="T450">
        <f>'Ввод данных'!W454</f>
        <v>0</v>
      </c>
      <c r="U450" s="3" t="b">
        <f>IF('Ввод данных'!X454=4,1,(IF('Ввод данных'!X454=3,2,(IF('Ввод данных'!X454=2,3,(IF('Ввод данных'!X454=1,4)))))))</f>
        <v>0</v>
      </c>
      <c r="V450" s="3" t="b">
        <f>IF('Ввод данных'!Y454=4,1,(IF('Ввод данных'!Y454=3,2,(IF('Ввод данных'!Y454=2,3,(IF('Ввод данных'!Y454=1,4)))))))</f>
        <v>0</v>
      </c>
      <c r="W450" s="3" t="b">
        <f>IF('Ввод данных'!Z454=4,1,(IF('Ввод данных'!Z454=3,2,(IF('Ввод данных'!Z454=2,3,(IF('Ввод данных'!Z454=1,4)))))))</f>
        <v>0</v>
      </c>
      <c r="X450">
        <f>'Ввод данных'!AA454</f>
        <v>0</v>
      </c>
      <c r="Y450">
        <f>'Ввод данных'!AB454</f>
        <v>0</v>
      </c>
      <c r="Z450">
        <f>'Ввод данных'!AC454</f>
        <v>0</v>
      </c>
      <c r="AA450">
        <f>'Ввод данных'!AD454</f>
        <v>0</v>
      </c>
      <c r="AB450" s="1" t="b">
        <f>IF('Ввод данных'!AE454=4,1,(IF('Ввод данных'!AE454=1,1,(IF('Ввод данных'!AE454=2,0,(IF('Ввод данных'!AE454=3,0)))))))</f>
        <v>0</v>
      </c>
      <c r="AC450">
        <f>'Ввод данных'!AF454</f>
        <v>0</v>
      </c>
      <c r="AD450">
        <f>'Ввод данных'!AG454</f>
        <v>0</v>
      </c>
      <c r="AE450" s="3" t="b">
        <f>IF('Ввод данных'!AH454=4,1,(IF('Ввод данных'!AH454=3,2,(IF('Ввод данных'!AH454=2,3,(IF('Ввод данных'!AH454=1,4)))))))</f>
        <v>0</v>
      </c>
      <c r="AF450">
        <f>'Ввод данных'!AI454</f>
        <v>0</v>
      </c>
      <c r="AG450">
        <f>'Ввод данных'!AJ454</f>
        <v>0</v>
      </c>
      <c r="AH450">
        <f>'Ввод данных'!AK454</f>
        <v>0</v>
      </c>
      <c r="AI450" s="3" t="b">
        <f>IF('Ввод данных'!AL454=4,1,(IF('Ввод данных'!AL454=3,2,(IF('Ввод данных'!AL454=2,3,(IF('Ввод данных'!AL454=1,4)))))))</f>
        <v>0</v>
      </c>
      <c r="AJ450">
        <f>'Ввод данных'!AM454</f>
        <v>0</v>
      </c>
      <c r="AK450">
        <f>'Ввод данных'!AN454</f>
        <v>0</v>
      </c>
      <c r="AL450">
        <f>'Ввод данных'!AO454</f>
        <v>0</v>
      </c>
      <c r="AM450">
        <f>'Ввод данных'!AP454</f>
        <v>0</v>
      </c>
      <c r="AN450">
        <f>'Ввод данных'!AQ454</f>
        <v>0</v>
      </c>
      <c r="AO450">
        <f>'Ввод данных'!AR454</f>
        <v>0</v>
      </c>
      <c r="AP450" s="1" t="b">
        <f>IF('Ввод данных'!AS454=4,1,(IF('Ввод данных'!AS454=1,1,(IF('Ввод данных'!AS454=2,0,(IF('Ввод данных'!AS454=3,0)))))))</f>
        <v>0</v>
      </c>
      <c r="AQ450">
        <f>'Ввод данных'!AT454</f>
        <v>0</v>
      </c>
      <c r="AR450">
        <f>'Ввод данных'!AU454</f>
        <v>0</v>
      </c>
      <c r="AS450" s="1" t="b">
        <f>IF('Ввод данных'!AV454=4,1,(IF('Ввод данных'!AV454=1,1,(IF('Ввод данных'!AV454=2,0,(IF('Ввод данных'!AV454=3,0)))))))</f>
        <v>0</v>
      </c>
      <c r="AT450" s="3" t="b">
        <f>IF('Ввод данных'!AW454=4,1,(IF('Ввод данных'!AW454=3,2,(IF('Ввод данных'!AW454=2,3,(IF('Ввод данных'!AW454=1,4)))))))</f>
        <v>0</v>
      </c>
      <c r="AU450">
        <f>'Ввод данных'!AX454</f>
        <v>0</v>
      </c>
      <c r="AV450">
        <f>'Ввод данных'!AY454</f>
        <v>0</v>
      </c>
      <c r="AW450">
        <f>'Ввод данных'!AZ454</f>
        <v>0</v>
      </c>
      <c r="AX450">
        <f>'Ввод данных'!BA454</f>
        <v>0</v>
      </c>
      <c r="AY450" s="3" t="b">
        <f>IF('Ввод данных'!BB454=4,1,(IF('Ввод данных'!BB454=3,2,(IF('Ввод данных'!BB454=2,3,(IF('Ввод данных'!BB454=1,4)))))))</f>
        <v>0</v>
      </c>
      <c r="AZ450">
        <f>'Ввод данных'!BC454</f>
        <v>0</v>
      </c>
      <c r="BA450" s="3" t="b">
        <f>IF('Ввод данных'!BD454=4,1,(IF('Ввод данных'!BD454=3,2,(IF('Ввод данных'!BD454=2,3,(IF('Ввод данных'!BD454=1,4)))))))</f>
        <v>0</v>
      </c>
      <c r="BB450">
        <f>'Ввод данных'!BE454</f>
        <v>0</v>
      </c>
      <c r="BC450">
        <f>'Ввод данных'!BF454</f>
        <v>0</v>
      </c>
      <c r="BD450" s="3" t="b">
        <f>IF('Ввод данных'!BG454=4,1,(IF('Ввод данных'!BG454=3,2,(IF('Ввод данных'!BG454=2,3,(IF('Ввод данных'!BG454=1,4)))))))</f>
        <v>0</v>
      </c>
      <c r="BE450" s="1" t="b">
        <f>IF('Ввод данных'!BH454=4,1,(IF('Ввод данных'!BH454=1,1,(IF('Ввод данных'!BH454=2,0,(IF('Ввод данных'!BH454=3,0)))))))</f>
        <v>0</v>
      </c>
      <c r="BF450" s="2">
        <f>'Ввод данных'!BI454</f>
        <v>0</v>
      </c>
      <c r="BG450">
        <f>'Ввод данных'!BJ454</f>
        <v>0</v>
      </c>
      <c r="BH450">
        <f>'Ввод данных'!BK454</f>
        <v>0</v>
      </c>
      <c r="BI450">
        <f>'Ввод данных'!BL454</f>
        <v>0</v>
      </c>
      <c r="BJ450">
        <f>'Ввод данных'!BM454</f>
        <v>0</v>
      </c>
      <c r="BK450">
        <f>'Ввод данных'!BN454</f>
        <v>0</v>
      </c>
      <c r="BL450">
        <f>'Ввод данных'!BO454</f>
        <v>0</v>
      </c>
      <c r="BM450" s="1" t="b">
        <f>IF('Ввод данных'!BP454=4,1,(IF('Ввод данных'!BP454=1,1,(IF('Ввод данных'!BP454=2,0,(IF('Ввод данных'!BP454=3,0)))))))</f>
        <v>0</v>
      </c>
      <c r="BN450">
        <f>'Ввод данных'!BQ454</f>
        <v>0</v>
      </c>
      <c r="BO450">
        <f>'Ввод данных'!BR454</f>
        <v>0</v>
      </c>
      <c r="BP450" s="3" t="b">
        <f>IF('Ввод данных'!BS454=4,1,(IF('Ввод данных'!BS454=3,2,(IF('Ввод данных'!BS454=2,3,(IF('Ввод данных'!BS454=1,4)))))))</f>
        <v>0</v>
      </c>
      <c r="BQ450">
        <f>'Ввод данных'!BT454</f>
        <v>0</v>
      </c>
      <c r="BR450">
        <f>'Ввод данных'!BU454</f>
        <v>0</v>
      </c>
      <c r="BS450">
        <f>'Ввод данных'!BV454</f>
        <v>0</v>
      </c>
      <c r="BT450" s="45">
        <f>'Ввод данных'!BH454</f>
        <v>0</v>
      </c>
      <c r="BU450" s="45">
        <f>'Ввод данных'!G454</f>
        <v>0</v>
      </c>
      <c r="BV450" s="45">
        <f>'Ввод данных'!AV454</f>
        <v>0</v>
      </c>
    </row>
    <row r="451" spans="1:74" x14ac:dyDescent="0.25">
      <c r="A451" s="3" t="b">
        <f>IF('Ввод данных'!D455=4,1,(IF('Ввод данных'!D455=3,2,(IF('Ввод данных'!D455=2,3,(IF('Ввод данных'!D455=1,4)))))))</f>
        <v>0</v>
      </c>
      <c r="B451">
        <f>'Ввод данных'!E455</f>
        <v>0</v>
      </c>
      <c r="C451">
        <f>'Ввод данных'!F455</f>
        <v>0</v>
      </c>
      <c r="D451" s="1" t="b">
        <f>IF('Ввод данных'!G455=4,1,(IF('Ввод данных'!G455=1,1,(IF('Ввод данных'!G455=2,0,(IF('Ввод данных'!G455=3,0)))))))</f>
        <v>0</v>
      </c>
      <c r="E451" s="3" t="b">
        <f>IF('Ввод данных'!H455=4,1,(IF('Ввод данных'!H455=3,2,(IF('Ввод данных'!H455=2,3,(IF('Ввод данных'!H455=1,4)))))))</f>
        <v>0</v>
      </c>
      <c r="F451">
        <f>'Ввод данных'!I455</f>
        <v>0</v>
      </c>
      <c r="G451">
        <f>'Ввод данных'!J455</f>
        <v>0</v>
      </c>
      <c r="H451">
        <f>'Ввод данных'!K455</f>
        <v>0</v>
      </c>
      <c r="I451">
        <f>'Ввод данных'!L455</f>
        <v>0</v>
      </c>
      <c r="J451">
        <f>'Ввод данных'!M455</f>
        <v>0</v>
      </c>
      <c r="K451">
        <f>'Ввод данных'!N455</f>
        <v>0</v>
      </c>
      <c r="L451">
        <f>'Ввод данных'!O455</f>
        <v>0</v>
      </c>
      <c r="M451">
        <f>'Ввод данных'!P455</f>
        <v>0</v>
      </c>
      <c r="N451">
        <f>'Ввод данных'!Q455</f>
        <v>0</v>
      </c>
      <c r="O451" s="2">
        <f>'Ввод данных'!R455</f>
        <v>0</v>
      </c>
      <c r="P451">
        <f>'Ввод данных'!S455</f>
        <v>0</v>
      </c>
      <c r="Q451" s="1" t="b">
        <f>IF('Ввод данных'!T455=4,1,(IF('Ввод данных'!T455=1,1,(IF('Ввод данных'!T455=2,0,(IF('Ввод данных'!T455=3,0)))))))</f>
        <v>0</v>
      </c>
      <c r="R451" s="3" t="b">
        <f>IF('Ввод данных'!U455=4,1,(IF('Ввод данных'!U455=3,2,(IF('Ввод данных'!U455=2,3,(IF('Ввод данных'!U455=1,4)))))))</f>
        <v>0</v>
      </c>
      <c r="S451">
        <f>'Ввод данных'!V455</f>
        <v>0</v>
      </c>
      <c r="T451">
        <f>'Ввод данных'!W455</f>
        <v>0</v>
      </c>
      <c r="U451" s="3" t="b">
        <f>IF('Ввод данных'!X455=4,1,(IF('Ввод данных'!X455=3,2,(IF('Ввод данных'!X455=2,3,(IF('Ввод данных'!X455=1,4)))))))</f>
        <v>0</v>
      </c>
      <c r="V451" s="3" t="b">
        <f>IF('Ввод данных'!Y455=4,1,(IF('Ввод данных'!Y455=3,2,(IF('Ввод данных'!Y455=2,3,(IF('Ввод данных'!Y455=1,4)))))))</f>
        <v>0</v>
      </c>
      <c r="W451" s="3" t="b">
        <f>IF('Ввод данных'!Z455=4,1,(IF('Ввод данных'!Z455=3,2,(IF('Ввод данных'!Z455=2,3,(IF('Ввод данных'!Z455=1,4)))))))</f>
        <v>0</v>
      </c>
      <c r="X451">
        <f>'Ввод данных'!AA455</f>
        <v>0</v>
      </c>
      <c r="Y451">
        <f>'Ввод данных'!AB455</f>
        <v>0</v>
      </c>
      <c r="Z451">
        <f>'Ввод данных'!AC455</f>
        <v>0</v>
      </c>
      <c r="AA451">
        <f>'Ввод данных'!AD455</f>
        <v>0</v>
      </c>
      <c r="AB451" s="1" t="b">
        <f>IF('Ввод данных'!AE455=4,1,(IF('Ввод данных'!AE455=1,1,(IF('Ввод данных'!AE455=2,0,(IF('Ввод данных'!AE455=3,0)))))))</f>
        <v>0</v>
      </c>
      <c r="AC451">
        <f>'Ввод данных'!AF455</f>
        <v>0</v>
      </c>
      <c r="AD451">
        <f>'Ввод данных'!AG455</f>
        <v>0</v>
      </c>
      <c r="AE451" s="3" t="b">
        <f>IF('Ввод данных'!AH455=4,1,(IF('Ввод данных'!AH455=3,2,(IF('Ввод данных'!AH455=2,3,(IF('Ввод данных'!AH455=1,4)))))))</f>
        <v>0</v>
      </c>
      <c r="AF451">
        <f>'Ввод данных'!AI455</f>
        <v>0</v>
      </c>
      <c r="AG451">
        <f>'Ввод данных'!AJ455</f>
        <v>0</v>
      </c>
      <c r="AH451">
        <f>'Ввод данных'!AK455</f>
        <v>0</v>
      </c>
      <c r="AI451" s="3" t="b">
        <f>IF('Ввод данных'!AL455=4,1,(IF('Ввод данных'!AL455=3,2,(IF('Ввод данных'!AL455=2,3,(IF('Ввод данных'!AL455=1,4)))))))</f>
        <v>0</v>
      </c>
      <c r="AJ451">
        <f>'Ввод данных'!AM455</f>
        <v>0</v>
      </c>
      <c r="AK451">
        <f>'Ввод данных'!AN455</f>
        <v>0</v>
      </c>
      <c r="AL451">
        <f>'Ввод данных'!AO455</f>
        <v>0</v>
      </c>
      <c r="AM451">
        <f>'Ввод данных'!AP455</f>
        <v>0</v>
      </c>
      <c r="AN451">
        <f>'Ввод данных'!AQ455</f>
        <v>0</v>
      </c>
      <c r="AO451">
        <f>'Ввод данных'!AR455</f>
        <v>0</v>
      </c>
      <c r="AP451" s="1" t="b">
        <f>IF('Ввод данных'!AS455=4,1,(IF('Ввод данных'!AS455=1,1,(IF('Ввод данных'!AS455=2,0,(IF('Ввод данных'!AS455=3,0)))))))</f>
        <v>0</v>
      </c>
      <c r="AQ451">
        <f>'Ввод данных'!AT455</f>
        <v>0</v>
      </c>
      <c r="AR451">
        <f>'Ввод данных'!AU455</f>
        <v>0</v>
      </c>
      <c r="AS451" s="1" t="b">
        <f>IF('Ввод данных'!AV455=4,1,(IF('Ввод данных'!AV455=1,1,(IF('Ввод данных'!AV455=2,0,(IF('Ввод данных'!AV455=3,0)))))))</f>
        <v>0</v>
      </c>
      <c r="AT451" s="3" t="b">
        <f>IF('Ввод данных'!AW455=4,1,(IF('Ввод данных'!AW455=3,2,(IF('Ввод данных'!AW455=2,3,(IF('Ввод данных'!AW455=1,4)))))))</f>
        <v>0</v>
      </c>
      <c r="AU451">
        <f>'Ввод данных'!AX455</f>
        <v>0</v>
      </c>
      <c r="AV451">
        <f>'Ввод данных'!AY455</f>
        <v>0</v>
      </c>
      <c r="AW451">
        <f>'Ввод данных'!AZ455</f>
        <v>0</v>
      </c>
      <c r="AX451">
        <f>'Ввод данных'!BA455</f>
        <v>0</v>
      </c>
      <c r="AY451" s="3" t="b">
        <f>IF('Ввод данных'!BB455=4,1,(IF('Ввод данных'!BB455=3,2,(IF('Ввод данных'!BB455=2,3,(IF('Ввод данных'!BB455=1,4)))))))</f>
        <v>0</v>
      </c>
      <c r="AZ451">
        <f>'Ввод данных'!BC455</f>
        <v>0</v>
      </c>
      <c r="BA451" s="3" t="b">
        <f>IF('Ввод данных'!BD455=4,1,(IF('Ввод данных'!BD455=3,2,(IF('Ввод данных'!BD455=2,3,(IF('Ввод данных'!BD455=1,4)))))))</f>
        <v>0</v>
      </c>
      <c r="BB451">
        <f>'Ввод данных'!BE455</f>
        <v>0</v>
      </c>
      <c r="BC451">
        <f>'Ввод данных'!BF455</f>
        <v>0</v>
      </c>
      <c r="BD451" s="3" t="b">
        <f>IF('Ввод данных'!BG455=4,1,(IF('Ввод данных'!BG455=3,2,(IF('Ввод данных'!BG455=2,3,(IF('Ввод данных'!BG455=1,4)))))))</f>
        <v>0</v>
      </c>
      <c r="BE451" s="1" t="b">
        <f>IF('Ввод данных'!BH455=4,1,(IF('Ввод данных'!BH455=1,1,(IF('Ввод данных'!BH455=2,0,(IF('Ввод данных'!BH455=3,0)))))))</f>
        <v>0</v>
      </c>
      <c r="BF451" s="2">
        <f>'Ввод данных'!BI455</f>
        <v>0</v>
      </c>
      <c r="BG451">
        <f>'Ввод данных'!BJ455</f>
        <v>0</v>
      </c>
      <c r="BH451">
        <f>'Ввод данных'!BK455</f>
        <v>0</v>
      </c>
      <c r="BI451">
        <f>'Ввод данных'!BL455</f>
        <v>0</v>
      </c>
      <c r="BJ451">
        <f>'Ввод данных'!BM455</f>
        <v>0</v>
      </c>
      <c r="BK451">
        <f>'Ввод данных'!BN455</f>
        <v>0</v>
      </c>
      <c r="BL451">
        <f>'Ввод данных'!BO455</f>
        <v>0</v>
      </c>
      <c r="BM451" s="1" t="b">
        <f>IF('Ввод данных'!BP455=4,1,(IF('Ввод данных'!BP455=1,1,(IF('Ввод данных'!BP455=2,0,(IF('Ввод данных'!BP455=3,0)))))))</f>
        <v>0</v>
      </c>
      <c r="BN451">
        <f>'Ввод данных'!BQ455</f>
        <v>0</v>
      </c>
      <c r="BO451">
        <f>'Ввод данных'!BR455</f>
        <v>0</v>
      </c>
      <c r="BP451" s="3" t="b">
        <f>IF('Ввод данных'!BS455=4,1,(IF('Ввод данных'!BS455=3,2,(IF('Ввод данных'!BS455=2,3,(IF('Ввод данных'!BS455=1,4)))))))</f>
        <v>0</v>
      </c>
      <c r="BQ451">
        <f>'Ввод данных'!BT455</f>
        <v>0</v>
      </c>
      <c r="BR451">
        <f>'Ввод данных'!BU455</f>
        <v>0</v>
      </c>
      <c r="BS451">
        <f>'Ввод данных'!BV455</f>
        <v>0</v>
      </c>
      <c r="BT451" s="45">
        <f>'Ввод данных'!BH455</f>
        <v>0</v>
      </c>
      <c r="BU451" s="45">
        <f>'Ввод данных'!G455</f>
        <v>0</v>
      </c>
      <c r="BV451" s="45">
        <f>'Ввод данных'!AV455</f>
        <v>0</v>
      </c>
    </row>
    <row r="452" spans="1:74" x14ac:dyDescent="0.25">
      <c r="A452" s="3" t="b">
        <f>IF('Ввод данных'!D456=4,1,(IF('Ввод данных'!D456=3,2,(IF('Ввод данных'!D456=2,3,(IF('Ввод данных'!D456=1,4)))))))</f>
        <v>0</v>
      </c>
      <c r="B452">
        <f>'Ввод данных'!E456</f>
        <v>0</v>
      </c>
      <c r="C452">
        <f>'Ввод данных'!F456</f>
        <v>0</v>
      </c>
      <c r="D452" s="1" t="b">
        <f>IF('Ввод данных'!G456=4,1,(IF('Ввод данных'!G456=1,1,(IF('Ввод данных'!G456=2,0,(IF('Ввод данных'!G456=3,0)))))))</f>
        <v>0</v>
      </c>
      <c r="E452" s="3" t="b">
        <f>IF('Ввод данных'!H456=4,1,(IF('Ввод данных'!H456=3,2,(IF('Ввод данных'!H456=2,3,(IF('Ввод данных'!H456=1,4)))))))</f>
        <v>0</v>
      </c>
      <c r="F452">
        <f>'Ввод данных'!I456</f>
        <v>0</v>
      </c>
      <c r="G452">
        <f>'Ввод данных'!J456</f>
        <v>0</v>
      </c>
      <c r="H452">
        <f>'Ввод данных'!K456</f>
        <v>0</v>
      </c>
      <c r="I452">
        <f>'Ввод данных'!L456</f>
        <v>0</v>
      </c>
      <c r="J452">
        <f>'Ввод данных'!M456</f>
        <v>0</v>
      </c>
      <c r="K452">
        <f>'Ввод данных'!N456</f>
        <v>0</v>
      </c>
      <c r="L452">
        <f>'Ввод данных'!O456</f>
        <v>0</v>
      </c>
      <c r="M452">
        <f>'Ввод данных'!P456</f>
        <v>0</v>
      </c>
      <c r="N452">
        <f>'Ввод данных'!Q456</f>
        <v>0</v>
      </c>
      <c r="O452" s="2">
        <f>'Ввод данных'!R456</f>
        <v>0</v>
      </c>
      <c r="P452">
        <f>'Ввод данных'!S456</f>
        <v>0</v>
      </c>
      <c r="Q452" s="1" t="b">
        <f>IF('Ввод данных'!T456=4,1,(IF('Ввод данных'!T456=1,1,(IF('Ввод данных'!T456=2,0,(IF('Ввод данных'!T456=3,0)))))))</f>
        <v>0</v>
      </c>
      <c r="R452" s="3" t="b">
        <f>IF('Ввод данных'!U456=4,1,(IF('Ввод данных'!U456=3,2,(IF('Ввод данных'!U456=2,3,(IF('Ввод данных'!U456=1,4)))))))</f>
        <v>0</v>
      </c>
      <c r="S452">
        <f>'Ввод данных'!V456</f>
        <v>0</v>
      </c>
      <c r="T452">
        <f>'Ввод данных'!W456</f>
        <v>0</v>
      </c>
      <c r="U452" s="3" t="b">
        <f>IF('Ввод данных'!X456=4,1,(IF('Ввод данных'!X456=3,2,(IF('Ввод данных'!X456=2,3,(IF('Ввод данных'!X456=1,4)))))))</f>
        <v>0</v>
      </c>
      <c r="V452" s="3" t="b">
        <f>IF('Ввод данных'!Y456=4,1,(IF('Ввод данных'!Y456=3,2,(IF('Ввод данных'!Y456=2,3,(IF('Ввод данных'!Y456=1,4)))))))</f>
        <v>0</v>
      </c>
      <c r="W452" s="3" t="b">
        <f>IF('Ввод данных'!Z456=4,1,(IF('Ввод данных'!Z456=3,2,(IF('Ввод данных'!Z456=2,3,(IF('Ввод данных'!Z456=1,4)))))))</f>
        <v>0</v>
      </c>
      <c r="X452">
        <f>'Ввод данных'!AA456</f>
        <v>0</v>
      </c>
      <c r="Y452">
        <f>'Ввод данных'!AB456</f>
        <v>0</v>
      </c>
      <c r="Z452">
        <f>'Ввод данных'!AC456</f>
        <v>0</v>
      </c>
      <c r="AA452">
        <f>'Ввод данных'!AD456</f>
        <v>0</v>
      </c>
      <c r="AB452" s="1" t="b">
        <f>IF('Ввод данных'!AE456=4,1,(IF('Ввод данных'!AE456=1,1,(IF('Ввод данных'!AE456=2,0,(IF('Ввод данных'!AE456=3,0)))))))</f>
        <v>0</v>
      </c>
      <c r="AC452">
        <f>'Ввод данных'!AF456</f>
        <v>0</v>
      </c>
      <c r="AD452">
        <f>'Ввод данных'!AG456</f>
        <v>0</v>
      </c>
      <c r="AE452" s="3" t="b">
        <f>IF('Ввод данных'!AH456=4,1,(IF('Ввод данных'!AH456=3,2,(IF('Ввод данных'!AH456=2,3,(IF('Ввод данных'!AH456=1,4)))))))</f>
        <v>0</v>
      </c>
      <c r="AF452">
        <f>'Ввод данных'!AI456</f>
        <v>0</v>
      </c>
      <c r="AG452">
        <f>'Ввод данных'!AJ456</f>
        <v>0</v>
      </c>
      <c r="AH452">
        <f>'Ввод данных'!AK456</f>
        <v>0</v>
      </c>
      <c r="AI452" s="3" t="b">
        <f>IF('Ввод данных'!AL456=4,1,(IF('Ввод данных'!AL456=3,2,(IF('Ввод данных'!AL456=2,3,(IF('Ввод данных'!AL456=1,4)))))))</f>
        <v>0</v>
      </c>
      <c r="AJ452">
        <f>'Ввод данных'!AM456</f>
        <v>0</v>
      </c>
      <c r="AK452">
        <f>'Ввод данных'!AN456</f>
        <v>0</v>
      </c>
      <c r="AL452">
        <f>'Ввод данных'!AO456</f>
        <v>0</v>
      </c>
      <c r="AM452">
        <f>'Ввод данных'!AP456</f>
        <v>0</v>
      </c>
      <c r="AN452">
        <f>'Ввод данных'!AQ456</f>
        <v>0</v>
      </c>
      <c r="AO452">
        <f>'Ввод данных'!AR456</f>
        <v>0</v>
      </c>
      <c r="AP452" s="1" t="b">
        <f>IF('Ввод данных'!AS456=4,1,(IF('Ввод данных'!AS456=1,1,(IF('Ввод данных'!AS456=2,0,(IF('Ввод данных'!AS456=3,0)))))))</f>
        <v>0</v>
      </c>
      <c r="AQ452">
        <f>'Ввод данных'!AT456</f>
        <v>0</v>
      </c>
      <c r="AR452">
        <f>'Ввод данных'!AU456</f>
        <v>0</v>
      </c>
      <c r="AS452" s="1" t="b">
        <f>IF('Ввод данных'!AV456=4,1,(IF('Ввод данных'!AV456=1,1,(IF('Ввод данных'!AV456=2,0,(IF('Ввод данных'!AV456=3,0)))))))</f>
        <v>0</v>
      </c>
      <c r="AT452" s="3" t="b">
        <f>IF('Ввод данных'!AW456=4,1,(IF('Ввод данных'!AW456=3,2,(IF('Ввод данных'!AW456=2,3,(IF('Ввод данных'!AW456=1,4)))))))</f>
        <v>0</v>
      </c>
      <c r="AU452">
        <f>'Ввод данных'!AX456</f>
        <v>0</v>
      </c>
      <c r="AV452">
        <f>'Ввод данных'!AY456</f>
        <v>0</v>
      </c>
      <c r="AW452">
        <f>'Ввод данных'!AZ456</f>
        <v>0</v>
      </c>
      <c r="AX452">
        <f>'Ввод данных'!BA456</f>
        <v>0</v>
      </c>
      <c r="AY452" s="3" t="b">
        <f>IF('Ввод данных'!BB456=4,1,(IF('Ввод данных'!BB456=3,2,(IF('Ввод данных'!BB456=2,3,(IF('Ввод данных'!BB456=1,4)))))))</f>
        <v>0</v>
      </c>
      <c r="AZ452">
        <f>'Ввод данных'!BC456</f>
        <v>0</v>
      </c>
      <c r="BA452" s="3" t="b">
        <f>IF('Ввод данных'!BD456=4,1,(IF('Ввод данных'!BD456=3,2,(IF('Ввод данных'!BD456=2,3,(IF('Ввод данных'!BD456=1,4)))))))</f>
        <v>0</v>
      </c>
      <c r="BB452">
        <f>'Ввод данных'!BE456</f>
        <v>0</v>
      </c>
      <c r="BC452">
        <f>'Ввод данных'!BF456</f>
        <v>0</v>
      </c>
      <c r="BD452" s="3" t="b">
        <f>IF('Ввод данных'!BG456=4,1,(IF('Ввод данных'!BG456=3,2,(IF('Ввод данных'!BG456=2,3,(IF('Ввод данных'!BG456=1,4)))))))</f>
        <v>0</v>
      </c>
      <c r="BE452" s="1" t="b">
        <f>IF('Ввод данных'!BH456=4,1,(IF('Ввод данных'!BH456=1,1,(IF('Ввод данных'!BH456=2,0,(IF('Ввод данных'!BH456=3,0)))))))</f>
        <v>0</v>
      </c>
      <c r="BF452" s="2">
        <f>'Ввод данных'!BI456</f>
        <v>0</v>
      </c>
      <c r="BG452">
        <f>'Ввод данных'!BJ456</f>
        <v>0</v>
      </c>
      <c r="BH452">
        <f>'Ввод данных'!BK456</f>
        <v>0</v>
      </c>
      <c r="BI452">
        <f>'Ввод данных'!BL456</f>
        <v>0</v>
      </c>
      <c r="BJ452">
        <f>'Ввод данных'!BM456</f>
        <v>0</v>
      </c>
      <c r="BK452">
        <f>'Ввод данных'!BN456</f>
        <v>0</v>
      </c>
      <c r="BL452">
        <f>'Ввод данных'!BO456</f>
        <v>0</v>
      </c>
      <c r="BM452" s="1" t="b">
        <f>IF('Ввод данных'!BP456=4,1,(IF('Ввод данных'!BP456=1,1,(IF('Ввод данных'!BP456=2,0,(IF('Ввод данных'!BP456=3,0)))))))</f>
        <v>0</v>
      </c>
      <c r="BN452">
        <f>'Ввод данных'!BQ456</f>
        <v>0</v>
      </c>
      <c r="BO452">
        <f>'Ввод данных'!BR456</f>
        <v>0</v>
      </c>
      <c r="BP452" s="3" t="b">
        <f>IF('Ввод данных'!BS456=4,1,(IF('Ввод данных'!BS456=3,2,(IF('Ввод данных'!BS456=2,3,(IF('Ввод данных'!BS456=1,4)))))))</f>
        <v>0</v>
      </c>
      <c r="BQ452">
        <f>'Ввод данных'!BT456</f>
        <v>0</v>
      </c>
      <c r="BR452">
        <f>'Ввод данных'!BU456</f>
        <v>0</v>
      </c>
      <c r="BS452">
        <f>'Ввод данных'!BV456</f>
        <v>0</v>
      </c>
      <c r="BT452" s="45">
        <f>'Ввод данных'!BH456</f>
        <v>0</v>
      </c>
      <c r="BU452" s="45">
        <f>'Ввод данных'!G456</f>
        <v>0</v>
      </c>
      <c r="BV452" s="45">
        <f>'Ввод данных'!AV456</f>
        <v>0</v>
      </c>
    </row>
    <row r="453" spans="1:74" x14ac:dyDescent="0.25">
      <c r="A453" s="3" t="b">
        <f>IF('Ввод данных'!D457=4,1,(IF('Ввод данных'!D457=3,2,(IF('Ввод данных'!D457=2,3,(IF('Ввод данных'!D457=1,4)))))))</f>
        <v>0</v>
      </c>
      <c r="B453">
        <f>'Ввод данных'!E457</f>
        <v>0</v>
      </c>
      <c r="C453">
        <f>'Ввод данных'!F457</f>
        <v>0</v>
      </c>
      <c r="D453" s="1" t="b">
        <f>IF('Ввод данных'!G457=4,1,(IF('Ввод данных'!G457=1,1,(IF('Ввод данных'!G457=2,0,(IF('Ввод данных'!G457=3,0)))))))</f>
        <v>0</v>
      </c>
      <c r="E453" s="3" t="b">
        <f>IF('Ввод данных'!H457=4,1,(IF('Ввод данных'!H457=3,2,(IF('Ввод данных'!H457=2,3,(IF('Ввод данных'!H457=1,4)))))))</f>
        <v>0</v>
      </c>
      <c r="F453">
        <f>'Ввод данных'!I457</f>
        <v>0</v>
      </c>
      <c r="G453">
        <f>'Ввод данных'!J457</f>
        <v>0</v>
      </c>
      <c r="H453">
        <f>'Ввод данных'!K457</f>
        <v>0</v>
      </c>
      <c r="I453">
        <f>'Ввод данных'!L457</f>
        <v>0</v>
      </c>
      <c r="J453">
        <f>'Ввод данных'!M457</f>
        <v>0</v>
      </c>
      <c r="K453">
        <f>'Ввод данных'!N457</f>
        <v>0</v>
      </c>
      <c r="L453">
        <f>'Ввод данных'!O457</f>
        <v>0</v>
      </c>
      <c r="M453">
        <f>'Ввод данных'!P457</f>
        <v>0</v>
      </c>
      <c r="N453">
        <f>'Ввод данных'!Q457</f>
        <v>0</v>
      </c>
      <c r="O453" s="2">
        <f>'Ввод данных'!R457</f>
        <v>0</v>
      </c>
      <c r="P453">
        <f>'Ввод данных'!S457</f>
        <v>0</v>
      </c>
      <c r="Q453" s="1" t="b">
        <f>IF('Ввод данных'!T457=4,1,(IF('Ввод данных'!T457=1,1,(IF('Ввод данных'!T457=2,0,(IF('Ввод данных'!T457=3,0)))))))</f>
        <v>0</v>
      </c>
      <c r="R453" s="3" t="b">
        <f>IF('Ввод данных'!U457=4,1,(IF('Ввод данных'!U457=3,2,(IF('Ввод данных'!U457=2,3,(IF('Ввод данных'!U457=1,4)))))))</f>
        <v>0</v>
      </c>
      <c r="S453">
        <f>'Ввод данных'!V457</f>
        <v>0</v>
      </c>
      <c r="T453">
        <f>'Ввод данных'!W457</f>
        <v>0</v>
      </c>
      <c r="U453" s="3" t="b">
        <f>IF('Ввод данных'!X457=4,1,(IF('Ввод данных'!X457=3,2,(IF('Ввод данных'!X457=2,3,(IF('Ввод данных'!X457=1,4)))))))</f>
        <v>0</v>
      </c>
      <c r="V453" s="3" t="b">
        <f>IF('Ввод данных'!Y457=4,1,(IF('Ввод данных'!Y457=3,2,(IF('Ввод данных'!Y457=2,3,(IF('Ввод данных'!Y457=1,4)))))))</f>
        <v>0</v>
      </c>
      <c r="W453" s="3" t="b">
        <f>IF('Ввод данных'!Z457=4,1,(IF('Ввод данных'!Z457=3,2,(IF('Ввод данных'!Z457=2,3,(IF('Ввод данных'!Z457=1,4)))))))</f>
        <v>0</v>
      </c>
      <c r="X453">
        <f>'Ввод данных'!AA457</f>
        <v>0</v>
      </c>
      <c r="Y453">
        <f>'Ввод данных'!AB457</f>
        <v>0</v>
      </c>
      <c r="Z453">
        <f>'Ввод данных'!AC457</f>
        <v>0</v>
      </c>
      <c r="AA453">
        <f>'Ввод данных'!AD457</f>
        <v>0</v>
      </c>
      <c r="AB453" s="1" t="b">
        <f>IF('Ввод данных'!AE457=4,1,(IF('Ввод данных'!AE457=1,1,(IF('Ввод данных'!AE457=2,0,(IF('Ввод данных'!AE457=3,0)))))))</f>
        <v>0</v>
      </c>
      <c r="AC453">
        <f>'Ввод данных'!AF457</f>
        <v>0</v>
      </c>
      <c r="AD453">
        <f>'Ввод данных'!AG457</f>
        <v>0</v>
      </c>
      <c r="AE453" s="3" t="b">
        <f>IF('Ввод данных'!AH457=4,1,(IF('Ввод данных'!AH457=3,2,(IF('Ввод данных'!AH457=2,3,(IF('Ввод данных'!AH457=1,4)))))))</f>
        <v>0</v>
      </c>
      <c r="AF453">
        <f>'Ввод данных'!AI457</f>
        <v>0</v>
      </c>
      <c r="AG453">
        <f>'Ввод данных'!AJ457</f>
        <v>0</v>
      </c>
      <c r="AH453">
        <f>'Ввод данных'!AK457</f>
        <v>0</v>
      </c>
      <c r="AI453" s="3" t="b">
        <f>IF('Ввод данных'!AL457=4,1,(IF('Ввод данных'!AL457=3,2,(IF('Ввод данных'!AL457=2,3,(IF('Ввод данных'!AL457=1,4)))))))</f>
        <v>0</v>
      </c>
      <c r="AJ453">
        <f>'Ввод данных'!AM457</f>
        <v>0</v>
      </c>
      <c r="AK453">
        <f>'Ввод данных'!AN457</f>
        <v>0</v>
      </c>
      <c r="AL453">
        <f>'Ввод данных'!AO457</f>
        <v>0</v>
      </c>
      <c r="AM453">
        <f>'Ввод данных'!AP457</f>
        <v>0</v>
      </c>
      <c r="AN453">
        <f>'Ввод данных'!AQ457</f>
        <v>0</v>
      </c>
      <c r="AO453">
        <f>'Ввод данных'!AR457</f>
        <v>0</v>
      </c>
      <c r="AP453" s="1" t="b">
        <f>IF('Ввод данных'!AS457=4,1,(IF('Ввод данных'!AS457=1,1,(IF('Ввод данных'!AS457=2,0,(IF('Ввод данных'!AS457=3,0)))))))</f>
        <v>0</v>
      </c>
      <c r="AQ453">
        <f>'Ввод данных'!AT457</f>
        <v>0</v>
      </c>
      <c r="AR453">
        <f>'Ввод данных'!AU457</f>
        <v>0</v>
      </c>
      <c r="AS453" s="1" t="b">
        <f>IF('Ввод данных'!AV457=4,1,(IF('Ввод данных'!AV457=1,1,(IF('Ввод данных'!AV457=2,0,(IF('Ввод данных'!AV457=3,0)))))))</f>
        <v>0</v>
      </c>
      <c r="AT453" s="3" t="b">
        <f>IF('Ввод данных'!AW457=4,1,(IF('Ввод данных'!AW457=3,2,(IF('Ввод данных'!AW457=2,3,(IF('Ввод данных'!AW457=1,4)))))))</f>
        <v>0</v>
      </c>
      <c r="AU453">
        <f>'Ввод данных'!AX457</f>
        <v>0</v>
      </c>
      <c r="AV453">
        <f>'Ввод данных'!AY457</f>
        <v>0</v>
      </c>
      <c r="AW453">
        <f>'Ввод данных'!AZ457</f>
        <v>0</v>
      </c>
      <c r="AX453">
        <f>'Ввод данных'!BA457</f>
        <v>0</v>
      </c>
      <c r="AY453" s="3" t="b">
        <f>IF('Ввод данных'!BB457=4,1,(IF('Ввод данных'!BB457=3,2,(IF('Ввод данных'!BB457=2,3,(IF('Ввод данных'!BB457=1,4)))))))</f>
        <v>0</v>
      </c>
      <c r="AZ453">
        <f>'Ввод данных'!BC457</f>
        <v>0</v>
      </c>
      <c r="BA453" s="3" t="b">
        <f>IF('Ввод данных'!BD457=4,1,(IF('Ввод данных'!BD457=3,2,(IF('Ввод данных'!BD457=2,3,(IF('Ввод данных'!BD457=1,4)))))))</f>
        <v>0</v>
      </c>
      <c r="BB453">
        <f>'Ввод данных'!BE457</f>
        <v>0</v>
      </c>
      <c r="BC453">
        <f>'Ввод данных'!BF457</f>
        <v>0</v>
      </c>
      <c r="BD453" s="3" t="b">
        <f>IF('Ввод данных'!BG457=4,1,(IF('Ввод данных'!BG457=3,2,(IF('Ввод данных'!BG457=2,3,(IF('Ввод данных'!BG457=1,4)))))))</f>
        <v>0</v>
      </c>
      <c r="BE453" s="1" t="b">
        <f>IF('Ввод данных'!BH457=4,1,(IF('Ввод данных'!BH457=1,1,(IF('Ввод данных'!BH457=2,0,(IF('Ввод данных'!BH457=3,0)))))))</f>
        <v>0</v>
      </c>
      <c r="BF453" s="2">
        <f>'Ввод данных'!BI457</f>
        <v>0</v>
      </c>
      <c r="BG453">
        <f>'Ввод данных'!BJ457</f>
        <v>0</v>
      </c>
      <c r="BH453">
        <f>'Ввод данных'!BK457</f>
        <v>0</v>
      </c>
      <c r="BI453">
        <f>'Ввод данных'!BL457</f>
        <v>0</v>
      </c>
      <c r="BJ453">
        <f>'Ввод данных'!BM457</f>
        <v>0</v>
      </c>
      <c r="BK453">
        <f>'Ввод данных'!BN457</f>
        <v>0</v>
      </c>
      <c r="BL453">
        <f>'Ввод данных'!BO457</f>
        <v>0</v>
      </c>
      <c r="BM453" s="1" t="b">
        <f>IF('Ввод данных'!BP457=4,1,(IF('Ввод данных'!BP457=1,1,(IF('Ввод данных'!BP457=2,0,(IF('Ввод данных'!BP457=3,0)))))))</f>
        <v>0</v>
      </c>
      <c r="BN453">
        <f>'Ввод данных'!BQ457</f>
        <v>0</v>
      </c>
      <c r="BO453">
        <f>'Ввод данных'!BR457</f>
        <v>0</v>
      </c>
      <c r="BP453" s="3" t="b">
        <f>IF('Ввод данных'!BS457=4,1,(IF('Ввод данных'!BS457=3,2,(IF('Ввод данных'!BS457=2,3,(IF('Ввод данных'!BS457=1,4)))))))</f>
        <v>0</v>
      </c>
      <c r="BQ453">
        <f>'Ввод данных'!BT457</f>
        <v>0</v>
      </c>
      <c r="BR453">
        <f>'Ввод данных'!BU457</f>
        <v>0</v>
      </c>
      <c r="BS453">
        <f>'Ввод данных'!BV457</f>
        <v>0</v>
      </c>
      <c r="BT453" s="45">
        <f>'Ввод данных'!BH457</f>
        <v>0</v>
      </c>
      <c r="BU453" s="45">
        <f>'Ввод данных'!G457</f>
        <v>0</v>
      </c>
      <c r="BV453" s="45">
        <f>'Ввод данных'!AV457</f>
        <v>0</v>
      </c>
    </row>
    <row r="454" spans="1:74" x14ac:dyDescent="0.25">
      <c r="A454" s="3" t="b">
        <f>IF('Ввод данных'!D458=4,1,(IF('Ввод данных'!D458=3,2,(IF('Ввод данных'!D458=2,3,(IF('Ввод данных'!D458=1,4)))))))</f>
        <v>0</v>
      </c>
      <c r="B454">
        <f>'Ввод данных'!E458</f>
        <v>0</v>
      </c>
      <c r="C454">
        <f>'Ввод данных'!F458</f>
        <v>0</v>
      </c>
      <c r="D454" s="1" t="b">
        <f>IF('Ввод данных'!G458=4,1,(IF('Ввод данных'!G458=1,1,(IF('Ввод данных'!G458=2,0,(IF('Ввод данных'!G458=3,0)))))))</f>
        <v>0</v>
      </c>
      <c r="E454" s="3" t="b">
        <f>IF('Ввод данных'!H458=4,1,(IF('Ввод данных'!H458=3,2,(IF('Ввод данных'!H458=2,3,(IF('Ввод данных'!H458=1,4)))))))</f>
        <v>0</v>
      </c>
      <c r="F454">
        <f>'Ввод данных'!I458</f>
        <v>0</v>
      </c>
      <c r="G454">
        <f>'Ввод данных'!J458</f>
        <v>0</v>
      </c>
      <c r="H454">
        <f>'Ввод данных'!K458</f>
        <v>0</v>
      </c>
      <c r="I454">
        <f>'Ввод данных'!L458</f>
        <v>0</v>
      </c>
      <c r="J454">
        <f>'Ввод данных'!M458</f>
        <v>0</v>
      </c>
      <c r="K454">
        <f>'Ввод данных'!N458</f>
        <v>0</v>
      </c>
      <c r="L454">
        <f>'Ввод данных'!O458</f>
        <v>0</v>
      </c>
      <c r="M454">
        <f>'Ввод данных'!P458</f>
        <v>0</v>
      </c>
      <c r="N454">
        <f>'Ввод данных'!Q458</f>
        <v>0</v>
      </c>
      <c r="O454" s="2">
        <f>'Ввод данных'!R458</f>
        <v>0</v>
      </c>
      <c r="P454">
        <f>'Ввод данных'!S458</f>
        <v>0</v>
      </c>
      <c r="Q454" s="1" t="b">
        <f>IF('Ввод данных'!T458=4,1,(IF('Ввод данных'!T458=1,1,(IF('Ввод данных'!T458=2,0,(IF('Ввод данных'!T458=3,0)))))))</f>
        <v>0</v>
      </c>
      <c r="R454" s="3" t="b">
        <f>IF('Ввод данных'!U458=4,1,(IF('Ввод данных'!U458=3,2,(IF('Ввод данных'!U458=2,3,(IF('Ввод данных'!U458=1,4)))))))</f>
        <v>0</v>
      </c>
      <c r="S454">
        <f>'Ввод данных'!V458</f>
        <v>0</v>
      </c>
      <c r="T454">
        <f>'Ввод данных'!W458</f>
        <v>0</v>
      </c>
      <c r="U454" s="3" t="b">
        <f>IF('Ввод данных'!X458=4,1,(IF('Ввод данных'!X458=3,2,(IF('Ввод данных'!X458=2,3,(IF('Ввод данных'!X458=1,4)))))))</f>
        <v>0</v>
      </c>
      <c r="V454" s="3" t="b">
        <f>IF('Ввод данных'!Y458=4,1,(IF('Ввод данных'!Y458=3,2,(IF('Ввод данных'!Y458=2,3,(IF('Ввод данных'!Y458=1,4)))))))</f>
        <v>0</v>
      </c>
      <c r="W454" s="3" t="b">
        <f>IF('Ввод данных'!Z458=4,1,(IF('Ввод данных'!Z458=3,2,(IF('Ввод данных'!Z458=2,3,(IF('Ввод данных'!Z458=1,4)))))))</f>
        <v>0</v>
      </c>
      <c r="X454">
        <f>'Ввод данных'!AA458</f>
        <v>0</v>
      </c>
      <c r="Y454">
        <f>'Ввод данных'!AB458</f>
        <v>0</v>
      </c>
      <c r="Z454">
        <f>'Ввод данных'!AC458</f>
        <v>0</v>
      </c>
      <c r="AA454">
        <f>'Ввод данных'!AD458</f>
        <v>0</v>
      </c>
      <c r="AB454" s="1" t="b">
        <f>IF('Ввод данных'!AE458=4,1,(IF('Ввод данных'!AE458=1,1,(IF('Ввод данных'!AE458=2,0,(IF('Ввод данных'!AE458=3,0)))))))</f>
        <v>0</v>
      </c>
      <c r="AC454">
        <f>'Ввод данных'!AF458</f>
        <v>0</v>
      </c>
      <c r="AD454">
        <f>'Ввод данных'!AG458</f>
        <v>0</v>
      </c>
      <c r="AE454" s="3" t="b">
        <f>IF('Ввод данных'!AH458=4,1,(IF('Ввод данных'!AH458=3,2,(IF('Ввод данных'!AH458=2,3,(IF('Ввод данных'!AH458=1,4)))))))</f>
        <v>0</v>
      </c>
      <c r="AF454">
        <f>'Ввод данных'!AI458</f>
        <v>0</v>
      </c>
      <c r="AG454">
        <f>'Ввод данных'!AJ458</f>
        <v>0</v>
      </c>
      <c r="AH454">
        <f>'Ввод данных'!AK458</f>
        <v>0</v>
      </c>
      <c r="AI454" s="3" t="b">
        <f>IF('Ввод данных'!AL458=4,1,(IF('Ввод данных'!AL458=3,2,(IF('Ввод данных'!AL458=2,3,(IF('Ввод данных'!AL458=1,4)))))))</f>
        <v>0</v>
      </c>
      <c r="AJ454">
        <f>'Ввод данных'!AM458</f>
        <v>0</v>
      </c>
      <c r="AK454">
        <f>'Ввод данных'!AN458</f>
        <v>0</v>
      </c>
      <c r="AL454">
        <f>'Ввод данных'!AO458</f>
        <v>0</v>
      </c>
      <c r="AM454">
        <f>'Ввод данных'!AP458</f>
        <v>0</v>
      </c>
      <c r="AN454">
        <f>'Ввод данных'!AQ458</f>
        <v>0</v>
      </c>
      <c r="AO454">
        <f>'Ввод данных'!AR458</f>
        <v>0</v>
      </c>
      <c r="AP454" s="1" t="b">
        <f>IF('Ввод данных'!AS458=4,1,(IF('Ввод данных'!AS458=1,1,(IF('Ввод данных'!AS458=2,0,(IF('Ввод данных'!AS458=3,0)))))))</f>
        <v>0</v>
      </c>
      <c r="AQ454">
        <f>'Ввод данных'!AT458</f>
        <v>0</v>
      </c>
      <c r="AR454">
        <f>'Ввод данных'!AU458</f>
        <v>0</v>
      </c>
      <c r="AS454" s="1" t="b">
        <f>IF('Ввод данных'!AV458=4,1,(IF('Ввод данных'!AV458=1,1,(IF('Ввод данных'!AV458=2,0,(IF('Ввод данных'!AV458=3,0)))))))</f>
        <v>0</v>
      </c>
      <c r="AT454" s="3" t="b">
        <f>IF('Ввод данных'!AW458=4,1,(IF('Ввод данных'!AW458=3,2,(IF('Ввод данных'!AW458=2,3,(IF('Ввод данных'!AW458=1,4)))))))</f>
        <v>0</v>
      </c>
      <c r="AU454">
        <f>'Ввод данных'!AX458</f>
        <v>0</v>
      </c>
      <c r="AV454">
        <f>'Ввод данных'!AY458</f>
        <v>0</v>
      </c>
      <c r="AW454">
        <f>'Ввод данных'!AZ458</f>
        <v>0</v>
      </c>
      <c r="AX454">
        <f>'Ввод данных'!BA458</f>
        <v>0</v>
      </c>
      <c r="AY454" s="3" t="b">
        <f>IF('Ввод данных'!BB458=4,1,(IF('Ввод данных'!BB458=3,2,(IF('Ввод данных'!BB458=2,3,(IF('Ввод данных'!BB458=1,4)))))))</f>
        <v>0</v>
      </c>
      <c r="AZ454">
        <f>'Ввод данных'!BC458</f>
        <v>0</v>
      </c>
      <c r="BA454" s="3" t="b">
        <f>IF('Ввод данных'!BD458=4,1,(IF('Ввод данных'!BD458=3,2,(IF('Ввод данных'!BD458=2,3,(IF('Ввод данных'!BD458=1,4)))))))</f>
        <v>0</v>
      </c>
      <c r="BB454">
        <f>'Ввод данных'!BE458</f>
        <v>0</v>
      </c>
      <c r="BC454">
        <f>'Ввод данных'!BF458</f>
        <v>0</v>
      </c>
      <c r="BD454" s="3" t="b">
        <f>IF('Ввод данных'!BG458=4,1,(IF('Ввод данных'!BG458=3,2,(IF('Ввод данных'!BG458=2,3,(IF('Ввод данных'!BG458=1,4)))))))</f>
        <v>0</v>
      </c>
      <c r="BE454" s="1" t="b">
        <f>IF('Ввод данных'!BH458=4,1,(IF('Ввод данных'!BH458=1,1,(IF('Ввод данных'!BH458=2,0,(IF('Ввод данных'!BH458=3,0)))))))</f>
        <v>0</v>
      </c>
      <c r="BF454" s="2">
        <f>'Ввод данных'!BI458</f>
        <v>0</v>
      </c>
      <c r="BG454">
        <f>'Ввод данных'!BJ458</f>
        <v>0</v>
      </c>
      <c r="BH454">
        <f>'Ввод данных'!BK458</f>
        <v>0</v>
      </c>
      <c r="BI454">
        <f>'Ввод данных'!BL458</f>
        <v>0</v>
      </c>
      <c r="BJ454">
        <f>'Ввод данных'!BM458</f>
        <v>0</v>
      </c>
      <c r="BK454">
        <f>'Ввод данных'!BN458</f>
        <v>0</v>
      </c>
      <c r="BL454">
        <f>'Ввод данных'!BO458</f>
        <v>0</v>
      </c>
      <c r="BM454" s="1" t="b">
        <f>IF('Ввод данных'!BP458=4,1,(IF('Ввод данных'!BP458=1,1,(IF('Ввод данных'!BP458=2,0,(IF('Ввод данных'!BP458=3,0)))))))</f>
        <v>0</v>
      </c>
      <c r="BN454">
        <f>'Ввод данных'!BQ458</f>
        <v>0</v>
      </c>
      <c r="BO454">
        <f>'Ввод данных'!BR458</f>
        <v>0</v>
      </c>
      <c r="BP454" s="3" t="b">
        <f>IF('Ввод данных'!BS458=4,1,(IF('Ввод данных'!BS458=3,2,(IF('Ввод данных'!BS458=2,3,(IF('Ввод данных'!BS458=1,4)))))))</f>
        <v>0</v>
      </c>
      <c r="BQ454">
        <f>'Ввод данных'!BT458</f>
        <v>0</v>
      </c>
      <c r="BR454">
        <f>'Ввод данных'!BU458</f>
        <v>0</v>
      </c>
      <c r="BS454">
        <f>'Ввод данных'!BV458</f>
        <v>0</v>
      </c>
      <c r="BT454" s="45">
        <f>'Ввод данных'!BH458</f>
        <v>0</v>
      </c>
      <c r="BU454" s="45">
        <f>'Ввод данных'!G458</f>
        <v>0</v>
      </c>
      <c r="BV454" s="45">
        <f>'Ввод данных'!AV458</f>
        <v>0</v>
      </c>
    </row>
    <row r="455" spans="1:74" x14ac:dyDescent="0.25">
      <c r="A455" s="3" t="b">
        <f>IF('Ввод данных'!D459=4,1,(IF('Ввод данных'!D459=3,2,(IF('Ввод данных'!D459=2,3,(IF('Ввод данных'!D459=1,4)))))))</f>
        <v>0</v>
      </c>
      <c r="B455">
        <f>'Ввод данных'!E459</f>
        <v>0</v>
      </c>
      <c r="C455">
        <f>'Ввод данных'!F459</f>
        <v>0</v>
      </c>
      <c r="D455" s="1" t="b">
        <f>IF('Ввод данных'!G459=4,1,(IF('Ввод данных'!G459=1,1,(IF('Ввод данных'!G459=2,0,(IF('Ввод данных'!G459=3,0)))))))</f>
        <v>0</v>
      </c>
      <c r="E455" s="3" t="b">
        <f>IF('Ввод данных'!H459=4,1,(IF('Ввод данных'!H459=3,2,(IF('Ввод данных'!H459=2,3,(IF('Ввод данных'!H459=1,4)))))))</f>
        <v>0</v>
      </c>
      <c r="F455">
        <f>'Ввод данных'!I459</f>
        <v>0</v>
      </c>
      <c r="G455">
        <f>'Ввод данных'!J459</f>
        <v>0</v>
      </c>
      <c r="H455">
        <f>'Ввод данных'!K459</f>
        <v>0</v>
      </c>
      <c r="I455">
        <f>'Ввод данных'!L459</f>
        <v>0</v>
      </c>
      <c r="J455">
        <f>'Ввод данных'!M459</f>
        <v>0</v>
      </c>
      <c r="K455">
        <f>'Ввод данных'!N459</f>
        <v>0</v>
      </c>
      <c r="L455">
        <f>'Ввод данных'!O459</f>
        <v>0</v>
      </c>
      <c r="M455">
        <f>'Ввод данных'!P459</f>
        <v>0</v>
      </c>
      <c r="N455">
        <f>'Ввод данных'!Q459</f>
        <v>0</v>
      </c>
      <c r="O455" s="2">
        <f>'Ввод данных'!R459</f>
        <v>0</v>
      </c>
      <c r="P455">
        <f>'Ввод данных'!S459</f>
        <v>0</v>
      </c>
      <c r="Q455" s="1" t="b">
        <f>IF('Ввод данных'!T459=4,1,(IF('Ввод данных'!T459=1,1,(IF('Ввод данных'!T459=2,0,(IF('Ввод данных'!T459=3,0)))))))</f>
        <v>0</v>
      </c>
      <c r="R455" s="3" t="b">
        <f>IF('Ввод данных'!U459=4,1,(IF('Ввод данных'!U459=3,2,(IF('Ввод данных'!U459=2,3,(IF('Ввод данных'!U459=1,4)))))))</f>
        <v>0</v>
      </c>
      <c r="S455">
        <f>'Ввод данных'!V459</f>
        <v>0</v>
      </c>
      <c r="T455">
        <f>'Ввод данных'!W459</f>
        <v>0</v>
      </c>
      <c r="U455" s="3" t="b">
        <f>IF('Ввод данных'!X459=4,1,(IF('Ввод данных'!X459=3,2,(IF('Ввод данных'!X459=2,3,(IF('Ввод данных'!X459=1,4)))))))</f>
        <v>0</v>
      </c>
      <c r="V455" s="3" t="b">
        <f>IF('Ввод данных'!Y459=4,1,(IF('Ввод данных'!Y459=3,2,(IF('Ввод данных'!Y459=2,3,(IF('Ввод данных'!Y459=1,4)))))))</f>
        <v>0</v>
      </c>
      <c r="W455" s="3" t="b">
        <f>IF('Ввод данных'!Z459=4,1,(IF('Ввод данных'!Z459=3,2,(IF('Ввод данных'!Z459=2,3,(IF('Ввод данных'!Z459=1,4)))))))</f>
        <v>0</v>
      </c>
      <c r="X455">
        <f>'Ввод данных'!AA459</f>
        <v>0</v>
      </c>
      <c r="Y455">
        <f>'Ввод данных'!AB459</f>
        <v>0</v>
      </c>
      <c r="Z455">
        <f>'Ввод данных'!AC459</f>
        <v>0</v>
      </c>
      <c r="AA455">
        <f>'Ввод данных'!AD459</f>
        <v>0</v>
      </c>
      <c r="AB455" s="1" t="b">
        <f>IF('Ввод данных'!AE459=4,1,(IF('Ввод данных'!AE459=1,1,(IF('Ввод данных'!AE459=2,0,(IF('Ввод данных'!AE459=3,0)))))))</f>
        <v>0</v>
      </c>
      <c r="AC455">
        <f>'Ввод данных'!AF459</f>
        <v>0</v>
      </c>
      <c r="AD455">
        <f>'Ввод данных'!AG459</f>
        <v>0</v>
      </c>
      <c r="AE455" s="3" t="b">
        <f>IF('Ввод данных'!AH459=4,1,(IF('Ввод данных'!AH459=3,2,(IF('Ввод данных'!AH459=2,3,(IF('Ввод данных'!AH459=1,4)))))))</f>
        <v>0</v>
      </c>
      <c r="AF455">
        <f>'Ввод данных'!AI459</f>
        <v>0</v>
      </c>
      <c r="AG455">
        <f>'Ввод данных'!AJ459</f>
        <v>0</v>
      </c>
      <c r="AH455">
        <f>'Ввод данных'!AK459</f>
        <v>0</v>
      </c>
      <c r="AI455" s="3" t="b">
        <f>IF('Ввод данных'!AL459=4,1,(IF('Ввод данных'!AL459=3,2,(IF('Ввод данных'!AL459=2,3,(IF('Ввод данных'!AL459=1,4)))))))</f>
        <v>0</v>
      </c>
      <c r="AJ455">
        <f>'Ввод данных'!AM459</f>
        <v>0</v>
      </c>
      <c r="AK455">
        <f>'Ввод данных'!AN459</f>
        <v>0</v>
      </c>
      <c r="AL455">
        <f>'Ввод данных'!AO459</f>
        <v>0</v>
      </c>
      <c r="AM455">
        <f>'Ввод данных'!AP459</f>
        <v>0</v>
      </c>
      <c r="AN455">
        <f>'Ввод данных'!AQ459</f>
        <v>0</v>
      </c>
      <c r="AO455">
        <f>'Ввод данных'!AR459</f>
        <v>0</v>
      </c>
      <c r="AP455" s="1" t="b">
        <f>IF('Ввод данных'!AS459=4,1,(IF('Ввод данных'!AS459=1,1,(IF('Ввод данных'!AS459=2,0,(IF('Ввод данных'!AS459=3,0)))))))</f>
        <v>0</v>
      </c>
      <c r="AQ455">
        <f>'Ввод данных'!AT459</f>
        <v>0</v>
      </c>
      <c r="AR455">
        <f>'Ввод данных'!AU459</f>
        <v>0</v>
      </c>
      <c r="AS455" s="1" t="b">
        <f>IF('Ввод данных'!AV459=4,1,(IF('Ввод данных'!AV459=1,1,(IF('Ввод данных'!AV459=2,0,(IF('Ввод данных'!AV459=3,0)))))))</f>
        <v>0</v>
      </c>
      <c r="AT455" s="3" t="b">
        <f>IF('Ввод данных'!AW459=4,1,(IF('Ввод данных'!AW459=3,2,(IF('Ввод данных'!AW459=2,3,(IF('Ввод данных'!AW459=1,4)))))))</f>
        <v>0</v>
      </c>
      <c r="AU455">
        <f>'Ввод данных'!AX459</f>
        <v>0</v>
      </c>
      <c r="AV455">
        <f>'Ввод данных'!AY459</f>
        <v>0</v>
      </c>
      <c r="AW455">
        <f>'Ввод данных'!AZ459</f>
        <v>0</v>
      </c>
      <c r="AX455">
        <f>'Ввод данных'!BA459</f>
        <v>0</v>
      </c>
      <c r="AY455" s="3" t="b">
        <f>IF('Ввод данных'!BB459=4,1,(IF('Ввод данных'!BB459=3,2,(IF('Ввод данных'!BB459=2,3,(IF('Ввод данных'!BB459=1,4)))))))</f>
        <v>0</v>
      </c>
      <c r="AZ455">
        <f>'Ввод данных'!BC459</f>
        <v>0</v>
      </c>
      <c r="BA455" s="3" t="b">
        <f>IF('Ввод данных'!BD459=4,1,(IF('Ввод данных'!BD459=3,2,(IF('Ввод данных'!BD459=2,3,(IF('Ввод данных'!BD459=1,4)))))))</f>
        <v>0</v>
      </c>
      <c r="BB455">
        <f>'Ввод данных'!BE459</f>
        <v>0</v>
      </c>
      <c r="BC455">
        <f>'Ввод данных'!BF459</f>
        <v>0</v>
      </c>
      <c r="BD455" s="3" t="b">
        <f>IF('Ввод данных'!BG459=4,1,(IF('Ввод данных'!BG459=3,2,(IF('Ввод данных'!BG459=2,3,(IF('Ввод данных'!BG459=1,4)))))))</f>
        <v>0</v>
      </c>
      <c r="BE455" s="1" t="b">
        <f>IF('Ввод данных'!BH459=4,1,(IF('Ввод данных'!BH459=1,1,(IF('Ввод данных'!BH459=2,0,(IF('Ввод данных'!BH459=3,0)))))))</f>
        <v>0</v>
      </c>
      <c r="BF455" s="2">
        <f>'Ввод данных'!BI459</f>
        <v>0</v>
      </c>
      <c r="BG455">
        <f>'Ввод данных'!BJ459</f>
        <v>0</v>
      </c>
      <c r="BH455">
        <f>'Ввод данных'!BK459</f>
        <v>0</v>
      </c>
      <c r="BI455">
        <f>'Ввод данных'!BL459</f>
        <v>0</v>
      </c>
      <c r="BJ455">
        <f>'Ввод данных'!BM459</f>
        <v>0</v>
      </c>
      <c r="BK455">
        <f>'Ввод данных'!BN459</f>
        <v>0</v>
      </c>
      <c r="BL455">
        <f>'Ввод данных'!BO459</f>
        <v>0</v>
      </c>
      <c r="BM455" s="1" t="b">
        <f>IF('Ввод данных'!BP459=4,1,(IF('Ввод данных'!BP459=1,1,(IF('Ввод данных'!BP459=2,0,(IF('Ввод данных'!BP459=3,0)))))))</f>
        <v>0</v>
      </c>
      <c r="BN455">
        <f>'Ввод данных'!BQ459</f>
        <v>0</v>
      </c>
      <c r="BO455">
        <f>'Ввод данных'!BR459</f>
        <v>0</v>
      </c>
      <c r="BP455" s="3" t="b">
        <f>IF('Ввод данных'!BS459=4,1,(IF('Ввод данных'!BS459=3,2,(IF('Ввод данных'!BS459=2,3,(IF('Ввод данных'!BS459=1,4)))))))</f>
        <v>0</v>
      </c>
      <c r="BQ455">
        <f>'Ввод данных'!BT459</f>
        <v>0</v>
      </c>
      <c r="BR455">
        <f>'Ввод данных'!BU459</f>
        <v>0</v>
      </c>
      <c r="BS455">
        <f>'Ввод данных'!BV459</f>
        <v>0</v>
      </c>
      <c r="BT455" s="45">
        <f>'Ввод данных'!BH459</f>
        <v>0</v>
      </c>
      <c r="BU455" s="45">
        <f>'Ввод данных'!G459</f>
        <v>0</v>
      </c>
      <c r="BV455" s="45">
        <f>'Ввод данных'!AV459</f>
        <v>0</v>
      </c>
    </row>
    <row r="456" spans="1:74" x14ac:dyDescent="0.25">
      <c r="A456" s="3" t="b">
        <f>IF('Ввод данных'!D460=4,1,(IF('Ввод данных'!D460=3,2,(IF('Ввод данных'!D460=2,3,(IF('Ввод данных'!D460=1,4)))))))</f>
        <v>0</v>
      </c>
      <c r="B456">
        <f>'Ввод данных'!E460</f>
        <v>0</v>
      </c>
      <c r="C456">
        <f>'Ввод данных'!F460</f>
        <v>0</v>
      </c>
      <c r="D456" s="1" t="b">
        <f>IF('Ввод данных'!G460=4,1,(IF('Ввод данных'!G460=1,1,(IF('Ввод данных'!G460=2,0,(IF('Ввод данных'!G460=3,0)))))))</f>
        <v>0</v>
      </c>
      <c r="E456" s="3" t="b">
        <f>IF('Ввод данных'!H460=4,1,(IF('Ввод данных'!H460=3,2,(IF('Ввод данных'!H460=2,3,(IF('Ввод данных'!H460=1,4)))))))</f>
        <v>0</v>
      </c>
      <c r="F456">
        <f>'Ввод данных'!I460</f>
        <v>0</v>
      </c>
      <c r="G456">
        <f>'Ввод данных'!J460</f>
        <v>0</v>
      </c>
      <c r="H456">
        <f>'Ввод данных'!K460</f>
        <v>0</v>
      </c>
      <c r="I456">
        <f>'Ввод данных'!L460</f>
        <v>0</v>
      </c>
      <c r="J456">
        <f>'Ввод данных'!M460</f>
        <v>0</v>
      </c>
      <c r="K456">
        <f>'Ввод данных'!N460</f>
        <v>0</v>
      </c>
      <c r="L456">
        <f>'Ввод данных'!O460</f>
        <v>0</v>
      </c>
      <c r="M456">
        <f>'Ввод данных'!P460</f>
        <v>0</v>
      </c>
      <c r="N456">
        <f>'Ввод данных'!Q460</f>
        <v>0</v>
      </c>
      <c r="O456" s="2">
        <f>'Ввод данных'!R460</f>
        <v>0</v>
      </c>
      <c r="P456">
        <f>'Ввод данных'!S460</f>
        <v>0</v>
      </c>
      <c r="Q456" s="1" t="b">
        <f>IF('Ввод данных'!T460=4,1,(IF('Ввод данных'!T460=1,1,(IF('Ввод данных'!T460=2,0,(IF('Ввод данных'!T460=3,0)))))))</f>
        <v>0</v>
      </c>
      <c r="R456" s="3" t="b">
        <f>IF('Ввод данных'!U460=4,1,(IF('Ввод данных'!U460=3,2,(IF('Ввод данных'!U460=2,3,(IF('Ввод данных'!U460=1,4)))))))</f>
        <v>0</v>
      </c>
      <c r="S456">
        <f>'Ввод данных'!V460</f>
        <v>0</v>
      </c>
      <c r="T456">
        <f>'Ввод данных'!W460</f>
        <v>0</v>
      </c>
      <c r="U456" s="3" t="b">
        <f>IF('Ввод данных'!X460=4,1,(IF('Ввод данных'!X460=3,2,(IF('Ввод данных'!X460=2,3,(IF('Ввод данных'!X460=1,4)))))))</f>
        <v>0</v>
      </c>
      <c r="V456" s="3" t="b">
        <f>IF('Ввод данных'!Y460=4,1,(IF('Ввод данных'!Y460=3,2,(IF('Ввод данных'!Y460=2,3,(IF('Ввод данных'!Y460=1,4)))))))</f>
        <v>0</v>
      </c>
      <c r="W456" s="3" t="b">
        <f>IF('Ввод данных'!Z460=4,1,(IF('Ввод данных'!Z460=3,2,(IF('Ввод данных'!Z460=2,3,(IF('Ввод данных'!Z460=1,4)))))))</f>
        <v>0</v>
      </c>
      <c r="X456">
        <f>'Ввод данных'!AA460</f>
        <v>0</v>
      </c>
      <c r="Y456">
        <f>'Ввод данных'!AB460</f>
        <v>0</v>
      </c>
      <c r="Z456">
        <f>'Ввод данных'!AC460</f>
        <v>0</v>
      </c>
      <c r="AA456">
        <f>'Ввод данных'!AD460</f>
        <v>0</v>
      </c>
      <c r="AB456" s="1" t="b">
        <f>IF('Ввод данных'!AE460=4,1,(IF('Ввод данных'!AE460=1,1,(IF('Ввод данных'!AE460=2,0,(IF('Ввод данных'!AE460=3,0)))))))</f>
        <v>0</v>
      </c>
      <c r="AC456">
        <f>'Ввод данных'!AF460</f>
        <v>0</v>
      </c>
      <c r="AD456">
        <f>'Ввод данных'!AG460</f>
        <v>0</v>
      </c>
      <c r="AE456" s="3" t="b">
        <f>IF('Ввод данных'!AH460=4,1,(IF('Ввод данных'!AH460=3,2,(IF('Ввод данных'!AH460=2,3,(IF('Ввод данных'!AH460=1,4)))))))</f>
        <v>0</v>
      </c>
      <c r="AF456">
        <f>'Ввод данных'!AI460</f>
        <v>0</v>
      </c>
      <c r="AG456">
        <f>'Ввод данных'!AJ460</f>
        <v>0</v>
      </c>
      <c r="AH456">
        <f>'Ввод данных'!AK460</f>
        <v>0</v>
      </c>
      <c r="AI456" s="3" t="b">
        <f>IF('Ввод данных'!AL460=4,1,(IF('Ввод данных'!AL460=3,2,(IF('Ввод данных'!AL460=2,3,(IF('Ввод данных'!AL460=1,4)))))))</f>
        <v>0</v>
      </c>
      <c r="AJ456">
        <f>'Ввод данных'!AM460</f>
        <v>0</v>
      </c>
      <c r="AK456">
        <f>'Ввод данных'!AN460</f>
        <v>0</v>
      </c>
      <c r="AL456">
        <f>'Ввод данных'!AO460</f>
        <v>0</v>
      </c>
      <c r="AM456">
        <f>'Ввод данных'!AP460</f>
        <v>0</v>
      </c>
      <c r="AN456">
        <f>'Ввод данных'!AQ460</f>
        <v>0</v>
      </c>
      <c r="AO456">
        <f>'Ввод данных'!AR460</f>
        <v>0</v>
      </c>
      <c r="AP456" s="1" t="b">
        <f>IF('Ввод данных'!AS460=4,1,(IF('Ввод данных'!AS460=1,1,(IF('Ввод данных'!AS460=2,0,(IF('Ввод данных'!AS460=3,0)))))))</f>
        <v>0</v>
      </c>
      <c r="AQ456">
        <f>'Ввод данных'!AT460</f>
        <v>0</v>
      </c>
      <c r="AR456">
        <f>'Ввод данных'!AU460</f>
        <v>0</v>
      </c>
      <c r="AS456" s="1" t="b">
        <f>IF('Ввод данных'!AV460=4,1,(IF('Ввод данных'!AV460=1,1,(IF('Ввод данных'!AV460=2,0,(IF('Ввод данных'!AV460=3,0)))))))</f>
        <v>0</v>
      </c>
      <c r="AT456" s="3" t="b">
        <f>IF('Ввод данных'!AW460=4,1,(IF('Ввод данных'!AW460=3,2,(IF('Ввод данных'!AW460=2,3,(IF('Ввод данных'!AW460=1,4)))))))</f>
        <v>0</v>
      </c>
      <c r="AU456">
        <f>'Ввод данных'!AX460</f>
        <v>0</v>
      </c>
      <c r="AV456">
        <f>'Ввод данных'!AY460</f>
        <v>0</v>
      </c>
      <c r="AW456">
        <f>'Ввод данных'!AZ460</f>
        <v>0</v>
      </c>
      <c r="AX456">
        <f>'Ввод данных'!BA460</f>
        <v>0</v>
      </c>
      <c r="AY456" s="3" t="b">
        <f>IF('Ввод данных'!BB460=4,1,(IF('Ввод данных'!BB460=3,2,(IF('Ввод данных'!BB460=2,3,(IF('Ввод данных'!BB460=1,4)))))))</f>
        <v>0</v>
      </c>
      <c r="AZ456">
        <f>'Ввод данных'!BC460</f>
        <v>0</v>
      </c>
      <c r="BA456" s="3" t="b">
        <f>IF('Ввод данных'!BD460=4,1,(IF('Ввод данных'!BD460=3,2,(IF('Ввод данных'!BD460=2,3,(IF('Ввод данных'!BD460=1,4)))))))</f>
        <v>0</v>
      </c>
      <c r="BB456">
        <f>'Ввод данных'!BE460</f>
        <v>0</v>
      </c>
      <c r="BC456">
        <f>'Ввод данных'!BF460</f>
        <v>0</v>
      </c>
      <c r="BD456" s="3" t="b">
        <f>IF('Ввод данных'!BG460=4,1,(IF('Ввод данных'!BG460=3,2,(IF('Ввод данных'!BG460=2,3,(IF('Ввод данных'!BG460=1,4)))))))</f>
        <v>0</v>
      </c>
      <c r="BE456" s="1" t="b">
        <f>IF('Ввод данных'!BH460=4,1,(IF('Ввод данных'!BH460=1,1,(IF('Ввод данных'!BH460=2,0,(IF('Ввод данных'!BH460=3,0)))))))</f>
        <v>0</v>
      </c>
      <c r="BF456" s="2">
        <f>'Ввод данных'!BI460</f>
        <v>0</v>
      </c>
      <c r="BG456">
        <f>'Ввод данных'!BJ460</f>
        <v>0</v>
      </c>
      <c r="BH456">
        <f>'Ввод данных'!BK460</f>
        <v>0</v>
      </c>
      <c r="BI456">
        <f>'Ввод данных'!BL460</f>
        <v>0</v>
      </c>
      <c r="BJ456">
        <f>'Ввод данных'!BM460</f>
        <v>0</v>
      </c>
      <c r="BK456">
        <f>'Ввод данных'!BN460</f>
        <v>0</v>
      </c>
      <c r="BL456">
        <f>'Ввод данных'!BO460</f>
        <v>0</v>
      </c>
      <c r="BM456" s="1" t="b">
        <f>IF('Ввод данных'!BP460=4,1,(IF('Ввод данных'!BP460=1,1,(IF('Ввод данных'!BP460=2,0,(IF('Ввод данных'!BP460=3,0)))))))</f>
        <v>0</v>
      </c>
      <c r="BN456">
        <f>'Ввод данных'!BQ460</f>
        <v>0</v>
      </c>
      <c r="BO456">
        <f>'Ввод данных'!BR460</f>
        <v>0</v>
      </c>
      <c r="BP456" s="3" t="b">
        <f>IF('Ввод данных'!BS460=4,1,(IF('Ввод данных'!BS460=3,2,(IF('Ввод данных'!BS460=2,3,(IF('Ввод данных'!BS460=1,4)))))))</f>
        <v>0</v>
      </c>
      <c r="BQ456">
        <f>'Ввод данных'!BT460</f>
        <v>0</v>
      </c>
      <c r="BR456">
        <f>'Ввод данных'!BU460</f>
        <v>0</v>
      </c>
      <c r="BS456">
        <f>'Ввод данных'!BV460</f>
        <v>0</v>
      </c>
      <c r="BT456" s="45">
        <f>'Ввод данных'!BH460</f>
        <v>0</v>
      </c>
      <c r="BU456" s="45">
        <f>'Ввод данных'!G460</f>
        <v>0</v>
      </c>
      <c r="BV456" s="45">
        <f>'Ввод данных'!AV460</f>
        <v>0</v>
      </c>
    </row>
    <row r="457" spans="1:74" x14ac:dyDescent="0.25">
      <c r="A457" s="3" t="b">
        <f>IF('Ввод данных'!D461=4,1,(IF('Ввод данных'!D461=3,2,(IF('Ввод данных'!D461=2,3,(IF('Ввод данных'!D461=1,4)))))))</f>
        <v>0</v>
      </c>
      <c r="B457">
        <f>'Ввод данных'!E461</f>
        <v>0</v>
      </c>
      <c r="C457">
        <f>'Ввод данных'!F461</f>
        <v>0</v>
      </c>
      <c r="D457" s="1" t="b">
        <f>IF('Ввод данных'!G461=4,1,(IF('Ввод данных'!G461=1,1,(IF('Ввод данных'!G461=2,0,(IF('Ввод данных'!G461=3,0)))))))</f>
        <v>0</v>
      </c>
      <c r="E457" s="3" t="b">
        <f>IF('Ввод данных'!H461=4,1,(IF('Ввод данных'!H461=3,2,(IF('Ввод данных'!H461=2,3,(IF('Ввод данных'!H461=1,4)))))))</f>
        <v>0</v>
      </c>
      <c r="F457">
        <f>'Ввод данных'!I461</f>
        <v>0</v>
      </c>
      <c r="G457">
        <f>'Ввод данных'!J461</f>
        <v>0</v>
      </c>
      <c r="H457">
        <f>'Ввод данных'!K461</f>
        <v>0</v>
      </c>
      <c r="I457">
        <f>'Ввод данных'!L461</f>
        <v>0</v>
      </c>
      <c r="J457">
        <f>'Ввод данных'!M461</f>
        <v>0</v>
      </c>
      <c r="K457">
        <f>'Ввод данных'!N461</f>
        <v>0</v>
      </c>
      <c r="L457">
        <f>'Ввод данных'!O461</f>
        <v>0</v>
      </c>
      <c r="M457">
        <f>'Ввод данных'!P461</f>
        <v>0</v>
      </c>
      <c r="N457">
        <f>'Ввод данных'!Q461</f>
        <v>0</v>
      </c>
      <c r="O457" s="2">
        <f>'Ввод данных'!R461</f>
        <v>0</v>
      </c>
      <c r="P457">
        <f>'Ввод данных'!S461</f>
        <v>0</v>
      </c>
      <c r="Q457" s="1" t="b">
        <f>IF('Ввод данных'!T461=4,1,(IF('Ввод данных'!T461=1,1,(IF('Ввод данных'!T461=2,0,(IF('Ввод данных'!T461=3,0)))))))</f>
        <v>0</v>
      </c>
      <c r="R457" s="3" t="b">
        <f>IF('Ввод данных'!U461=4,1,(IF('Ввод данных'!U461=3,2,(IF('Ввод данных'!U461=2,3,(IF('Ввод данных'!U461=1,4)))))))</f>
        <v>0</v>
      </c>
      <c r="S457">
        <f>'Ввод данных'!V461</f>
        <v>0</v>
      </c>
      <c r="T457">
        <f>'Ввод данных'!W461</f>
        <v>0</v>
      </c>
      <c r="U457" s="3" t="b">
        <f>IF('Ввод данных'!X461=4,1,(IF('Ввод данных'!X461=3,2,(IF('Ввод данных'!X461=2,3,(IF('Ввод данных'!X461=1,4)))))))</f>
        <v>0</v>
      </c>
      <c r="V457" s="3" t="b">
        <f>IF('Ввод данных'!Y461=4,1,(IF('Ввод данных'!Y461=3,2,(IF('Ввод данных'!Y461=2,3,(IF('Ввод данных'!Y461=1,4)))))))</f>
        <v>0</v>
      </c>
      <c r="W457" s="3" t="b">
        <f>IF('Ввод данных'!Z461=4,1,(IF('Ввод данных'!Z461=3,2,(IF('Ввод данных'!Z461=2,3,(IF('Ввод данных'!Z461=1,4)))))))</f>
        <v>0</v>
      </c>
      <c r="X457">
        <f>'Ввод данных'!AA461</f>
        <v>0</v>
      </c>
      <c r="Y457">
        <f>'Ввод данных'!AB461</f>
        <v>0</v>
      </c>
      <c r="Z457">
        <f>'Ввод данных'!AC461</f>
        <v>0</v>
      </c>
      <c r="AA457">
        <f>'Ввод данных'!AD461</f>
        <v>0</v>
      </c>
      <c r="AB457" s="1" t="b">
        <f>IF('Ввод данных'!AE461=4,1,(IF('Ввод данных'!AE461=1,1,(IF('Ввод данных'!AE461=2,0,(IF('Ввод данных'!AE461=3,0)))))))</f>
        <v>0</v>
      </c>
      <c r="AC457">
        <f>'Ввод данных'!AF461</f>
        <v>0</v>
      </c>
      <c r="AD457">
        <f>'Ввод данных'!AG461</f>
        <v>0</v>
      </c>
      <c r="AE457" s="3" t="b">
        <f>IF('Ввод данных'!AH461=4,1,(IF('Ввод данных'!AH461=3,2,(IF('Ввод данных'!AH461=2,3,(IF('Ввод данных'!AH461=1,4)))))))</f>
        <v>0</v>
      </c>
      <c r="AF457">
        <f>'Ввод данных'!AI461</f>
        <v>0</v>
      </c>
      <c r="AG457">
        <f>'Ввод данных'!AJ461</f>
        <v>0</v>
      </c>
      <c r="AH457">
        <f>'Ввод данных'!AK461</f>
        <v>0</v>
      </c>
      <c r="AI457" s="3" t="b">
        <f>IF('Ввод данных'!AL461=4,1,(IF('Ввод данных'!AL461=3,2,(IF('Ввод данных'!AL461=2,3,(IF('Ввод данных'!AL461=1,4)))))))</f>
        <v>0</v>
      </c>
      <c r="AJ457">
        <f>'Ввод данных'!AM461</f>
        <v>0</v>
      </c>
      <c r="AK457">
        <f>'Ввод данных'!AN461</f>
        <v>0</v>
      </c>
      <c r="AL457">
        <f>'Ввод данных'!AO461</f>
        <v>0</v>
      </c>
      <c r="AM457">
        <f>'Ввод данных'!AP461</f>
        <v>0</v>
      </c>
      <c r="AN457">
        <f>'Ввод данных'!AQ461</f>
        <v>0</v>
      </c>
      <c r="AO457">
        <f>'Ввод данных'!AR461</f>
        <v>0</v>
      </c>
      <c r="AP457" s="1" t="b">
        <f>IF('Ввод данных'!AS461=4,1,(IF('Ввод данных'!AS461=1,1,(IF('Ввод данных'!AS461=2,0,(IF('Ввод данных'!AS461=3,0)))))))</f>
        <v>0</v>
      </c>
      <c r="AQ457">
        <f>'Ввод данных'!AT461</f>
        <v>0</v>
      </c>
      <c r="AR457">
        <f>'Ввод данных'!AU461</f>
        <v>0</v>
      </c>
      <c r="AS457" s="1" t="b">
        <f>IF('Ввод данных'!AV461=4,1,(IF('Ввод данных'!AV461=1,1,(IF('Ввод данных'!AV461=2,0,(IF('Ввод данных'!AV461=3,0)))))))</f>
        <v>0</v>
      </c>
      <c r="AT457" s="3" t="b">
        <f>IF('Ввод данных'!AW461=4,1,(IF('Ввод данных'!AW461=3,2,(IF('Ввод данных'!AW461=2,3,(IF('Ввод данных'!AW461=1,4)))))))</f>
        <v>0</v>
      </c>
      <c r="AU457">
        <f>'Ввод данных'!AX461</f>
        <v>0</v>
      </c>
      <c r="AV457">
        <f>'Ввод данных'!AY461</f>
        <v>0</v>
      </c>
      <c r="AW457">
        <f>'Ввод данных'!AZ461</f>
        <v>0</v>
      </c>
      <c r="AX457">
        <f>'Ввод данных'!BA461</f>
        <v>0</v>
      </c>
      <c r="AY457" s="3" t="b">
        <f>IF('Ввод данных'!BB461=4,1,(IF('Ввод данных'!BB461=3,2,(IF('Ввод данных'!BB461=2,3,(IF('Ввод данных'!BB461=1,4)))))))</f>
        <v>0</v>
      </c>
      <c r="AZ457">
        <f>'Ввод данных'!BC461</f>
        <v>0</v>
      </c>
      <c r="BA457" s="3" t="b">
        <f>IF('Ввод данных'!BD461=4,1,(IF('Ввод данных'!BD461=3,2,(IF('Ввод данных'!BD461=2,3,(IF('Ввод данных'!BD461=1,4)))))))</f>
        <v>0</v>
      </c>
      <c r="BB457">
        <f>'Ввод данных'!BE461</f>
        <v>0</v>
      </c>
      <c r="BC457">
        <f>'Ввод данных'!BF461</f>
        <v>0</v>
      </c>
      <c r="BD457" s="3" t="b">
        <f>IF('Ввод данных'!BG461=4,1,(IF('Ввод данных'!BG461=3,2,(IF('Ввод данных'!BG461=2,3,(IF('Ввод данных'!BG461=1,4)))))))</f>
        <v>0</v>
      </c>
      <c r="BE457" s="1" t="b">
        <f>IF('Ввод данных'!BH461=4,1,(IF('Ввод данных'!BH461=1,1,(IF('Ввод данных'!BH461=2,0,(IF('Ввод данных'!BH461=3,0)))))))</f>
        <v>0</v>
      </c>
      <c r="BF457" s="2">
        <f>'Ввод данных'!BI461</f>
        <v>0</v>
      </c>
      <c r="BG457">
        <f>'Ввод данных'!BJ461</f>
        <v>0</v>
      </c>
      <c r="BH457">
        <f>'Ввод данных'!BK461</f>
        <v>0</v>
      </c>
      <c r="BI457">
        <f>'Ввод данных'!BL461</f>
        <v>0</v>
      </c>
      <c r="BJ457">
        <f>'Ввод данных'!BM461</f>
        <v>0</v>
      </c>
      <c r="BK457">
        <f>'Ввод данных'!BN461</f>
        <v>0</v>
      </c>
      <c r="BL457">
        <f>'Ввод данных'!BO461</f>
        <v>0</v>
      </c>
      <c r="BM457" s="1" t="b">
        <f>IF('Ввод данных'!BP461=4,1,(IF('Ввод данных'!BP461=1,1,(IF('Ввод данных'!BP461=2,0,(IF('Ввод данных'!BP461=3,0)))))))</f>
        <v>0</v>
      </c>
      <c r="BN457">
        <f>'Ввод данных'!BQ461</f>
        <v>0</v>
      </c>
      <c r="BO457">
        <f>'Ввод данных'!BR461</f>
        <v>0</v>
      </c>
      <c r="BP457" s="3" t="b">
        <f>IF('Ввод данных'!BS461=4,1,(IF('Ввод данных'!BS461=3,2,(IF('Ввод данных'!BS461=2,3,(IF('Ввод данных'!BS461=1,4)))))))</f>
        <v>0</v>
      </c>
      <c r="BQ457">
        <f>'Ввод данных'!BT461</f>
        <v>0</v>
      </c>
      <c r="BR457">
        <f>'Ввод данных'!BU461</f>
        <v>0</v>
      </c>
      <c r="BS457">
        <f>'Ввод данных'!BV461</f>
        <v>0</v>
      </c>
      <c r="BT457" s="45">
        <f>'Ввод данных'!BH461</f>
        <v>0</v>
      </c>
      <c r="BU457" s="45">
        <f>'Ввод данных'!G461</f>
        <v>0</v>
      </c>
      <c r="BV457" s="45">
        <f>'Ввод данных'!AV461</f>
        <v>0</v>
      </c>
    </row>
    <row r="458" spans="1:74" x14ac:dyDescent="0.25">
      <c r="A458" s="3" t="b">
        <f>IF('Ввод данных'!D462=4,1,(IF('Ввод данных'!D462=3,2,(IF('Ввод данных'!D462=2,3,(IF('Ввод данных'!D462=1,4)))))))</f>
        <v>0</v>
      </c>
      <c r="B458">
        <f>'Ввод данных'!E462</f>
        <v>0</v>
      </c>
      <c r="C458">
        <f>'Ввод данных'!F462</f>
        <v>0</v>
      </c>
      <c r="D458" s="1" t="b">
        <f>IF('Ввод данных'!G462=4,1,(IF('Ввод данных'!G462=1,1,(IF('Ввод данных'!G462=2,0,(IF('Ввод данных'!G462=3,0)))))))</f>
        <v>0</v>
      </c>
      <c r="E458" s="3" t="b">
        <f>IF('Ввод данных'!H462=4,1,(IF('Ввод данных'!H462=3,2,(IF('Ввод данных'!H462=2,3,(IF('Ввод данных'!H462=1,4)))))))</f>
        <v>0</v>
      </c>
      <c r="F458">
        <f>'Ввод данных'!I462</f>
        <v>0</v>
      </c>
      <c r="G458">
        <f>'Ввод данных'!J462</f>
        <v>0</v>
      </c>
      <c r="H458">
        <f>'Ввод данных'!K462</f>
        <v>0</v>
      </c>
      <c r="I458">
        <f>'Ввод данных'!L462</f>
        <v>0</v>
      </c>
      <c r="J458">
        <f>'Ввод данных'!M462</f>
        <v>0</v>
      </c>
      <c r="K458">
        <f>'Ввод данных'!N462</f>
        <v>0</v>
      </c>
      <c r="L458">
        <f>'Ввод данных'!O462</f>
        <v>0</v>
      </c>
      <c r="M458">
        <f>'Ввод данных'!P462</f>
        <v>0</v>
      </c>
      <c r="N458">
        <f>'Ввод данных'!Q462</f>
        <v>0</v>
      </c>
      <c r="O458" s="2">
        <f>'Ввод данных'!R462</f>
        <v>0</v>
      </c>
      <c r="P458">
        <f>'Ввод данных'!S462</f>
        <v>0</v>
      </c>
      <c r="Q458" s="1" t="b">
        <f>IF('Ввод данных'!T462=4,1,(IF('Ввод данных'!T462=1,1,(IF('Ввод данных'!T462=2,0,(IF('Ввод данных'!T462=3,0)))))))</f>
        <v>0</v>
      </c>
      <c r="R458" s="3" t="b">
        <f>IF('Ввод данных'!U462=4,1,(IF('Ввод данных'!U462=3,2,(IF('Ввод данных'!U462=2,3,(IF('Ввод данных'!U462=1,4)))))))</f>
        <v>0</v>
      </c>
      <c r="S458">
        <f>'Ввод данных'!V462</f>
        <v>0</v>
      </c>
      <c r="T458">
        <f>'Ввод данных'!W462</f>
        <v>0</v>
      </c>
      <c r="U458" s="3" t="b">
        <f>IF('Ввод данных'!X462=4,1,(IF('Ввод данных'!X462=3,2,(IF('Ввод данных'!X462=2,3,(IF('Ввод данных'!X462=1,4)))))))</f>
        <v>0</v>
      </c>
      <c r="V458" s="3" t="b">
        <f>IF('Ввод данных'!Y462=4,1,(IF('Ввод данных'!Y462=3,2,(IF('Ввод данных'!Y462=2,3,(IF('Ввод данных'!Y462=1,4)))))))</f>
        <v>0</v>
      </c>
      <c r="W458" s="3" t="b">
        <f>IF('Ввод данных'!Z462=4,1,(IF('Ввод данных'!Z462=3,2,(IF('Ввод данных'!Z462=2,3,(IF('Ввод данных'!Z462=1,4)))))))</f>
        <v>0</v>
      </c>
      <c r="X458">
        <f>'Ввод данных'!AA462</f>
        <v>0</v>
      </c>
      <c r="Y458">
        <f>'Ввод данных'!AB462</f>
        <v>0</v>
      </c>
      <c r="Z458">
        <f>'Ввод данных'!AC462</f>
        <v>0</v>
      </c>
      <c r="AA458">
        <f>'Ввод данных'!AD462</f>
        <v>0</v>
      </c>
      <c r="AB458" s="1" t="b">
        <f>IF('Ввод данных'!AE462=4,1,(IF('Ввод данных'!AE462=1,1,(IF('Ввод данных'!AE462=2,0,(IF('Ввод данных'!AE462=3,0)))))))</f>
        <v>0</v>
      </c>
      <c r="AC458">
        <f>'Ввод данных'!AF462</f>
        <v>0</v>
      </c>
      <c r="AD458">
        <f>'Ввод данных'!AG462</f>
        <v>0</v>
      </c>
      <c r="AE458" s="3" t="b">
        <f>IF('Ввод данных'!AH462=4,1,(IF('Ввод данных'!AH462=3,2,(IF('Ввод данных'!AH462=2,3,(IF('Ввод данных'!AH462=1,4)))))))</f>
        <v>0</v>
      </c>
      <c r="AF458">
        <f>'Ввод данных'!AI462</f>
        <v>0</v>
      </c>
      <c r="AG458">
        <f>'Ввод данных'!AJ462</f>
        <v>0</v>
      </c>
      <c r="AH458">
        <f>'Ввод данных'!AK462</f>
        <v>0</v>
      </c>
      <c r="AI458" s="3" t="b">
        <f>IF('Ввод данных'!AL462=4,1,(IF('Ввод данных'!AL462=3,2,(IF('Ввод данных'!AL462=2,3,(IF('Ввод данных'!AL462=1,4)))))))</f>
        <v>0</v>
      </c>
      <c r="AJ458">
        <f>'Ввод данных'!AM462</f>
        <v>0</v>
      </c>
      <c r="AK458">
        <f>'Ввод данных'!AN462</f>
        <v>0</v>
      </c>
      <c r="AL458">
        <f>'Ввод данных'!AO462</f>
        <v>0</v>
      </c>
      <c r="AM458">
        <f>'Ввод данных'!AP462</f>
        <v>0</v>
      </c>
      <c r="AN458">
        <f>'Ввод данных'!AQ462</f>
        <v>0</v>
      </c>
      <c r="AO458">
        <f>'Ввод данных'!AR462</f>
        <v>0</v>
      </c>
      <c r="AP458" s="1" t="b">
        <f>IF('Ввод данных'!AS462=4,1,(IF('Ввод данных'!AS462=1,1,(IF('Ввод данных'!AS462=2,0,(IF('Ввод данных'!AS462=3,0)))))))</f>
        <v>0</v>
      </c>
      <c r="AQ458">
        <f>'Ввод данных'!AT462</f>
        <v>0</v>
      </c>
      <c r="AR458">
        <f>'Ввод данных'!AU462</f>
        <v>0</v>
      </c>
      <c r="AS458" s="1" t="b">
        <f>IF('Ввод данных'!AV462=4,1,(IF('Ввод данных'!AV462=1,1,(IF('Ввод данных'!AV462=2,0,(IF('Ввод данных'!AV462=3,0)))))))</f>
        <v>0</v>
      </c>
      <c r="AT458" s="3" t="b">
        <f>IF('Ввод данных'!AW462=4,1,(IF('Ввод данных'!AW462=3,2,(IF('Ввод данных'!AW462=2,3,(IF('Ввод данных'!AW462=1,4)))))))</f>
        <v>0</v>
      </c>
      <c r="AU458">
        <f>'Ввод данных'!AX462</f>
        <v>0</v>
      </c>
      <c r="AV458">
        <f>'Ввод данных'!AY462</f>
        <v>0</v>
      </c>
      <c r="AW458">
        <f>'Ввод данных'!AZ462</f>
        <v>0</v>
      </c>
      <c r="AX458">
        <f>'Ввод данных'!BA462</f>
        <v>0</v>
      </c>
      <c r="AY458" s="3" t="b">
        <f>IF('Ввод данных'!BB462=4,1,(IF('Ввод данных'!BB462=3,2,(IF('Ввод данных'!BB462=2,3,(IF('Ввод данных'!BB462=1,4)))))))</f>
        <v>0</v>
      </c>
      <c r="AZ458">
        <f>'Ввод данных'!BC462</f>
        <v>0</v>
      </c>
      <c r="BA458" s="3" t="b">
        <f>IF('Ввод данных'!BD462=4,1,(IF('Ввод данных'!BD462=3,2,(IF('Ввод данных'!BD462=2,3,(IF('Ввод данных'!BD462=1,4)))))))</f>
        <v>0</v>
      </c>
      <c r="BB458">
        <f>'Ввод данных'!BE462</f>
        <v>0</v>
      </c>
      <c r="BC458">
        <f>'Ввод данных'!BF462</f>
        <v>0</v>
      </c>
      <c r="BD458" s="3" t="b">
        <f>IF('Ввод данных'!BG462=4,1,(IF('Ввод данных'!BG462=3,2,(IF('Ввод данных'!BG462=2,3,(IF('Ввод данных'!BG462=1,4)))))))</f>
        <v>0</v>
      </c>
      <c r="BE458" s="1" t="b">
        <f>IF('Ввод данных'!BH462=4,1,(IF('Ввод данных'!BH462=1,1,(IF('Ввод данных'!BH462=2,0,(IF('Ввод данных'!BH462=3,0)))))))</f>
        <v>0</v>
      </c>
      <c r="BF458" s="2">
        <f>'Ввод данных'!BI462</f>
        <v>0</v>
      </c>
      <c r="BG458">
        <f>'Ввод данных'!BJ462</f>
        <v>0</v>
      </c>
      <c r="BH458">
        <f>'Ввод данных'!BK462</f>
        <v>0</v>
      </c>
      <c r="BI458">
        <f>'Ввод данных'!BL462</f>
        <v>0</v>
      </c>
      <c r="BJ458">
        <f>'Ввод данных'!BM462</f>
        <v>0</v>
      </c>
      <c r="BK458">
        <f>'Ввод данных'!BN462</f>
        <v>0</v>
      </c>
      <c r="BL458">
        <f>'Ввод данных'!BO462</f>
        <v>0</v>
      </c>
      <c r="BM458" s="1" t="b">
        <f>IF('Ввод данных'!BP462=4,1,(IF('Ввод данных'!BP462=1,1,(IF('Ввод данных'!BP462=2,0,(IF('Ввод данных'!BP462=3,0)))))))</f>
        <v>0</v>
      </c>
      <c r="BN458">
        <f>'Ввод данных'!BQ462</f>
        <v>0</v>
      </c>
      <c r="BO458">
        <f>'Ввод данных'!BR462</f>
        <v>0</v>
      </c>
      <c r="BP458" s="3" t="b">
        <f>IF('Ввод данных'!BS462=4,1,(IF('Ввод данных'!BS462=3,2,(IF('Ввод данных'!BS462=2,3,(IF('Ввод данных'!BS462=1,4)))))))</f>
        <v>0</v>
      </c>
      <c r="BQ458">
        <f>'Ввод данных'!BT462</f>
        <v>0</v>
      </c>
      <c r="BR458">
        <f>'Ввод данных'!BU462</f>
        <v>0</v>
      </c>
      <c r="BS458">
        <f>'Ввод данных'!BV462</f>
        <v>0</v>
      </c>
      <c r="BT458" s="45">
        <f>'Ввод данных'!BH462</f>
        <v>0</v>
      </c>
      <c r="BU458" s="45">
        <f>'Ввод данных'!G462</f>
        <v>0</v>
      </c>
      <c r="BV458" s="45">
        <f>'Ввод данных'!AV462</f>
        <v>0</v>
      </c>
    </row>
    <row r="459" spans="1:74" x14ac:dyDescent="0.25">
      <c r="A459" s="3" t="b">
        <f>IF('Ввод данных'!D463=4,1,(IF('Ввод данных'!D463=3,2,(IF('Ввод данных'!D463=2,3,(IF('Ввод данных'!D463=1,4)))))))</f>
        <v>0</v>
      </c>
      <c r="B459">
        <f>'Ввод данных'!E463</f>
        <v>0</v>
      </c>
      <c r="C459">
        <f>'Ввод данных'!F463</f>
        <v>0</v>
      </c>
      <c r="D459" s="1" t="b">
        <f>IF('Ввод данных'!G463=4,1,(IF('Ввод данных'!G463=1,1,(IF('Ввод данных'!G463=2,0,(IF('Ввод данных'!G463=3,0)))))))</f>
        <v>0</v>
      </c>
      <c r="E459" s="3" t="b">
        <f>IF('Ввод данных'!H463=4,1,(IF('Ввод данных'!H463=3,2,(IF('Ввод данных'!H463=2,3,(IF('Ввод данных'!H463=1,4)))))))</f>
        <v>0</v>
      </c>
      <c r="F459">
        <f>'Ввод данных'!I463</f>
        <v>0</v>
      </c>
      <c r="G459">
        <f>'Ввод данных'!J463</f>
        <v>0</v>
      </c>
      <c r="H459">
        <f>'Ввод данных'!K463</f>
        <v>0</v>
      </c>
      <c r="I459">
        <f>'Ввод данных'!L463</f>
        <v>0</v>
      </c>
      <c r="J459">
        <f>'Ввод данных'!M463</f>
        <v>0</v>
      </c>
      <c r="K459">
        <f>'Ввод данных'!N463</f>
        <v>0</v>
      </c>
      <c r="L459">
        <f>'Ввод данных'!O463</f>
        <v>0</v>
      </c>
      <c r="M459">
        <f>'Ввод данных'!P463</f>
        <v>0</v>
      </c>
      <c r="N459">
        <f>'Ввод данных'!Q463</f>
        <v>0</v>
      </c>
      <c r="O459" s="2">
        <f>'Ввод данных'!R463</f>
        <v>0</v>
      </c>
      <c r="P459">
        <f>'Ввод данных'!S463</f>
        <v>0</v>
      </c>
      <c r="Q459" s="1" t="b">
        <f>IF('Ввод данных'!T463=4,1,(IF('Ввод данных'!T463=1,1,(IF('Ввод данных'!T463=2,0,(IF('Ввод данных'!T463=3,0)))))))</f>
        <v>0</v>
      </c>
      <c r="R459" s="3" t="b">
        <f>IF('Ввод данных'!U463=4,1,(IF('Ввод данных'!U463=3,2,(IF('Ввод данных'!U463=2,3,(IF('Ввод данных'!U463=1,4)))))))</f>
        <v>0</v>
      </c>
      <c r="S459">
        <f>'Ввод данных'!V463</f>
        <v>0</v>
      </c>
      <c r="T459">
        <f>'Ввод данных'!W463</f>
        <v>0</v>
      </c>
      <c r="U459" s="3" t="b">
        <f>IF('Ввод данных'!X463=4,1,(IF('Ввод данных'!X463=3,2,(IF('Ввод данных'!X463=2,3,(IF('Ввод данных'!X463=1,4)))))))</f>
        <v>0</v>
      </c>
      <c r="V459" s="3" t="b">
        <f>IF('Ввод данных'!Y463=4,1,(IF('Ввод данных'!Y463=3,2,(IF('Ввод данных'!Y463=2,3,(IF('Ввод данных'!Y463=1,4)))))))</f>
        <v>0</v>
      </c>
      <c r="W459" s="3" t="b">
        <f>IF('Ввод данных'!Z463=4,1,(IF('Ввод данных'!Z463=3,2,(IF('Ввод данных'!Z463=2,3,(IF('Ввод данных'!Z463=1,4)))))))</f>
        <v>0</v>
      </c>
      <c r="X459">
        <f>'Ввод данных'!AA463</f>
        <v>0</v>
      </c>
      <c r="Y459">
        <f>'Ввод данных'!AB463</f>
        <v>0</v>
      </c>
      <c r="Z459">
        <f>'Ввод данных'!AC463</f>
        <v>0</v>
      </c>
      <c r="AA459">
        <f>'Ввод данных'!AD463</f>
        <v>0</v>
      </c>
      <c r="AB459" s="1" t="b">
        <f>IF('Ввод данных'!AE463=4,1,(IF('Ввод данных'!AE463=1,1,(IF('Ввод данных'!AE463=2,0,(IF('Ввод данных'!AE463=3,0)))))))</f>
        <v>0</v>
      </c>
      <c r="AC459">
        <f>'Ввод данных'!AF463</f>
        <v>0</v>
      </c>
      <c r="AD459">
        <f>'Ввод данных'!AG463</f>
        <v>0</v>
      </c>
      <c r="AE459" s="3" t="b">
        <f>IF('Ввод данных'!AH463=4,1,(IF('Ввод данных'!AH463=3,2,(IF('Ввод данных'!AH463=2,3,(IF('Ввод данных'!AH463=1,4)))))))</f>
        <v>0</v>
      </c>
      <c r="AF459">
        <f>'Ввод данных'!AI463</f>
        <v>0</v>
      </c>
      <c r="AG459">
        <f>'Ввод данных'!AJ463</f>
        <v>0</v>
      </c>
      <c r="AH459">
        <f>'Ввод данных'!AK463</f>
        <v>0</v>
      </c>
      <c r="AI459" s="3" t="b">
        <f>IF('Ввод данных'!AL463=4,1,(IF('Ввод данных'!AL463=3,2,(IF('Ввод данных'!AL463=2,3,(IF('Ввод данных'!AL463=1,4)))))))</f>
        <v>0</v>
      </c>
      <c r="AJ459">
        <f>'Ввод данных'!AM463</f>
        <v>0</v>
      </c>
      <c r="AK459">
        <f>'Ввод данных'!AN463</f>
        <v>0</v>
      </c>
      <c r="AL459">
        <f>'Ввод данных'!AO463</f>
        <v>0</v>
      </c>
      <c r="AM459">
        <f>'Ввод данных'!AP463</f>
        <v>0</v>
      </c>
      <c r="AN459">
        <f>'Ввод данных'!AQ463</f>
        <v>0</v>
      </c>
      <c r="AO459">
        <f>'Ввод данных'!AR463</f>
        <v>0</v>
      </c>
      <c r="AP459" s="1" t="b">
        <f>IF('Ввод данных'!AS463=4,1,(IF('Ввод данных'!AS463=1,1,(IF('Ввод данных'!AS463=2,0,(IF('Ввод данных'!AS463=3,0)))))))</f>
        <v>0</v>
      </c>
      <c r="AQ459">
        <f>'Ввод данных'!AT463</f>
        <v>0</v>
      </c>
      <c r="AR459">
        <f>'Ввод данных'!AU463</f>
        <v>0</v>
      </c>
      <c r="AS459" s="1" t="b">
        <f>IF('Ввод данных'!AV463=4,1,(IF('Ввод данных'!AV463=1,1,(IF('Ввод данных'!AV463=2,0,(IF('Ввод данных'!AV463=3,0)))))))</f>
        <v>0</v>
      </c>
      <c r="AT459" s="3" t="b">
        <f>IF('Ввод данных'!AW463=4,1,(IF('Ввод данных'!AW463=3,2,(IF('Ввод данных'!AW463=2,3,(IF('Ввод данных'!AW463=1,4)))))))</f>
        <v>0</v>
      </c>
      <c r="AU459">
        <f>'Ввод данных'!AX463</f>
        <v>0</v>
      </c>
      <c r="AV459">
        <f>'Ввод данных'!AY463</f>
        <v>0</v>
      </c>
      <c r="AW459">
        <f>'Ввод данных'!AZ463</f>
        <v>0</v>
      </c>
      <c r="AX459">
        <f>'Ввод данных'!BA463</f>
        <v>0</v>
      </c>
      <c r="AY459" s="3" t="b">
        <f>IF('Ввод данных'!BB463=4,1,(IF('Ввод данных'!BB463=3,2,(IF('Ввод данных'!BB463=2,3,(IF('Ввод данных'!BB463=1,4)))))))</f>
        <v>0</v>
      </c>
      <c r="AZ459">
        <f>'Ввод данных'!BC463</f>
        <v>0</v>
      </c>
      <c r="BA459" s="3" t="b">
        <f>IF('Ввод данных'!BD463=4,1,(IF('Ввод данных'!BD463=3,2,(IF('Ввод данных'!BD463=2,3,(IF('Ввод данных'!BD463=1,4)))))))</f>
        <v>0</v>
      </c>
      <c r="BB459">
        <f>'Ввод данных'!BE463</f>
        <v>0</v>
      </c>
      <c r="BC459">
        <f>'Ввод данных'!BF463</f>
        <v>0</v>
      </c>
      <c r="BD459" s="3" t="b">
        <f>IF('Ввод данных'!BG463=4,1,(IF('Ввод данных'!BG463=3,2,(IF('Ввод данных'!BG463=2,3,(IF('Ввод данных'!BG463=1,4)))))))</f>
        <v>0</v>
      </c>
      <c r="BE459" s="1" t="b">
        <f>IF('Ввод данных'!BH463=4,1,(IF('Ввод данных'!BH463=1,1,(IF('Ввод данных'!BH463=2,0,(IF('Ввод данных'!BH463=3,0)))))))</f>
        <v>0</v>
      </c>
      <c r="BF459" s="2">
        <f>'Ввод данных'!BI463</f>
        <v>0</v>
      </c>
      <c r="BG459">
        <f>'Ввод данных'!BJ463</f>
        <v>0</v>
      </c>
      <c r="BH459">
        <f>'Ввод данных'!BK463</f>
        <v>0</v>
      </c>
      <c r="BI459">
        <f>'Ввод данных'!BL463</f>
        <v>0</v>
      </c>
      <c r="BJ459">
        <f>'Ввод данных'!BM463</f>
        <v>0</v>
      </c>
      <c r="BK459">
        <f>'Ввод данных'!BN463</f>
        <v>0</v>
      </c>
      <c r="BL459">
        <f>'Ввод данных'!BO463</f>
        <v>0</v>
      </c>
      <c r="BM459" s="1" t="b">
        <f>IF('Ввод данных'!BP463=4,1,(IF('Ввод данных'!BP463=1,1,(IF('Ввод данных'!BP463=2,0,(IF('Ввод данных'!BP463=3,0)))))))</f>
        <v>0</v>
      </c>
      <c r="BN459">
        <f>'Ввод данных'!BQ463</f>
        <v>0</v>
      </c>
      <c r="BO459">
        <f>'Ввод данных'!BR463</f>
        <v>0</v>
      </c>
      <c r="BP459" s="3" t="b">
        <f>IF('Ввод данных'!BS463=4,1,(IF('Ввод данных'!BS463=3,2,(IF('Ввод данных'!BS463=2,3,(IF('Ввод данных'!BS463=1,4)))))))</f>
        <v>0</v>
      </c>
      <c r="BQ459">
        <f>'Ввод данных'!BT463</f>
        <v>0</v>
      </c>
      <c r="BR459">
        <f>'Ввод данных'!BU463</f>
        <v>0</v>
      </c>
      <c r="BS459">
        <f>'Ввод данных'!BV463</f>
        <v>0</v>
      </c>
      <c r="BT459" s="45">
        <f>'Ввод данных'!BH463</f>
        <v>0</v>
      </c>
      <c r="BU459" s="45">
        <f>'Ввод данных'!G463</f>
        <v>0</v>
      </c>
      <c r="BV459" s="45">
        <f>'Ввод данных'!AV463</f>
        <v>0</v>
      </c>
    </row>
    <row r="460" spans="1:74" x14ac:dyDescent="0.25">
      <c r="A460" s="3" t="b">
        <f>IF('Ввод данных'!D464=4,1,(IF('Ввод данных'!D464=3,2,(IF('Ввод данных'!D464=2,3,(IF('Ввод данных'!D464=1,4)))))))</f>
        <v>0</v>
      </c>
      <c r="B460">
        <f>'Ввод данных'!E464</f>
        <v>0</v>
      </c>
      <c r="C460">
        <f>'Ввод данных'!F464</f>
        <v>0</v>
      </c>
      <c r="D460" s="1" t="b">
        <f>IF('Ввод данных'!G464=4,1,(IF('Ввод данных'!G464=1,1,(IF('Ввод данных'!G464=2,0,(IF('Ввод данных'!G464=3,0)))))))</f>
        <v>0</v>
      </c>
      <c r="E460" s="3" t="b">
        <f>IF('Ввод данных'!H464=4,1,(IF('Ввод данных'!H464=3,2,(IF('Ввод данных'!H464=2,3,(IF('Ввод данных'!H464=1,4)))))))</f>
        <v>0</v>
      </c>
      <c r="F460">
        <f>'Ввод данных'!I464</f>
        <v>0</v>
      </c>
      <c r="G460">
        <f>'Ввод данных'!J464</f>
        <v>0</v>
      </c>
      <c r="H460">
        <f>'Ввод данных'!K464</f>
        <v>0</v>
      </c>
      <c r="I460">
        <f>'Ввод данных'!L464</f>
        <v>0</v>
      </c>
      <c r="J460">
        <f>'Ввод данных'!M464</f>
        <v>0</v>
      </c>
      <c r="K460">
        <f>'Ввод данных'!N464</f>
        <v>0</v>
      </c>
      <c r="L460">
        <f>'Ввод данных'!O464</f>
        <v>0</v>
      </c>
      <c r="M460">
        <f>'Ввод данных'!P464</f>
        <v>0</v>
      </c>
      <c r="N460">
        <f>'Ввод данных'!Q464</f>
        <v>0</v>
      </c>
      <c r="O460" s="2">
        <f>'Ввод данных'!R464</f>
        <v>0</v>
      </c>
      <c r="P460">
        <f>'Ввод данных'!S464</f>
        <v>0</v>
      </c>
      <c r="Q460" s="1" t="b">
        <f>IF('Ввод данных'!T464=4,1,(IF('Ввод данных'!T464=1,1,(IF('Ввод данных'!T464=2,0,(IF('Ввод данных'!T464=3,0)))))))</f>
        <v>0</v>
      </c>
      <c r="R460" s="3" t="b">
        <f>IF('Ввод данных'!U464=4,1,(IF('Ввод данных'!U464=3,2,(IF('Ввод данных'!U464=2,3,(IF('Ввод данных'!U464=1,4)))))))</f>
        <v>0</v>
      </c>
      <c r="S460">
        <f>'Ввод данных'!V464</f>
        <v>0</v>
      </c>
      <c r="T460">
        <f>'Ввод данных'!W464</f>
        <v>0</v>
      </c>
      <c r="U460" s="3" t="b">
        <f>IF('Ввод данных'!X464=4,1,(IF('Ввод данных'!X464=3,2,(IF('Ввод данных'!X464=2,3,(IF('Ввод данных'!X464=1,4)))))))</f>
        <v>0</v>
      </c>
      <c r="V460" s="3" t="b">
        <f>IF('Ввод данных'!Y464=4,1,(IF('Ввод данных'!Y464=3,2,(IF('Ввод данных'!Y464=2,3,(IF('Ввод данных'!Y464=1,4)))))))</f>
        <v>0</v>
      </c>
      <c r="W460" s="3" t="b">
        <f>IF('Ввод данных'!Z464=4,1,(IF('Ввод данных'!Z464=3,2,(IF('Ввод данных'!Z464=2,3,(IF('Ввод данных'!Z464=1,4)))))))</f>
        <v>0</v>
      </c>
      <c r="X460">
        <f>'Ввод данных'!AA464</f>
        <v>0</v>
      </c>
      <c r="Y460">
        <f>'Ввод данных'!AB464</f>
        <v>0</v>
      </c>
      <c r="Z460">
        <f>'Ввод данных'!AC464</f>
        <v>0</v>
      </c>
      <c r="AA460">
        <f>'Ввод данных'!AD464</f>
        <v>0</v>
      </c>
      <c r="AB460" s="1" t="b">
        <f>IF('Ввод данных'!AE464=4,1,(IF('Ввод данных'!AE464=1,1,(IF('Ввод данных'!AE464=2,0,(IF('Ввод данных'!AE464=3,0)))))))</f>
        <v>0</v>
      </c>
      <c r="AC460">
        <f>'Ввод данных'!AF464</f>
        <v>0</v>
      </c>
      <c r="AD460">
        <f>'Ввод данных'!AG464</f>
        <v>0</v>
      </c>
      <c r="AE460" s="3" t="b">
        <f>IF('Ввод данных'!AH464=4,1,(IF('Ввод данных'!AH464=3,2,(IF('Ввод данных'!AH464=2,3,(IF('Ввод данных'!AH464=1,4)))))))</f>
        <v>0</v>
      </c>
      <c r="AF460">
        <f>'Ввод данных'!AI464</f>
        <v>0</v>
      </c>
      <c r="AG460">
        <f>'Ввод данных'!AJ464</f>
        <v>0</v>
      </c>
      <c r="AH460">
        <f>'Ввод данных'!AK464</f>
        <v>0</v>
      </c>
      <c r="AI460" s="3" t="b">
        <f>IF('Ввод данных'!AL464=4,1,(IF('Ввод данных'!AL464=3,2,(IF('Ввод данных'!AL464=2,3,(IF('Ввод данных'!AL464=1,4)))))))</f>
        <v>0</v>
      </c>
      <c r="AJ460">
        <f>'Ввод данных'!AM464</f>
        <v>0</v>
      </c>
      <c r="AK460">
        <f>'Ввод данных'!AN464</f>
        <v>0</v>
      </c>
      <c r="AL460">
        <f>'Ввод данных'!AO464</f>
        <v>0</v>
      </c>
      <c r="AM460">
        <f>'Ввод данных'!AP464</f>
        <v>0</v>
      </c>
      <c r="AN460">
        <f>'Ввод данных'!AQ464</f>
        <v>0</v>
      </c>
      <c r="AO460">
        <f>'Ввод данных'!AR464</f>
        <v>0</v>
      </c>
      <c r="AP460" s="1" t="b">
        <f>IF('Ввод данных'!AS464=4,1,(IF('Ввод данных'!AS464=1,1,(IF('Ввод данных'!AS464=2,0,(IF('Ввод данных'!AS464=3,0)))))))</f>
        <v>0</v>
      </c>
      <c r="AQ460">
        <f>'Ввод данных'!AT464</f>
        <v>0</v>
      </c>
      <c r="AR460">
        <f>'Ввод данных'!AU464</f>
        <v>0</v>
      </c>
      <c r="AS460" s="1" t="b">
        <f>IF('Ввод данных'!AV464=4,1,(IF('Ввод данных'!AV464=1,1,(IF('Ввод данных'!AV464=2,0,(IF('Ввод данных'!AV464=3,0)))))))</f>
        <v>0</v>
      </c>
      <c r="AT460" s="3" t="b">
        <f>IF('Ввод данных'!AW464=4,1,(IF('Ввод данных'!AW464=3,2,(IF('Ввод данных'!AW464=2,3,(IF('Ввод данных'!AW464=1,4)))))))</f>
        <v>0</v>
      </c>
      <c r="AU460">
        <f>'Ввод данных'!AX464</f>
        <v>0</v>
      </c>
      <c r="AV460">
        <f>'Ввод данных'!AY464</f>
        <v>0</v>
      </c>
      <c r="AW460">
        <f>'Ввод данных'!AZ464</f>
        <v>0</v>
      </c>
      <c r="AX460">
        <f>'Ввод данных'!BA464</f>
        <v>0</v>
      </c>
      <c r="AY460" s="3" t="b">
        <f>IF('Ввод данных'!BB464=4,1,(IF('Ввод данных'!BB464=3,2,(IF('Ввод данных'!BB464=2,3,(IF('Ввод данных'!BB464=1,4)))))))</f>
        <v>0</v>
      </c>
      <c r="AZ460">
        <f>'Ввод данных'!BC464</f>
        <v>0</v>
      </c>
      <c r="BA460" s="3" t="b">
        <f>IF('Ввод данных'!BD464=4,1,(IF('Ввод данных'!BD464=3,2,(IF('Ввод данных'!BD464=2,3,(IF('Ввод данных'!BD464=1,4)))))))</f>
        <v>0</v>
      </c>
      <c r="BB460">
        <f>'Ввод данных'!BE464</f>
        <v>0</v>
      </c>
      <c r="BC460">
        <f>'Ввод данных'!BF464</f>
        <v>0</v>
      </c>
      <c r="BD460" s="3" t="b">
        <f>IF('Ввод данных'!BG464=4,1,(IF('Ввод данных'!BG464=3,2,(IF('Ввод данных'!BG464=2,3,(IF('Ввод данных'!BG464=1,4)))))))</f>
        <v>0</v>
      </c>
      <c r="BE460" s="1" t="b">
        <f>IF('Ввод данных'!BH464=4,1,(IF('Ввод данных'!BH464=1,1,(IF('Ввод данных'!BH464=2,0,(IF('Ввод данных'!BH464=3,0)))))))</f>
        <v>0</v>
      </c>
      <c r="BF460" s="2">
        <f>'Ввод данных'!BI464</f>
        <v>0</v>
      </c>
      <c r="BG460">
        <f>'Ввод данных'!BJ464</f>
        <v>0</v>
      </c>
      <c r="BH460">
        <f>'Ввод данных'!BK464</f>
        <v>0</v>
      </c>
      <c r="BI460">
        <f>'Ввод данных'!BL464</f>
        <v>0</v>
      </c>
      <c r="BJ460">
        <f>'Ввод данных'!BM464</f>
        <v>0</v>
      </c>
      <c r="BK460">
        <f>'Ввод данных'!BN464</f>
        <v>0</v>
      </c>
      <c r="BL460">
        <f>'Ввод данных'!BO464</f>
        <v>0</v>
      </c>
      <c r="BM460" s="1" t="b">
        <f>IF('Ввод данных'!BP464=4,1,(IF('Ввод данных'!BP464=1,1,(IF('Ввод данных'!BP464=2,0,(IF('Ввод данных'!BP464=3,0)))))))</f>
        <v>0</v>
      </c>
      <c r="BN460">
        <f>'Ввод данных'!BQ464</f>
        <v>0</v>
      </c>
      <c r="BO460">
        <f>'Ввод данных'!BR464</f>
        <v>0</v>
      </c>
      <c r="BP460" s="3" t="b">
        <f>IF('Ввод данных'!BS464=4,1,(IF('Ввод данных'!BS464=3,2,(IF('Ввод данных'!BS464=2,3,(IF('Ввод данных'!BS464=1,4)))))))</f>
        <v>0</v>
      </c>
      <c r="BQ460">
        <f>'Ввод данных'!BT464</f>
        <v>0</v>
      </c>
      <c r="BR460">
        <f>'Ввод данных'!BU464</f>
        <v>0</v>
      </c>
      <c r="BS460">
        <f>'Ввод данных'!BV464</f>
        <v>0</v>
      </c>
      <c r="BT460" s="45">
        <f>'Ввод данных'!BH464</f>
        <v>0</v>
      </c>
      <c r="BU460" s="45">
        <f>'Ввод данных'!G464</f>
        <v>0</v>
      </c>
      <c r="BV460" s="45">
        <f>'Ввод данных'!AV464</f>
        <v>0</v>
      </c>
    </row>
    <row r="461" spans="1:74" x14ac:dyDescent="0.25">
      <c r="A461" s="3" t="b">
        <f>IF('Ввод данных'!D465=4,1,(IF('Ввод данных'!D465=3,2,(IF('Ввод данных'!D465=2,3,(IF('Ввод данных'!D465=1,4)))))))</f>
        <v>0</v>
      </c>
      <c r="B461">
        <f>'Ввод данных'!E465</f>
        <v>0</v>
      </c>
      <c r="C461">
        <f>'Ввод данных'!F465</f>
        <v>0</v>
      </c>
      <c r="D461" s="1" t="b">
        <f>IF('Ввод данных'!G465=4,1,(IF('Ввод данных'!G465=1,1,(IF('Ввод данных'!G465=2,0,(IF('Ввод данных'!G465=3,0)))))))</f>
        <v>0</v>
      </c>
      <c r="E461" s="3" t="b">
        <f>IF('Ввод данных'!H465=4,1,(IF('Ввод данных'!H465=3,2,(IF('Ввод данных'!H465=2,3,(IF('Ввод данных'!H465=1,4)))))))</f>
        <v>0</v>
      </c>
      <c r="F461">
        <f>'Ввод данных'!I465</f>
        <v>0</v>
      </c>
      <c r="G461">
        <f>'Ввод данных'!J465</f>
        <v>0</v>
      </c>
      <c r="H461">
        <f>'Ввод данных'!K465</f>
        <v>0</v>
      </c>
      <c r="I461">
        <f>'Ввод данных'!L465</f>
        <v>0</v>
      </c>
      <c r="J461">
        <f>'Ввод данных'!M465</f>
        <v>0</v>
      </c>
      <c r="K461">
        <f>'Ввод данных'!N465</f>
        <v>0</v>
      </c>
      <c r="L461">
        <f>'Ввод данных'!O465</f>
        <v>0</v>
      </c>
      <c r="M461">
        <f>'Ввод данных'!P465</f>
        <v>0</v>
      </c>
      <c r="N461">
        <f>'Ввод данных'!Q465</f>
        <v>0</v>
      </c>
      <c r="O461" s="2">
        <f>'Ввод данных'!R465</f>
        <v>0</v>
      </c>
      <c r="P461">
        <f>'Ввод данных'!S465</f>
        <v>0</v>
      </c>
      <c r="Q461" s="1" t="b">
        <f>IF('Ввод данных'!T465=4,1,(IF('Ввод данных'!T465=1,1,(IF('Ввод данных'!T465=2,0,(IF('Ввод данных'!T465=3,0)))))))</f>
        <v>0</v>
      </c>
      <c r="R461" s="3" t="b">
        <f>IF('Ввод данных'!U465=4,1,(IF('Ввод данных'!U465=3,2,(IF('Ввод данных'!U465=2,3,(IF('Ввод данных'!U465=1,4)))))))</f>
        <v>0</v>
      </c>
      <c r="S461">
        <f>'Ввод данных'!V465</f>
        <v>0</v>
      </c>
      <c r="T461">
        <f>'Ввод данных'!W465</f>
        <v>0</v>
      </c>
      <c r="U461" s="3" t="b">
        <f>IF('Ввод данных'!X465=4,1,(IF('Ввод данных'!X465=3,2,(IF('Ввод данных'!X465=2,3,(IF('Ввод данных'!X465=1,4)))))))</f>
        <v>0</v>
      </c>
      <c r="V461" s="3" t="b">
        <f>IF('Ввод данных'!Y465=4,1,(IF('Ввод данных'!Y465=3,2,(IF('Ввод данных'!Y465=2,3,(IF('Ввод данных'!Y465=1,4)))))))</f>
        <v>0</v>
      </c>
      <c r="W461" s="3" t="b">
        <f>IF('Ввод данных'!Z465=4,1,(IF('Ввод данных'!Z465=3,2,(IF('Ввод данных'!Z465=2,3,(IF('Ввод данных'!Z465=1,4)))))))</f>
        <v>0</v>
      </c>
      <c r="X461">
        <f>'Ввод данных'!AA465</f>
        <v>0</v>
      </c>
      <c r="Y461">
        <f>'Ввод данных'!AB465</f>
        <v>0</v>
      </c>
      <c r="Z461">
        <f>'Ввод данных'!AC465</f>
        <v>0</v>
      </c>
      <c r="AA461">
        <f>'Ввод данных'!AD465</f>
        <v>0</v>
      </c>
      <c r="AB461" s="1" t="b">
        <f>IF('Ввод данных'!AE465=4,1,(IF('Ввод данных'!AE465=1,1,(IF('Ввод данных'!AE465=2,0,(IF('Ввод данных'!AE465=3,0)))))))</f>
        <v>0</v>
      </c>
      <c r="AC461">
        <f>'Ввод данных'!AF465</f>
        <v>0</v>
      </c>
      <c r="AD461">
        <f>'Ввод данных'!AG465</f>
        <v>0</v>
      </c>
      <c r="AE461" s="3" t="b">
        <f>IF('Ввод данных'!AH465=4,1,(IF('Ввод данных'!AH465=3,2,(IF('Ввод данных'!AH465=2,3,(IF('Ввод данных'!AH465=1,4)))))))</f>
        <v>0</v>
      </c>
      <c r="AF461">
        <f>'Ввод данных'!AI465</f>
        <v>0</v>
      </c>
      <c r="AG461">
        <f>'Ввод данных'!AJ465</f>
        <v>0</v>
      </c>
      <c r="AH461">
        <f>'Ввод данных'!AK465</f>
        <v>0</v>
      </c>
      <c r="AI461" s="3" t="b">
        <f>IF('Ввод данных'!AL465=4,1,(IF('Ввод данных'!AL465=3,2,(IF('Ввод данных'!AL465=2,3,(IF('Ввод данных'!AL465=1,4)))))))</f>
        <v>0</v>
      </c>
      <c r="AJ461">
        <f>'Ввод данных'!AM465</f>
        <v>0</v>
      </c>
      <c r="AK461">
        <f>'Ввод данных'!AN465</f>
        <v>0</v>
      </c>
      <c r="AL461">
        <f>'Ввод данных'!AO465</f>
        <v>0</v>
      </c>
      <c r="AM461">
        <f>'Ввод данных'!AP465</f>
        <v>0</v>
      </c>
      <c r="AN461">
        <f>'Ввод данных'!AQ465</f>
        <v>0</v>
      </c>
      <c r="AO461">
        <f>'Ввод данных'!AR465</f>
        <v>0</v>
      </c>
      <c r="AP461" s="1" t="b">
        <f>IF('Ввод данных'!AS465=4,1,(IF('Ввод данных'!AS465=1,1,(IF('Ввод данных'!AS465=2,0,(IF('Ввод данных'!AS465=3,0)))))))</f>
        <v>0</v>
      </c>
      <c r="AQ461">
        <f>'Ввод данных'!AT465</f>
        <v>0</v>
      </c>
      <c r="AR461">
        <f>'Ввод данных'!AU465</f>
        <v>0</v>
      </c>
      <c r="AS461" s="1" t="b">
        <f>IF('Ввод данных'!AV465=4,1,(IF('Ввод данных'!AV465=1,1,(IF('Ввод данных'!AV465=2,0,(IF('Ввод данных'!AV465=3,0)))))))</f>
        <v>0</v>
      </c>
      <c r="AT461" s="3" t="b">
        <f>IF('Ввод данных'!AW465=4,1,(IF('Ввод данных'!AW465=3,2,(IF('Ввод данных'!AW465=2,3,(IF('Ввод данных'!AW465=1,4)))))))</f>
        <v>0</v>
      </c>
      <c r="AU461">
        <f>'Ввод данных'!AX465</f>
        <v>0</v>
      </c>
      <c r="AV461">
        <f>'Ввод данных'!AY465</f>
        <v>0</v>
      </c>
      <c r="AW461">
        <f>'Ввод данных'!AZ465</f>
        <v>0</v>
      </c>
      <c r="AX461">
        <f>'Ввод данных'!BA465</f>
        <v>0</v>
      </c>
      <c r="AY461" s="3" t="b">
        <f>IF('Ввод данных'!BB465=4,1,(IF('Ввод данных'!BB465=3,2,(IF('Ввод данных'!BB465=2,3,(IF('Ввод данных'!BB465=1,4)))))))</f>
        <v>0</v>
      </c>
      <c r="AZ461">
        <f>'Ввод данных'!BC465</f>
        <v>0</v>
      </c>
      <c r="BA461" s="3" t="b">
        <f>IF('Ввод данных'!BD465=4,1,(IF('Ввод данных'!BD465=3,2,(IF('Ввод данных'!BD465=2,3,(IF('Ввод данных'!BD465=1,4)))))))</f>
        <v>0</v>
      </c>
      <c r="BB461">
        <f>'Ввод данных'!BE465</f>
        <v>0</v>
      </c>
      <c r="BC461">
        <f>'Ввод данных'!BF465</f>
        <v>0</v>
      </c>
      <c r="BD461" s="3" t="b">
        <f>IF('Ввод данных'!BG465=4,1,(IF('Ввод данных'!BG465=3,2,(IF('Ввод данных'!BG465=2,3,(IF('Ввод данных'!BG465=1,4)))))))</f>
        <v>0</v>
      </c>
      <c r="BE461" s="1" t="b">
        <f>IF('Ввод данных'!BH465=4,1,(IF('Ввод данных'!BH465=1,1,(IF('Ввод данных'!BH465=2,0,(IF('Ввод данных'!BH465=3,0)))))))</f>
        <v>0</v>
      </c>
      <c r="BF461" s="2">
        <f>'Ввод данных'!BI465</f>
        <v>0</v>
      </c>
      <c r="BG461">
        <f>'Ввод данных'!BJ465</f>
        <v>0</v>
      </c>
      <c r="BH461">
        <f>'Ввод данных'!BK465</f>
        <v>0</v>
      </c>
      <c r="BI461">
        <f>'Ввод данных'!BL465</f>
        <v>0</v>
      </c>
      <c r="BJ461">
        <f>'Ввод данных'!BM465</f>
        <v>0</v>
      </c>
      <c r="BK461">
        <f>'Ввод данных'!BN465</f>
        <v>0</v>
      </c>
      <c r="BL461">
        <f>'Ввод данных'!BO465</f>
        <v>0</v>
      </c>
      <c r="BM461" s="1" t="b">
        <f>IF('Ввод данных'!BP465=4,1,(IF('Ввод данных'!BP465=1,1,(IF('Ввод данных'!BP465=2,0,(IF('Ввод данных'!BP465=3,0)))))))</f>
        <v>0</v>
      </c>
      <c r="BN461">
        <f>'Ввод данных'!BQ465</f>
        <v>0</v>
      </c>
      <c r="BO461">
        <f>'Ввод данных'!BR465</f>
        <v>0</v>
      </c>
      <c r="BP461" s="3" t="b">
        <f>IF('Ввод данных'!BS465=4,1,(IF('Ввод данных'!BS465=3,2,(IF('Ввод данных'!BS465=2,3,(IF('Ввод данных'!BS465=1,4)))))))</f>
        <v>0</v>
      </c>
      <c r="BQ461">
        <f>'Ввод данных'!BT465</f>
        <v>0</v>
      </c>
      <c r="BR461">
        <f>'Ввод данных'!BU465</f>
        <v>0</v>
      </c>
      <c r="BS461">
        <f>'Ввод данных'!BV465</f>
        <v>0</v>
      </c>
      <c r="BT461" s="45">
        <f>'Ввод данных'!BH465</f>
        <v>0</v>
      </c>
      <c r="BU461" s="45">
        <f>'Ввод данных'!G465</f>
        <v>0</v>
      </c>
      <c r="BV461" s="45">
        <f>'Ввод данных'!AV465</f>
        <v>0</v>
      </c>
    </row>
    <row r="462" spans="1:74" x14ac:dyDescent="0.25">
      <c r="A462" s="3" t="b">
        <f>IF('Ввод данных'!D466=4,1,(IF('Ввод данных'!D466=3,2,(IF('Ввод данных'!D466=2,3,(IF('Ввод данных'!D466=1,4)))))))</f>
        <v>0</v>
      </c>
      <c r="B462">
        <f>'Ввод данных'!E466</f>
        <v>0</v>
      </c>
      <c r="C462">
        <f>'Ввод данных'!F466</f>
        <v>0</v>
      </c>
      <c r="D462" s="1" t="b">
        <f>IF('Ввод данных'!G466=4,1,(IF('Ввод данных'!G466=1,1,(IF('Ввод данных'!G466=2,0,(IF('Ввод данных'!G466=3,0)))))))</f>
        <v>0</v>
      </c>
      <c r="E462" s="3" t="b">
        <f>IF('Ввод данных'!H466=4,1,(IF('Ввод данных'!H466=3,2,(IF('Ввод данных'!H466=2,3,(IF('Ввод данных'!H466=1,4)))))))</f>
        <v>0</v>
      </c>
      <c r="F462">
        <f>'Ввод данных'!I466</f>
        <v>0</v>
      </c>
      <c r="G462">
        <f>'Ввод данных'!J466</f>
        <v>0</v>
      </c>
      <c r="H462">
        <f>'Ввод данных'!K466</f>
        <v>0</v>
      </c>
      <c r="I462">
        <f>'Ввод данных'!L466</f>
        <v>0</v>
      </c>
      <c r="J462">
        <f>'Ввод данных'!M466</f>
        <v>0</v>
      </c>
      <c r="K462">
        <f>'Ввод данных'!N466</f>
        <v>0</v>
      </c>
      <c r="L462">
        <f>'Ввод данных'!O466</f>
        <v>0</v>
      </c>
      <c r="M462">
        <f>'Ввод данных'!P466</f>
        <v>0</v>
      </c>
      <c r="N462">
        <f>'Ввод данных'!Q466</f>
        <v>0</v>
      </c>
      <c r="O462" s="2">
        <f>'Ввод данных'!R466</f>
        <v>0</v>
      </c>
      <c r="P462">
        <f>'Ввод данных'!S466</f>
        <v>0</v>
      </c>
      <c r="Q462" s="1" t="b">
        <f>IF('Ввод данных'!T466=4,1,(IF('Ввод данных'!T466=1,1,(IF('Ввод данных'!T466=2,0,(IF('Ввод данных'!T466=3,0)))))))</f>
        <v>0</v>
      </c>
      <c r="R462" s="3" t="b">
        <f>IF('Ввод данных'!U466=4,1,(IF('Ввод данных'!U466=3,2,(IF('Ввод данных'!U466=2,3,(IF('Ввод данных'!U466=1,4)))))))</f>
        <v>0</v>
      </c>
      <c r="S462">
        <f>'Ввод данных'!V466</f>
        <v>0</v>
      </c>
      <c r="T462">
        <f>'Ввод данных'!W466</f>
        <v>0</v>
      </c>
      <c r="U462" s="3" t="b">
        <f>IF('Ввод данных'!X466=4,1,(IF('Ввод данных'!X466=3,2,(IF('Ввод данных'!X466=2,3,(IF('Ввод данных'!X466=1,4)))))))</f>
        <v>0</v>
      </c>
      <c r="V462" s="3" t="b">
        <f>IF('Ввод данных'!Y466=4,1,(IF('Ввод данных'!Y466=3,2,(IF('Ввод данных'!Y466=2,3,(IF('Ввод данных'!Y466=1,4)))))))</f>
        <v>0</v>
      </c>
      <c r="W462" s="3" t="b">
        <f>IF('Ввод данных'!Z466=4,1,(IF('Ввод данных'!Z466=3,2,(IF('Ввод данных'!Z466=2,3,(IF('Ввод данных'!Z466=1,4)))))))</f>
        <v>0</v>
      </c>
      <c r="X462">
        <f>'Ввод данных'!AA466</f>
        <v>0</v>
      </c>
      <c r="Y462">
        <f>'Ввод данных'!AB466</f>
        <v>0</v>
      </c>
      <c r="Z462">
        <f>'Ввод данных'!AC466</f>
        <v>0</v>
      </c>
      <c r="AA462">
        <f>'Ввод данных'!AD466</f>
        <v>0</v>
      </c>
      <c r="AB462" s="1" t="b">
        <f>IF('Ввод данных'!AE466=4,1,(IF('Ввод данных'!AE466=1,1,(IF('Ввод данных'!AE466=2,0,(IF('Ввод данных'!AE466=3,0)))))))</f>
        <v>0</v>
      </c>
      <c r="AC462">
        <f>'Ввод данных'!AF466</f>
        <v>0</v>
      </c>
      <c r="AD462">
        <f>'Ввод данных'!AG466</f>
        <v>0</v>
      </c>
      <c r="AE462" s="3" t="b">
        <f>IF('Ввод данных'!AH466=4,1,(IF('Ввод данных'!AH466=3,2,(IF('Ввод данных'!AH466=2,3,(IF('Ввод данных'!AH466=1,4)))))))</f>
        <v>0</v>
      </c>
      <c r="AF462">
        <f>'Ввод данных'!AI466</f>
        <v>0</v>
      </c>
      <c r="AG462">
        <f>'Ввод данных'!AJ466</f>
        <v>0</v>
      </c>
      <c r="AH462">
        <f>'Ввод данных'!AK466</f>
        <v>0</v>
      </c>
      <c r="AI462" s="3" t="b">
        <f>IF('Ввод данных'!AL466=4,1,(IF('Ввод данных'!AL466=3,2,(IF('Ввод данных'!AL466=2,3,(IF('Ввод данных'!AL466=1,4)))))))</f>
        <v>0</v>
      </c>
      <c r="AJ462">
        <f>'Ввод данных'!AM466</f>
        <v>0</v>
      </c>
      <c r="AK462">
        <f>'Ввод данных'!AN466</f>
        <v>0</v>
      </c>
      <c r="AL462">
        <f>'Ввод данных'!AO466</f>
        <v>0</v>
      </c>
      <c r="AM462">
        <f>'Ввод данных'!AP466</f>
        <v>0</v>
      </c>
      <c r="AN462">
        <f>'Ввод данных'!AQ466</f>
        <v>0</v>
      </c>
      <c r="AO462">
        <f>'Ввод данных'!AR466</f>
        <v>0</v>
      </c>
      <c r="AP462" s="1" t="b">
        <f>IF('Ввод данных'!AS466=4,1,(IF('Ввод данных'!AS466=1,1,(IF('Ввод данных'!AS466=2,0,(IF('Ввод данных'!AS466=3,0)))))))</f>
        <v>0</v>
      </c>
      <c r="AQ462">
        <f>'Ввод данных'!AT466</f>
        <v>0</v>
      </c>
      <c r="AR462">
        <f>'Ввод данных'!AU466</f>
        <v>0</v>
      </c>
      <c r="AS462" s="1" t="b">
        <f>IF('Ввод данных'!AV466=4,1,(IF('Ввод данных'!AV466=1,1,(IF('Ввод данных'!AV466=2,0,(IF('Ввод данных'!AV466=3,0)))))))</f>
        <v>0</v>
      </c>
      <c r="AT462" s="3" t="b">
        <f>IF('Ввод данных'!AW466=4,1,(IF('Ввод данных'!AW466=3,2,(IF('Ввод данных'!AW466=2,3,(IF('Ввод данных'!AW466=1,4)))))))</f>
        <v>0</v>
      </c>
      <c r="AU462">
        <f>'Ввод данных'!AX466</f>
        <v>0</v>
      </c>
      <c r="AV462">
        <f>'Ввод данных'!AY466</f>
        <v>0</v>
      </c>
      <c r="AW462">
        <f>'Ввод данных'!AZ466</f>
        <v>0</v>
      </c>
      <c r="AX462">
        <f>'Ввод данных'!BA466</f>
        <v>0</v>
      </c>
      <c r="AY462" s="3" t="b">
        <f>IF('Ввод данных'!BB466=4,1,(IF('Ввод данных'!BB466=3,2,(IF('Ввод данных'!BB466=2,3,(IF('Ввод данных'!BB466=1,4)))))))</f>
        <v>0</v>
      </c>
      <c r="AZ462">
        <f>'Ввод данных'!BC466</f>
        <v>0</v>
      </c>
      <c r="BA462" s="3" t="b">
        <f>IF('Ввод данных'!BD466=4,1,(IF('Ввод данных'!BD466=3,2,(IF('Ввод данных'!BD466=2,3,(IF('Ввод данных'!BD466=1,4)))))))</f>
        <v>0</v>
      </c>
      <c r="BB462">
        <f>'Ввод данных'!BE466</f>
        <v>0</v>
      </c>
      <c r="BC462">
        <f>'Ввод данных'!BF466</f>
        <v>0</v>
      </c>
      <c r="BD462" s="3" t="b">
        <f>IF('Ввод данных'!BG466=4,1,(IF('Ввод данных'!BG466=3,2,(IF('Ввод данных'!BG466=2,3,(IF('Ввод данных'!BG466=1,4)))))))</f>
        <v>0</v>
      </c>
      <c r="BE462" s="1" t="b">
        <f>IF('Ввод данных'!BH466=4,1,(IF('Ввод данных'!BH466=1,1,(IF('Ввод данных'!BH466=2,0,(IF('Ввод данных'!BH466=3,0)))))))</f>
        <v>0</v>
      </c>
      <c r="BF462" s="2">
        <f>'Ввод данных'!BI466</f>
        <v>0</v>
      </c>
      <c r="BG462">
        <f>'Ввод данных'!BJ466</f>
        <v>0</v>
      </c>
      <c r="BH462">
        <f>'Ввод данных'!BK466</f>
        <v>0</v>
      </c>
      <c r="BI462">
        <f>'Ввод данных'!BL466</f>
        <v>0</v>
      </c>
      <c r="BJ462">
        <f>'Ввод данных'!BM466</f>
        <v>0</v>
      </c>
      <c r="BK462">
        <f>'Ввод данных'!BN466</f>
        <v>0</v>
      </c>
      <c r="BL462">
        <f>'Ввод данных'!BO466</f>
        <v>0</v>
      </c>
      <c r="BM462" s="1" t="b">
        <f>IF('Ввод данных'!BP466=4,1,(IF('Ввод данных'!BP466=1,1,(IF('Ввод данных'!BP466=2,0,(IF('Ввод данных'!BP466=3,0)))))))</f>
        <v>0</v>
      </c>
      <c r="BN462">
        <f>'Ввод данных'!BQ466</f>
        <v>0</v>
      </c>
      <c r="BO462">
        <f>'Ввод данных'!BR466</f>
        <v>0</v>
      </c>
      <c r="BP462" s="3" t="b">
        <f>IF('Ввод данных'!BS466=4,1,(IF('Ввод данных'!BS466=3,2,(IF('Ввод данных'!BS466=2,3,(IF('Ввод данных'!BS466=1,4)))))))</f>
        <v>0</v>
      </c>
      <c r="BQ462">
        <f>'Ввод данных'!BT466</f>
        <v>0</v>
      </c>
      <c r="BR462">
        <f>'Ввод данных'!BU466</f>
        <v>0</v>
      </c>
      <c r="BS462">
        <f>'Ввод данных'!BV466</f>
        <v>0</v>
      </c>
      <c r="BT462" s="45">
        <f>'Ввод данных'!BH466</f>
        <v>0</v>
      </c>
      <c r="BU462" s="45">
        <f>'Ввод данных'!G466</f>
        <v>0</v>
      </c>
      <c r="BV462" s="45">
        <f>'Ввод данных'!AV466</f>
        <v>0</v>
      </c>
    </row>
    <row r="463" spans="1:74" x14ac:dyDescent="0.25">
      <c r="A463" s="3" t="b">
        <f>IF('Ввод данных'!D467=4,1,(IF('Ввод данных'!D467=3,2,(IF('Ввод данных'!D467=2,3,(IF('Ввод данных'!D467=1,4)))))))</f>
        <v>0</v>
      </c>
      <c r="B463">
        <f>'Ввод данных'!E467</f>
        <v>0</v>
      </c>
      <c r="C463">
        <f>'Ввод данных'!F467</f>
        <v>0</v>
      </c>
      <c r="D463" s="1" t="b">
        <f>IF('Ввод данных'!G467=4,1,(IF('Ввод данных'!G467=1,1,(IF('Ввод данных'!G467=2,0,(IF('Ввод данных'!G467=3,0)))))))</f>
        <v>0</v>
      </c>
      <c r="E463" s="3" t="b">
        <f>IF('Ввод данных'!H467=4,1,(IF('Ввод данных'!H467=3,2,(IF('Ввод данных'!H467=2,3,(IF('Ввод данных'!H467=1,4)))))))</f>
        <v>0</v>
      </c>
      <c r="F463">
        <f>'Ввод данных'!I467</f>
        <v>0</v>
      </c>
      <c r="G463">
        <f>'Ввод данных'!J467</f>
        <v>0</v>
      </c>
      <c r="H463">
        <f>'Ввод данных'!K467</f>
        <v>0</v>
      </c>
      <c r="I463">
        <f>'Ввод данных'!L467</f>
        <v>0</v>
      </c>
      <c r="J463">
        <f>'Ввод данных'!M467</f>
        <v>0</v>
      </c>
      <c r="K463">
        <f>'Ввод данных'!N467</f>
        <v>0</v>
      </c>
      <c r="L463">
        <f>'Ввод данных'!O467</f>
        <v>0</v>
      </c>
      <c r="M463">
        <f>'Ввод данных'!P467</f>
        <v>0</v>
      </c>
      <c r="N463">
        <f>'Ввод данных'!Q467</f>
        <v>0</v>
      </c>
      <c r="O463" s="2">
        <f>'Ввод данных'!R467</f>
        <v>0</v>
      </c>
      <c r="P463">
        <f>'Ввод данных'!S467</f>
        <v>0</v>
      </c>
      <c r="Q463" s="1" t="b">
        <f>IF('Ввод данных'!T467=4,1,(IF('Ввод данных'!T467=1,1,(IF('Ввод данных'!T467=2,0,(IF('Ввод данных'!T467=3,0)))))))</f>
        <v>0</v>
      </c>
      <c r="R463" s="3" t="b">
        <f>IF('Ввод данных'!U467=4,1,(IF('Ввод данных'!U467=3,2,(IF('Ввод данных'!U467=2,3,(IF('Ввод данных'!U467=1,4)))))))</f>
        <v>0</v>
      </c>
      <c r="S463">
        <f>'Ввод данных'!V467</f>
        <v>0</v>
      </c>
      <c r="T463">
        <f>'Ввод данных'!W467</f>
        <v>0</v>
      </c>
      <c r="U463" s="3" t="b">
        <f>IF('Ввод данных'!X467=4,1,(IF('Ввод данных'!X467=3,2,(IF('Ввод данных'!X467=2,3,(IF('Ввод данных'!X467=1,4)))))))</f>
        <v>0</v>
      </c>
      <c r="V463" s="3" t="b">
        <f>IF('Ввод данных'!Y467=4,1,(IF('Ввод данных'!Y467=3,2,(IF('Ввод данных'!Y467=2,3,(IF('Ввод данных'!Y467=1,4)))))))</f>
        <v>0</v>
      </c>
      <c r="W463" s="3" t="b">
        <f>IF('Ввод данных'!Z467=4,1,(IF('Ввод данных'!Z467=3,2,(IF('Ввод данных'!Z467=2,3,(IF('Ввод данных'!Z467=1,4)))))))</f>
        <v>0</v>
      </c>
      <c r="X463">
        <f>'Ввод данных'!AA467</f>
        <v>0</v>
      </c>
      <c r="Y463">
        <f>'Ввод данных'!AB467</f>
        <v>0</v>
      </c>
      <c r="Z463">
        <f>'Ввод данных'!AC467</f>
        <v>0</v>
      </c>
      <c r="AA463">
        <f>'Ввод данных'!AD467</f>
        <v>0</v>
      </c>
      <c r="AB463" s="1" t="b">
        <f>IF('Ввод данных'!AE467=4,1,(IF('Ввод данных'!AE467=1,1,(IF('Ввод данных'!AE467=2,0,(IF('Ввод данных'!AE467=3,0)))))))</f>
        <v>0</v>
      </c>
      <c r="AC463">
        <f>'Ввод данных'!AF467</f>
        <v>0</v>
      </c>
      <c r="AD463">
        <f>'Ввод данных'!AG467</f>
        <v>0</v>
      </c>
      <c r="AE463" s="3" t="b">
        <f>IF('Ввод данных'!AH467=4,1,(IF('Ввод данных'!AH467=3,2,(IF('Ввод данных'!AH467=2,3,(IF('Ввод данных'!AH467=1,4)))))))</f>
        <v>0</v>
      </c>
      <c r="AF463">
        <f>'Ввод данных'!AI467</f>
        <v>0</v>
      </c>
      <c r="AG463">
        <f>'Ввод данных'!AJ467</f>
        <v>0</v>
      </c>
      <c r="AH463">
        <f>'Ввод данных'!AK467</f>
        <v>0</v>
      </c>
      <c r="AI463" s="3" t="b">
        <f>IF('Ввод данных'!AL467=4,1,(IF('Ввод данных'!AL467=3,2,(IF('Ввод данных'!AL467=2,3,(IF('Ввод данных'!AL467=1,4)))))))</f>
        <v>0</v>
      </c>
      <c r="AJ463">
        <f>'Ввод данных'!AM467</f>
        <v>0</v>
      </c>
      <c r="AK463">
        <f>'Ввод данных'!AN467</f>
        <v>0</v>
      </c>
      <c r="AL463">
        <f>'Ввод данных'!AO467</f>
        <v>0</v>
      </c>
      <c r="AM463">
        <f>'Ввод данных'!AP467</f>
        <v>0</v>
      </c>
      <c r="AN463">
        <f>'Ввод данных'!AQ467</f>
        <v>0</v>
      </c>
      <c r="AO463">
        <f>'Ввод данных'!AR467</f>
        <v>0</v>
      </c>
      <c r="AP463" s="1" t="b">
        <f>IF('Ввод данных'!AS467=4,1,(IF('Ввод данных'!AS467=1,1,(IF('Ввод данных'!AS467=2,0,(IF('Ввод данных'!AS467=3,0)))))))</f>
        <v>0</v>
      </c>
      <c r="AQ463">
        <f>'Ввод данных'!AT467</f>
        <v>0</v>
      </c>
      <c r="AR463">
        <f>'Ввод данных'!AU467</f>
        <v>0</v>
      </c>
      <c r="AS463" s="1" t="b">
        <f>IF('Ввод данных'!AV467=4,1,(IF('Ввод данных'!AV467=1,1,(IF('Ввод данных'!AV467=2,0,(IF('Ввод данных'!AV467=3,0)))))))</f>
        <v>0</v>
      </c>
      <c r="AT463" s="3" t="b">
        <f>IF('Ввод данных'!AW467=4,1,(IF('Ввод данных'!AW467=3,2,(IF('Ввод данных'!AW467=2,3,(IF('Ввод данных'!AW467=1,4)))))))</f>
        <v>0</v>
      </c>
      <c r="AU463">
        <f>'Ввод данных'!AX467</f>
        <v>0</v>
      </c>
      <c r="AV463">
        <f>'Ввод данных'!AY467</f>
        <v>0</v>
      </c>
      <c r="AW463">
        <f>'Ввод данных'!AZ467</f>
        <v>0</v>
      </c>
      <c r="AX463">
        <f>'Ввод данных'!BA467</f>
        <v>0</v>
      </c>
      <c r="AY463" s="3" t="b">
        <f>IF('Ввод данных'!BB467=4,1,(IF('Ввод данных'!BB467=3,2,(IF('Ввод данных'!BB467=2,3,(IF('Ввод данных'!BB467=1,4)))))))</f>
        <v>0</v>
      </c>
      <c r="AZ463">
        <f>'Ввод данных'!BC467</f>
        <v>0</v>
      </c>
      <c r="BA463" s="3" t="b">
        <f>IF('Ввод данных'!BD467=4,1,(IF('Ввод данных'!BD467=3,2,(IF('Ввод данных'!BD467=2,3,(IF('Ввод данных'!BD467=1,4)))))))</f>
        <v>0</v>
      </c>
      <c r="BB463">
        <f>'Ввод данных'!BE467</f>
        <v>0</v>
      </c>
      <c r="BC463">
        <f>'Ввод данных'!BF467</f>
        <v>0</v>
      </c>
      <c r="BD463" s="3" t="b">
        <f>IF('Ввод данных'!BG467=4,1,(IF('Ввод данных'!BG467=3,2,(IF('Ввод данных'!BG467=2,3,(IF('Ввод данных'!BG467=1,4)))))))</f>
        <v>0</v>
      </c>
      <c r="BE463" s="1" t="b">
        <f>IF('Ввод данных'!BH467=4,1,(IF('Ввод данных'!BH467=1,1,(IF('Ввод данных'!BH467=2,0,(IF('Ввод данных'!BH467=3,0)))))))</f>
        <v>0</v>
      </c>
      <c r="BF463" s="2">
        <f>'Ввод данных'!BI467</f>
        <v>0</v>
      </c>
      <c r="BG463">
        <f>'Ввод данных'!BJ467</f>
        <v>0</v>
      </c>
      <c r="BH463">
        <f>'Ввод данных'!BK467</f>
        <v>0</v>
      </c>
      <c r="BI463">
        <f>'Ввод данных'!BL467</f>
        <v>0</v>
      </c>
      <c r="BJ463">
        <f>'Ввод данных'!BM467</f>
        <v>0</v>
      </c>
      <c r="BK463">
        <f>'Ввод данных'!BN467</f>
        <v>0</v>
      </c>
      <c r="BL463">
        <f>'Ввод данных'!BO467</f>
        <v>0</v>
      </c>
      <c r="BM463" s="1" t="b">
        <f>IF('Ввод данных'!BP467=4,1,(IF('Ввод данных'!BP467=1,1,(IF('Ввод данных'!BP467=2,0,(IF('Ввод данных'!BP467=3,0)))))))</f>
        <v>0</v>
      </c>
      <c r="BN463">
        <f>'Ввод данных'!BQ467</f>
        <v>0</v>
      </c>
      <c r="BO463">
        <f>'Ввод данных'!BR467</f>
        <v>0</v>
      </c>
      <c r="BP463" s="3" t="b">
        <f>IF('Ввод данных'!BS467=4,1,(IF('Ввод данных'!BS467=3,2,(IF('Ввод данных'!BS467=2,3,(IF('Ввод данных'!BS467=1,4)))))))</f>
        <v>0</v>
      </c>
      <c r="BQ463">
        <f>'Ввод данных'!BT467</f>
        <v>0</v>
      </c>
      <c r="BR463">
        <f>'Ввод данных'!BU467</f>
        <v>0</v>
      </c>
      <c r="BS463">
        <f>'Ввод данных'!BV467</f>
        <v>0</v>
      </c>
      <c r="BT463" s="45">
        <f>'Ввод данных'!BH467</f>
        <v>0</v>
      </c>
      <c r="BU463" s="45">
        <f>'Ввод данных'!G467</f>
        <v>0</v>
      </c>
      <c r="BV463" s="45">
        <f>'Ввод данных'!AV467</f>
        <v>0</v>
      </c>
    </row>
    <row r="464" spans="1:74" x14ac:dyDescent="0.25">
      <c r="A464" s="3" t="b">
        <f>IF('Ввод данных'!D468=4,1,(IF('Ввод данных'!D468=3,2,(IF('Ввод данных'!D468=2,3,(IF('Ввод данных'!D468=1,4)))))))</f>
        <v>0</v>
      </c>
      <c r="B464">
        <f>'Ввод данных'!E468</f>
        <v>0</v>
      </c>
      <c r="C464">
        <f>'Ввод данных'!F468</f>
        <v>0</v>
      </c>
      <c r="D464" s="1" t="b">
        <f>IF('Ввод данных'!G468=4,1,(IF('Ввод данных'!G468=1,1,(IF('Ввод данных'!G468=2,0,(IF('Ввод данных'!G468=3,0)))))))</f>
        <v>0</v>
      </c>
      <c r="E464" s="3" t="b">
        <f>IF('Ввод данных'!H468=4,1,(IF('Ввод данных'!H468=3,2,(IF('Ввод данных'!H468=2,3,(IF('Ввод данных'!H468=1,4)))))))</f>
        <v>0</v>
      </c>
      <c r="F464">
        <f>'Ввод данных'!I468</f>
        <v>0</v>
      </c>
      <c r="G464">
        <f>'Ввод данных'!J468</f>
        <v>0</v>
      </c>
      <c r="H464">
        <f>'Ввод данных'!K468</f>
        <v>0</v>
      </c>
      <c r="I464">
        <f>'Ввод данных'!L468</f>
        <v>0</v>
      </c>
      <c r="J464">
        <f>'Ввод данных'!M468</f>
        <v>0</v>
      </c>
      <c r="K464">
        <f>'Ввод данных'!N468</f>
        <v>0</v>
      </c>
      <c r="L464">
        <f>'Ввод данных'!O468</f>
        <v>0</v>
      </c>
      <c r="M464">
        <f>'Ввод данных'!P468</f>
        <v>0</v>
      </c>
      <c r="N464">
        <f>'Ввод данных'!Q468</f>
        <v>0</v>
      </c>
      <c r="O464" s="2">
        <f>'Ввод данных'!R468</f>
        <v>0</v>
      </c>
      <c r="P464">
        <f>'Ввод данных'!S468</f>
        <v>0</v>
      </c>
      <c r="Q464" s="1" t="b">
        <f>IF('Ввод данных'!T468=4,1,(IF('Ввод данных'!T468=1,1,(IF('Ввод данных'!T468=2,0,(IF('Ввод данных'!T468=3,0)))))))</f>
        <v>0</v>
      </c>
      <c r="R464" s="3" t="b">
        <f>IF('Ввод данных'!U468=4,1,(IF('Ввод данных'!U468=3,2,(IF('Ввод данных'!U468=2,3,(IF('Ввод данных'!U468=1,4)))))))</f>
        <v>0</v>
      </c>
      <c r="S464">
        <f>'Ввод данных'!V468</f>
        <v>0</v>
      </c>
      <c r="T464">
        <f>'Ввод данных'!W468</f>
        <v>0</v>
      </c>
      <c r="U464" s="3" t="b">
        <f>IF('Ввод данных'!X468=4,1,(IF('Ввод данных'!X468=3,2,(IF('Ввод данных'!X468=2,3,(IF('Ввод данных'!X468=1,4)))))))</f>
        <v>0</v>
      </c>
      <c r="V464" s="3" t="b">
        <f>IF('Ввод данных'!Y468=4,1,(IF('Ввод данных'!Y468=3,2,(IF('Ввод данных'!Y468=2,3,(IF('Ввод данных'!Y468=1,4)))))))</f>
        <v>0</v>
      </c>
      <c r="W464" s="3" t="b">
        <f>IF('Ввод данных'!Z468=4,1,(IF('Ввод данных'!Z468=3,2,(IF('Ввод данных'!Z468=2,3,(IF('Ввод данных'!Z468=1,4)))))))</f>
        <v>0</v>
      </c>
      <c r="X464">
        <f>'Ввод данных'!AA468</f>
        <v>0</v>
      </c>
      <c r="Y464">
        <f>'Ввод данных'!AB468</f>
        <v>0</v>
      </c>
      <c r="Z464">
        <f>'Ввод данных'!AC468</f>
        <v>0</v>
      </c>
      <c r="AA464">
        <f>'Ввод данных'!AD468</f>
        <v>0</v>
      </c>
      <c r="AB464" s="1" t="b">
        <f>IF('Ввод данных'!AE468=4,1,(IF('Ввод данных'!AE468=1,1,(IF('Ввод данных'!AE468=2,0,(IF('Ввод данных'!AE468=3,0)))))))</f>
        <v>0</v>
      </c>
      <c r="AC464">
        <f>'Ввод данных'!AF468</f>
        <v>0</v>
      </c>
      <c r="AD464">
        <f>'Ввод данных'!AG468</f>
        <v>0</v>
      </c>
      <c r="AE464" s="3" t="b">
        <f>IF('Ввод данных'!AH468=4,1,(IF('Ввод данных'!AH468=3,2,(IF('Ввод данных'!AH468=2,3,(IF('Ввод данных'!AH468=1,4)))))))</f>
        <v>0</v>
      </c>
      <c r="AF464">
        <f>'Ввод данных'!AI468</f>
        <v>0</v>
      </c>
      <c r="AG464">
        <f>'Ввод данных'!AJ468</f>
        <v>0</v>
      </c>
      <c r="AH464">
        <f>'Ввод данных'!AK468</f>
        <v>0</v>
      </c>
      <c r="AI464" s="3" t="b">
        <f>IF('Ввод данных'!AL468=4,1,(IF('Ввод данных'!AL468=3,2,(IF('Ввод данных'!AL468=2,3,(IF('Ввод данных'!AL468=1,4)))))))</f>
        <v>0</v>
      </c>
      <c r="AJ464">
        <f>'Ввод данных'!AM468</f>
        <v>0</v>
      </c>
      <c r="AK464">
        <f>'Ввод данных'!AN468</f>
        <v>0</v>
      </c>
      <c r="AL464">
        <f>'Ввод данных'!AO468</f>
        <v>0</v>
      </c>
      <c r="AM464">
        <f>'Ввод данных'!AP468</f>
        <v>0</v>
      </c>
      <c r="AN464">
        <f>'Ввод данных'!AQ468</f>
        <v>0</v>
      </c>
      <c r="AO464">
        <f>'Ввод данных'!AR468</f>
        <v>0</v>
      </c>
      <c r="AP464" s="1" t="b">
        <f>IF('Ввод данных'!AS468=4,1,(IF('Ввод данных'!AS468=1,1,(IF('Ввод данных'!AS468=2,0,(IF('Ввод данных'!AS468=3,0)))))))</f>
        <v>0</v>
      </c>
      <c r="AQ464">
        <f>'Ввод данных'!AT468</f>
        <v>0</v>
      </c>
      <c r="AR464">
        <f>'Ввод данных'!AU468</f>
        <v>0</v>
      </c>
      <c r="AS464" s="1" t="b">
        <f>IF('Ввод данных'!AV468=4,1,(IF('Ввод данных'!AV468=1,1,(IF('Ввод данных'!AV468=2,0,(IF('Ввод данных'!AV468=3,0)))))))</f>
        <v>0</v>
      </c>
      <c r="AT464" s="3" t="b">
        <f>IF('Ввод данных'!AW468=4,1,(IF('Ввод данных'!AW468=3,2,(IF('Ввод данных'!AW468=2,3,(IF('Ввод данных'!AW468=1,4)))))))</f>
        <v>0</v>
      </c>
      <c r="AU464">
        <f>'Ввод данных'!AX468</f>
        <v>0</v>
      </c>
      <c r="AV464">
        <f>'Ввод данных'!AY468</f>
        <v>0</v>
      </c>
      <c r="AW464">
        <f>'Ввод данных'!AZ468</f>
        <v>0</v>
      </c>
      <c r="AX464">
        <f>'Ввод данных'!BA468</f>
        <v>0</v>
      </c>
      <c r="AY464" s="3" t="b">
        <f>IF('Ввод данных'!BB468=4,1,(IF('Ввод данных'!BB468=3,2,(IF('Ввод данных'!BB468=2,3,(IF('Ввод данных'!BB468=1,4)))))))</f>
        <v>0</v>
      </c>
      <c r="AZ464">
        <f>'Ввод данных'!BC468</f>
        <v>0</v>
      </c>
      <c r="BA464" s="3" t="b">
        <f>IF('Ввод данных'!BD468=4,1,(IF('Ввод данных'!BD468=3,2,(IF('Ввод данных'!BD468=2,3,(IF('Ввод данных'!BD468=1,4)))))))</f>
        <v>0</v>
      </c>
      <c r="BB464">
        <f>'Ввод данных'!BE468</f>
        <v>0</v>
      </c>
      <c r="BC464">
        <f>'Ввод данных'!BF468</f>
        <v>0</v>
      </c>
      <c r="BD464" s="3" t="b">
        <f>IF('Ввод данных'!BG468=4,1,(IF('Ввод данных'!BG468=3,2,(IF('Ввод данных'!BG468=2,3,(IF('Ввод данных'!BG468=1,4)))))))</f>
        <v>0</v>
      </c>
      <c r="BE464" s="1" t="b">
        <f>IF('Ввод данных'!BH468=4,1,(IF('Ввод данных'!BH468=1,1,(IF('Ввод данных'!BH468=2,0,(IF('Ввод данных'!BH468=3,0)))))))</f>
        <v>0</v>
      </c>
      <c r="BF464" s="2">
        <f>'Ввод данных'!BI468</f>
        <v>0</v>
      </c>
      <c r="BG464">
        <f>'Ввод данных'!BJ468</f>
        <v>0</v>
      </c>
      <c r="BH464">
        <f>'Ввод данных'!BK468</f>
        <v>0</v>
      </c>
      <c r="BI464">
        <f>'Ввод данных'!BL468</f>
        <v>0</v>
      </c>
      <c r="BJ464">
        <f>'Ввод данных'!BM468</f>
        <v>0</v>
      </c>
      <c r="BK464">
        <f>'Ввод данных'!BN468</f>
        <v>0</v>
      </c>
      <c r="BL464">
        <f>'Ввод данных'!BO468</f>
        <v>0</v>
      </c>
      <c r="BM464" s="1" t="b">
        <f>IF('Ввод данных'!BP468=4,1,(IF('Ввод данных'!BP468=1,1,(IF('Ввод данных'!BP468=2,0,(IF('Ввод данных'!BP468=3,0)))))))</f>
        <v>0</v>
      </c>
      <c r="BN464">
        <f>'Ввод данных'!BQ468</f>
        <v>0</v>
      </c>
      <c r="BO464">
        <f>'Ввод данных'!BR468</f>
        <v>0</v>
      </c>
      <c r="BP464" s="3" t="b">
        <f>IF('Ввод данных'!BS468=4,1,(IF('Ввод данных'!BS468=3,2,(IF('Ввод данных'!BS468=2,3,(IF('Ввод данных'!BS468=1,4)))))))</f>
        <v>0</v>
      </c>
      <c r="BQ464">
        <f>'Ввод данных'!BT468</f>
        <v>0</v>
      </c>
      <c r="BR464">
        <f>'Ввод данных'!BU468</f>
        <v>0</v>
      </c>
      <c r="BS464">
        <f>'Ввод данных'!BV468</f>
        <v>0</v>
      </c>
      <c r="BT464" s="45">
        <f>'Ввод данных'!BH468</f>
        <v>0</v>
      </c>
      <c r="BU464" s="45">
        <f>'Ввод данных'!G468</f>
        <v>0</v>
      </c>
      <c r="BV464" s="45">
        <f>'Ввод данных'!AV468</f>
        <v>0</v>
      </c>
    </row>
    <row r="465" spans="1:74" x14ac:dyDescent="0.25">
      <c r="A465" s="3" t="b">
        <f>IF('Ввод данных'!D469=4,1,(IF('Ввод данных'!D469=3,2,(IF('Ввод данных'!D469=2,3,(IF('Ввод данных'!D469=1,4)))))))</f>
        <v>0</v>
      </c>
      <c r="B465">
        <f>'Ввод данных'!E469</f>
        <v>0</v>
      </c>
      <c r="C465">
        <f>'Ввод данных'!F469</f>
        <v>0</v>
      </c>
      <c r="D465" s="1" t="b">
        <f>IF('Ввод данных'!G469=4,1,(IF('Ввод данных'!G469=1,1,(IF('Ввод данных'!G469=2,0,(IF('Ввод данных'!G469=3,0)))))))</f>
        <v>0</v>
      </c>
      <c r="E465" s="3" t="b">
        <f>IF('Ввод данных'!H469=4,1,(IF('Ввод данных'!H469=3,2,(IF('Ввод данных'!H469=2,3,(IF('Ввод данных'!H469=1,4)))))))</f>
        <v>0</v>
      </c>
      <c r="F465">
        <f>'Ввод данных'!I469</f>
        <v>0</v>
      </c>
      <c r="G465">
        <f>'Ввод данных'!J469</f>
        <v>0</v>
      </c>
      <c r="H465">
        <f>'Ввод данных'!K469</f>
        <v>0</v>
      </c>
      <c r="I465">
        <f>'Ввод данных'!L469</f>
        <v>0</v>
      </c>
      <c r="J465">
        <f>'Ввод данных'!M469</f>
        <v>0</v>
      </c>
      <c r="K465">
        <f>'Ввод данных'!N469</f>
        <v>0</v>
      </c>
      <c r="L465">
        <f>'Ввод данных'!O469</f>
        <v>0</v>
      </c>
      <c r="M465">
        <f>'Ввод данных'!P469</f>
        <v>0</v>
      </c>
      <c r="N465">
        <f>'Ввод данных'!Q469</f>
        <v>0</v>
      </c>
      <c r="O465" s="2">
        <f>'Ввод данных'!R469</f>
        <v>0</v>
      </c>
      <c r="P465">
        <f>'Ввод данных'!S469</f>
        <v>0</v>
      </c>
      <c r="Q465" s="1" t="b">
        <f>IF('Ввод данных'!T469=4,1,(IF('Ввод данных'!T469=1,1,(IF('Ввод данных'!T469=2,0,(IF('Ввод данных'!T469=3,0)))))))</f>
        <v>0</v>
      </c>
      <c r="R465" s="3" t="b">
        <f>IF('Ввод данных'!U469=4,1,(IF('Ввод данных'!U469=3,2,(IF('Ввод данных'!U469=2,3,(IF('Ввод данных'!U469=1,4)))))))</f>
        <v>0</v>
      </c>
      <c r="S465">
        <f>'Ввод данных'!V469</f>
        <v>0</v>
      </c>
      <c r="T465">
        <f>'Ввод данных'!W469</f>
        <v>0</v>
      </c>
      <c r="U465" s="3" t="b">
        <f>IF('Ввод данных'!X469=4,1,(IF('Ввод данных'!X469=3,2,(IF('Ввод данных'!X469=2,3,(IF('Ввод данных'!X469=1,4)))))))</f>
        <v>0</v>
      </c>
      <c r="V465" s="3" t="b">
        <f>IF('Ввод данных'!Y469=4,1,(IF('Ввод данных'!Y469=3,2,(IF('Ввод данных'!Y469=2,3,(IF('Ввод данных'!Y469=1,4)))))))</f>
        <v>0</v>
      </c>
      <c r="W465" s="3" t="b">
        <f>IF('Ввод данных'!Z469=4,1,(IF('Ввод данных'!Z469=3,2,(IF('Ввод данных'!Z469=2,3,(IF('Ввод данных'!Z469=1,4)))))))</f>
        <v>0</v>
      </c>
      <c r="X465">
        <f>'Ввод данных'!AA469</f>
        <v>0</v>
      </c>
      <c r="Y465">
        <f>'Ввод данных'!AB469</f>
        <v>0</v>
      </c>
      <c r="Z465">
        <f>'Ввод данных'!AC469</f>
        <v>0</v>
      </c>
      <c r="AA465">
        <f>'Ввод данных'!AD469</f>
        <v>0</v>
      </c>
      <c r="AB465" s="1" t="b">
        <f>IF('Ввод данных'!AE469=4,1,(IF('Ввод данных'!AE469=1,1,(IF('Ввод данных'!AE469=2,0,(IF('Ввод данных'!AE469=3,0)))))))</f>
        <v>0</v>
      </c>
      <c r="AC465">
        <f>'Ввод данных'!AF469</f>
        <v>0</v>
      </c>
      <c r="AD465">
        <f>'Ввод данных'!AG469</f>
        <v>0</v>
      </c>
      <c r="AE465" s="3" t="b">
        <f>IF('Ввод данных'!AH469=4,1,(IF('Ввод данных'!AH469=3,2,(IF('Ввод данных'!AH469=2,3,(IF('Ввод данных'!AH469=1,4)))))))</f>
        <v>0</v>
      </c>
      <c r="AF465">
        <f>'Ввод данных'!AI469</f>
        <v>0</v>
      </c>
      <c r="AG465">
        <f>'Ввод данных'!AJ469</f>
        <v>0</v>
      </c>
      <c r="AH465">
        <f>'Ввод данных'!AK469</f>
        <v>0</v>
      </c>
      <c r="AI465" s="3" t="b">
        <f>IF('Ввод данных'!AL469=4,1,(IF('Ввод данных'!AL469=3,2,(IF('Ввод данных'!AL469=2,3,(IF('Ввод данных'!AL469=1,4)))))))</f>
        <v>0</v>
      </c>
      <c r="AJ465">
        <f>'Ввод данных'!AM469</f>
        <v>0</v>
      </c>
      <c r="AK465">
        <f>'Ввод данных'!AN469</f>
        <v>0</v>
      </c>
      <c r="AL465">
        <f>'Ввод данных'!AO469</f>
        <v>0</v>
      </c>
      <c r="AM465">
        <f>'Ввод данных'!AP469</f>
        <v>0</v>
      </c>
      <c r="AN465">
        <f>'Ввод данных'!AQ469</f>
        <v>0</v>
      </c>
      <c r="AO465">
        <f>'Ввод данных'!AR469</f>
        <v>0</v>
      </c>
      <c r="AP465" s="1" t="b">
        <f>IF('Ввод данных'!AS469=4,1,(IF('Ввод данных'!AS469=1,1,(IF('Ввод данных'!AS469=2,0,(IF('Ввод данных'!AS469=3,0)))))))</f>
        <v>0</v>
      </c>
      <c r="AQ465">
        <f>'Ввод данных'!AT469</f>
        <v>0</v>
      </c>
      <c r="AR465">
        <f>'Ввод данных'!AU469</f>
        <v>0</v>
      </c>
      <c r="AS465" s="1" t="b">
        <f>IF('Ввод данных'!AV469=4,1,(IF('Ввод данных'!AV469=1,1,(IF('Ввод данных'!AV469=2,0,(IF('Ввод данных'!AV469=3,0)))))))</f>
        <v>0</v>
      </c>
      <c r="AT465" s="3" t="b">
        <f>IF('Ввод данных'!AW469=4,1,(IF('Ввод данных'!AW469=3,2,(IF('Ввод данных'!AW469=2,3,(IF('Ввод данных'!AW469=1,4)))))))</f>
        <v>0</v>
      </c>
      <c r="AU465">
        <f>'Ввод данных'!AX469</f>
        <v>0</v>
      </c>
      <c r="AV465">
        <f>'Ввод данных'!AY469</f>
        <v>0</v>
      </c>
      <c r="AW465">
        <f>'Ввод данных'!AZ469</f>
        <v>0</v>
      </c>
      <c r="AX465">
        <f>'Ввод данных'!BA469</f>
        <v>0</v>
      </c>
      <c r="AY465" s="3" t="b">
        <f>IF('Ввод данных'!BB469=4,1,(IF('Ввод данных'!BB469=3,2,(IF('Ввод данных'!BB469=2,3,(IF('Ввод данных'!BB469=1,4)))))))</f>
        <v>0</v>
      </c>
      <c r="AZ465">
        <f>'Ввод данных'!BC469</f>
        <v>0</v>
      </c>
      <c r="BA465" s="3" t="b">
        <f>IF('Ввод данных'!BD469=4,1,(IF('Ввод данных'!BD469=3,2,(IF('Ввод данных'!BD469=2,3,(IF('Ввод данных'!BD469=1,4)))))))</f>
        <v>0</v>
      </c>
      <c r="BB465">
        <f>'Ввод данных'!BE469</f>
        <v>0</v>
      </c>
      <c r="BC465">
        <f>'Ввод данных'!BF469</f>
        <v>0</v>
      </c>
      <c r="BD465" s="3" t="b">
        <f>IF('Ввод данных'!BG469=4,1,(IF('Ввод данных'!BG469=3,2,(IF('Ввод данных'!BG469=2,3,(IF('Ввод данных'!BG469=1,4)))))))</f>
        <v>0</v>
      </c>
      <c r="BE465" s="1" t="b">
        <f>IF('Ввод данных'!BH469=4,1,(IF('Ввод данных'!BH469=1,1,(IF('Ввод данных'!BH469=2,0,(IF('Ввод данных'!BH469=3,0)))))))</f>
        <v>0</v>
      </c>
      <c r="BF465" s="2">
        <f>'Ввод данных'!BI469</f>
        <v>0</v>
      </c>
      <c r="BG465">
        <f>'Ввод данных'!BJ469</f>
        <v>0</v>
      </c>
      <c r="BH465">
        <f>'Ввод данных'!BK469</f>
        <v>0</v>
      </c>
      <c r="BI465">
        <f>'Ввод данных'!BL469</f>
        <v>0</v>
      </c>
      <c r="BJ465">
        <f>'Ввод данных'!BM469</f>
        <v>0</v>
      </c>
      <c r="BK465">
        <f>'Ввод данных'!BN469</f>
        <v>0</v>
      </c>
      <c r="BL465">
        <f>'Ввод данных'!BO469</f>
        <v>0</v>
      </c>
      <c r="BM465" s="1" t="b">
        <f>IF('Ввод данных'!BP469=4,1,(IF('Ввод данных'!BP469=1,1,(IF('Ввод данных'!BP469=2,0,(IF('Ввод данных'!BP469=3,0)))))))</f>
        <v>0</v>
      </c>
      <c r="BN465">
        <f>'Ввод данных'!BQ469</f>
        <v>0</v>
      </c>
      <c r="BO465">
        <f>'Ввод данных'!BR469</f>
        <v>0</v>
      </c>
      <c r="BP465" s="3" t="b">
        <f>IF('Ввод данных'!BS469=4,1,(IF('Ввод данных'!BS469=3,2,(IF('Ввод данных'!BS469=2,3,(IF('Ввод данных'!BS469=1,4)))))))</f>
        <v>0</v>
      </c>
      <c r="BQ465">
        <f>'Ввод данных'!BT469</f>
        <v>0</v>
      </c>
      <c r="BR465">
        <f>'Ввод данных'!BU469</f>
        <v>0</v>
      </c>
      <c r="BS465">
        <f>'Ввод данных'!BV469</f>
        <v>0</v>
      </c>
      <c r="BT465" s="45">
        <f>'Ввод данных'!BH469</f>
        <v>0</v>
      </c>
      <c r="BU465" s="45">
        <f>'Ввод данных'!G469</f>
        <v>0</v>
      </c>
      <c r="BV465" s="45">
        <f>'Ввод данных'!AV469</f>
        <v>0</v>
      </c>
    </row>
    <row r="466" spans="1:74" x14ac:dyDescent="0.25">
      <c r="A466" s="3" t="b">
        <f>IF('Ввод данных'!D470=4,1,(IF('Ввод данных'!D470=3,2,(IF('Ввод данных'!D470=2,3,(IF('Ввод данных'!D470=1,4)))))))</f>
        <v>0</v>
      </c>
      <c r="B466">
        <f>'Ввод данных'!E470</f>
        <v>0</v>
      </c>
      <c r="C466">
        <f>'Ввод данных'!F470</f>
        <v>0</v>
      </c>
      <c r="D466" s="1" t="b">
        <f>IF('Ввод данных'!G470=4,1,(IF('Ввод данных'!G470=1,1,(IF('Ввод данных'!G470=2,0,(IF('Ввод данных'!G470=3,0)))))))</f>
        <v>0</v>
      </c>
      <c r="E466" s="3" t="b">
        <f>IF('Ввод данных'!H470=4,1,(IF('Ввод данных'!H470=3,2,(IF('Ввод данных'!H470=2,3,(IF('Ввод данных'!H470=1,4)))))))</f>
        <v>0</v>
      </c>
      <c r="F466">
        <f>'Ввод данных'!I470</f>
        <v>0</v>
      </c>
      <c r="G466">
        <f>'Ввод данных'!J470</f>
        <v>0</v>
      </c>
      <c r="H466">
        <f>'Ввод данных'!K470</f>
        <v>0</v>
      </c>
      <c r="I466">
        <f>'Ввод данных'!L470</f>
        <v>0</v>
      </c>
      <c r="J466">
        <f>'Ввод данных'!M470</f>
        <v>0</v>
      </c>
      <c r="K466">
        <f>'Ввод данных'!N470</f>
        <v>0</v>
      </c>
      <c r="L466">
        <f>'Ввод данных'!O470</f>
        <v>0</v>
      </c>
      <c r="M466">
        <f>'Ввод данных'!P470</f>
        <v>0</v>
      </c>
      <c r="N466">
        <f>'Ввод данных'!Q470</f>
        <v>0</v>
      </c>
      <c r="O466" s="2">
        <f>'Ввод данных'!R470</f>
        <v>0</v>
      </c>
      <c r="P466">
        <f>'Ввод данных'!S470</f>
        <v>0</v>
      </c>
      <c r="Q466" s="1" t="b">
        <f>IF('Ввод данных'!T470=4,1,(IF('Ввод данных'!T470=1,1,(IF('Ввод данных'!T470=2,0,(IF('Ввод данных'!T470=3,0)))))))</f>
        <v>0</v>
      </c>
      <c r="R466" s="3" t="b">
        <f>IF('Ввод данных'!U470=4,1,(IF('Ввод данных'!U470=3,2,(IF('Ввод данных'!U470=2,3,(IF('Ввод данных'!U470=1,4)))))))</f>
        <v>0</v>
      </c>
      <c r="S466">
        <f>'Ввод данных'!V470</f>
        <v>0</v>
      </c>
      <c r="T466">
        <f>'Ввод данных'!W470</f>
        <v>0</v>
      </c>
      <c r="U466" s="3" t="b">
        <f>IF('Ввод данных'!X470=4,1,(IF('Ввод данных'!X470=3,2,(IF('Ввод данных'!X470=2,3,(IF('Ввод данных'!X470=1,4)))))))</f>
        <v>0</v>
      </c>
      <c r="V466" s="3" t="b">
        <f>IF('Ввод данных'!Y470=4,1,(IF('Ввод данных'!Y470=3,2,(IF('Ввод данных'!Y470=2,3,(IF('Ввод данных'!Y470=1,4)))))))</f>
        <v>0</v>
      </c>
      <c r="W466" s="3" t="b">
        <f>IF('Ввод данных'!Z470=4,1,(IF('Ввод данных'!Z470=3,2,(IF('Ввод данных'!Z470=2,3,(IF('Ввод данных'!Z470=1,4)))))))</f>
        <v>0</v>
      </c>
      <c r="X466">
        <f>'Ввод данных'!AA470</f>
        <v>0</v>
      </c>
      <c r="Y466">
        <f>'Ввод данных'!AB470</f>
        <v>0</v>
      </c>
      <c r="Z466">
        <f>'Ввод данных'!AC470</f>
        <v>0</v>
      </c>
      <c r="AA466">
        <f>'Ввод данных'!AD470</f>
        <v>0</v>
      </c>
      <c r="AB466" s="1" t="b">
        <f>IF('Ввод данных'!AE470=4,1,(IF('Ввод данных'!AE470=1,1,(IF('Ввод данных'!AE470=2,0,(IF('Ввод данных'!AE470=3,0)))))))</f>
        <v>0</v>
      </c>
      <c r="AC466">
        <f>'Ввод данных'!AF470</f>
        <v>0</v>
      </c>
      <c r="AD466">
        <f>'Ввод данных'!AG470</f>
        <v>0</v>
      </c>
      <c r="AE466" s="3" t="b">
        <f>IF('Ввод данных'!AH470=4,1,(IF('Ввод данных'!AH470=3,2,(IF('Ввод данных'!AH470=2,3,(IF('Ввод данных'!AH470=1,4)))))))</f>
        <v>0</v>
      </c>
      <c r="AF466">
        <f>'Ввод данных'!AI470</f>
        <v>0</v>
      </c>
      <c r="AG466">
        <f>'Ввод данных'!AJ470</f>
        <v>0</v>
      </c>
      <c r="AH466">
        <f>'Ввод данных'!AK470</f>
        <v>0</v>
      </c>
      <c r="AI466" s="3" t="b">
        <f>IF('Ввод данных'!AL470=4,1,(IF('Ввод данных'!AL470=3,2,(IF('Ввод данных'!AL470=2,3,(IF('Ввод данных'!AL470=1,4)))))))</f>
        <v>0</v>
      </c>
      <c r="AJ466">
        <f>'Ввод данных'!AM470</f>
        <v>0</v>
      </c>
      <c r="AK466">
        <f>'Ввод данных'!AN470</f>
        <v>0</v>
      </c>
      <c r="AL466">
        <f>'Ввод данных'!AO470</f>
        <v>0</v>
      </c>
      <c r="AM466">
        <f>'Ввод данных'!AP470</f>
        <v>0</v>
      </c>
      <c r="AN466">
        <f>'Ввод данных'!AQ470</f>
        <v>0</v>
      </c>
      <c r="AO466">
        <f>'Ввод данных'!AR470</f>
        <v>0</v>
      </c>
      <c r="AP466" s="1" t="b">
        <f>IF('Ввод данных'!AS470=4,1,(IF('Ввод данных'!AS470=1,1,(IF('Ввод данных'!AS470=2,0,(IF('Ввод данных'!AS470=3,0)))))))</f>
        <v>0</v>
      </c>
      <c r="AQ466">
        <f>'Ввод данных'!AT470</f>
        <v>0</v>
      </c>
      <c r="AR466">
        <f>'Ввод данных'!AU470</f>
        <v>0</v>
      </c>
      <c r="AS466" s="1" t="b">
        <f>IF('Ввод данных'!AV470=4,1,(IF('Ввод данных'!AV470=1,1,(IF('Ввод данных'!AV470=2,0,(IF('Ввод данных'!AV470=3,0)))))))</f>
        <v>0</v>
      </c>
      <c r="AT466" s="3" t="b">
        <f>IF('Ввод данных'!AW470=4,1,(IF('Ввод данных'!AW470=3,2,(IF('Ввод данных'!AW470=2,3,(IF('Ввод данных'!AW470=1,4)))))))</f>
        <v>0</v>
      </c>
      <c r="AU466">
        <f>'Ввод данных'!AX470</f>
        <v>0</v>
      </c>
      <c r="AV466">
        <f>'Ввод данных'!AY470</f>
        <v>0</v>
      </c>
      <c r="AW466">
        <f>'Ввод данных'!AZ470</f>
        <v>0</v>
      </c>
      <c r="AX466">
        <f>'Ввод данных'!BA470</f>
        <v>0</v>
      </c>
      <c r="AY466" s="3" t="b">
        <f>IF('Ввод данных'!BB470=4,1,(IF('Ввод данных'!BB470=3,2,(IF('Ввод данных'!BB470=2,3,(IF('Ввод данных'!BB470=1,4)))))))</f>
        <v>0</v>
      </c>
      <c r="AZ466">
        <f>'Ввод данных'!BC470</f>
        <v>0</v>
      </c>
      <c r="BA466" s="3" t="b">
        <f>IF('Ввод данных'!BD470=4,1,(IF('Ввод данных'!BD470=3,2,(IF('Ввод данных'!BD470=2,3,(IF('Ввод данных'!BD470=1,4)))))))</f>
        <v>0</v>
      </c>
      <c r="BB466">
        <f>'Ввод данных'!BE470</f>
        <v>0</v>
      </c>
      <c r="BC466">
        <f>'Ввод данных'!BF470</f>
        <v>0</v>
      </c>
      <c r="BD466" s="3" t="b">
        <f>IF('Ввод данных'!BG470=4,1,(IF('Ввод данных'!BG470=3,2,(IF('Ввод данных'!BG470=2,3,(IF('Ввод данных'!BG470=1,4)))))))</f>
        <v>0</v>
      </c>
      <c r="BE466" s="1" t="b">
        <f>IF('Ввод данных'!BH470=4,1,(IF('Ввод данных'!BH470=1,1,(IF('Ввод данных'!BH470=2,0,(IF('Ввод данных'!BH470=3,0)))))))</f>
        <v>0</v>
      </c>
      <c r="BF466" s="2">
        <f>'Ввод данных'!BI470</f>
        <v>0</v>
      </c>
      <c r="BG466">
        <f>'Ввод данных'!BJ470</f>
        <v>0</v>
      </c>
      <c r="BH466">
        <f>'Ввод данных'!BK470</f>
        <v>0</v>
      </c>
      <c r="BI466">
        <f>'Ввод данных'!BL470</f>
        <v>0</v>
      </c>
      <c r="BJ466">
        <f>'Ввод данных'!BM470</f>
        <v>0</v>
      </c>
      <c r="BK466">
        <f>'Ввод данных'!BN470</f>
        <v>0</v>
      </c>
      <c r="BL466">
        <f>'Ввод данных'!BO470</f>
        <v>0</v>
      </c>
      <c r="BM466" s="1" t="b">
        <f>IF('Ввод данных'!BP470=4,1,(IF('Ввод данных'!BP470=1,1,(IF('Ввод данных'!BP470=2,0,(IF('Ввод данных'!BP470=3,0)))))))</f>
        <v>0</v>
      </c>
      <c r="BN466">
        <f>'Ввод данных'!BQ470</f>
        <v>0</v>
      </c>
      <c r="BO466">
        <f>'Ввод данных'!BR470</f>
        <v>0</v>
      </c>
      <c r="BP466" s="3" t="b">
        <f>IF('Ввод данных'!BS470=4,1,(IF('Ввод данных'!BS470=3,2,(IF('Ввод данных'!BS470=2,3,(IF('Ввод данных'!BS470=1,4)))))))</f>
        <v>0</v>
      </c>
      <c r="BQ466">
        <f>'Ввод данных'!BT470</f>
        <v>0</v>
      </c>
      <c r="BR466">
        <f>'Ввод данных'!BU470</f>
        <v>0</v>
      </c>
      <c r="BS466">
        <f>'Ввод данных'!BV470</f>
        <v>0</v>
      </c>
      <c r="BT466" s="45">
        <f>'Ввод данных'!BH470</f>
        <v>0</v>
      </c>
      <c r="BU466" s="45">
        <f>'Ввод данных'!G470</f>
        <v>0</v>
      </c>
      <c r="BV466" s="45">
        <f>'Ввод данных'!AV470</f>
        <v>0</v>
      </c>
    </row>
    <row r="467" spans="1:74" x14ac:dyDescent="0.25">
      <c r="A467" s="3" t="b">
        <f>IF('Ввод данных'!D471=4,1,(IF('Ввод данных'!D471=3,2,(IF('Ввод данных'!D471=2,3,(IF('Ввод данных'!D471=1,4)))))))</f>
        <v>0</v>
      </c>
      <c r="B467">
        <f>'Ввод данных'!E471</f>
        <v>0</v>
      </c>
      <c r="C467">
        <f>'Ввод данных'!F471</f>
        <v>0</v>
      </c>
      <c r="D467" s="1" t="b">
        <f>IF('Ввод данных'!G471=4,1,(IF('Ввод данных'!G471=1,1,(IF('Ввод данных'!G471=2,0,(IF('Ввод данных'!G471=3,0)))))))</f>
        <v>0</v>
      </c>
      <c r="E467" s="3" t="b">
        <f>IF('Ввод данных'!H471=4,1,(IF('Ввод данных'!H471=3,2,(IF('Ввод данных'!H471=2,3,(IF('Ввод данных'!H471=1,4)))))))</f>
        <v>0</v>
      </c>
      <c r="F467">
        <f>'Ввод данных'!I471</f>
        <v>0</v>
      </c>
      <c r="G467">
        <f>'Ввод данных'!J471</f>
        <v>0</v>
      </c>
      <c r="H467">
        <f>'Ввод данных'!K471</f>
        <v>0</v>
      </c>
      <c r="I467">
        <f>'Ввод данных'!L471</f>
        <v>0</v>
      </c>
      <c r="J467">
        <f>'Ввод данных'!M471</f>
        <v>0</v>
      </c>
      <c r="K467">
        <f>'Ввод данных'!N471</f>
        <v>0</v>
      </c>
      <c r="L467">
        <f>'Ввод данных'!O471</f>
        <v>0</v>
      </c>
      <c r="M467">
        <f>'Ввод данных'!P471</f>
        <v>0</v>
      </c>
      <c r="N467">
        <f>'Ввод данных'!Q471</f>
        <v>0</v>
      </c>
      <c r="O467" s="2">
        <f>'Ввод данных'!R471</f>
        <v>0</v>
      </c>
      <c r="P467">
        <f>'Ввод данных'!S471</f>
        <v>0</v>
      </c>
      <c r="Q467" s="1" t="b">
        <f>IF('Ввод данных'!T471=4,1,(IF('Ввод данных'!T471=1,1,(IF('Ввод данных'!T471=2,0,(IF('Ввод данных'!T471=3,0)))))))</f>
        <v>0</v>
      </c>
      <c r="R467" s="3" t="b">
        <f>IF('Ввод данных'!U471=4,1,(IF('Ввод данных'!U471=3,2,(IF('Ввод данных'!U471=2,3,(IF('Ввод данных'!U471=1,4)))))))</f>
        <v>0</v>
      </c>
      <c r="S467">
        <f>'Ввод данных'!V471</f>
        <v>0</v>
      </c>
      <c r="T467">
        <f>'Ввод данных'!W471</f>
        <v>0</v>
      </c>
      <c r="U467" s="3" t="b">
        <f>IF('Ввод данных'!X471=4,1,(IF('Ввод данных'!X471=3,2,(IF('Ввод данных'!X471=2,3,(IF('Ввод данных'!X471=1,4)))))))</f>
        <v>0</v>
      </c>
      <c r="V467" s="3" t="b">
        <f>IF('Ввод данных'!Y471=4,1,(IF('Ввод данных'!Y471=3,2,(IF('Ввод данных'!Y471=2,3,(IF('Ввод данных'!Y471=1,4)))))))</f>
        <v>0</v>
      </c>
      <c r="W467" s="3" t="b">
        <f>IF('Ввод данных'!Z471=4,1,(IF('Ввод данных'!Z471=3,2,(IF('Ввод данных'!Z471=2,3,(IF('Ввод данных'!Z471=1,4)))))))</f>
        <v>0</v>
      </c>
      <c r="X467">
        <f>'Ввод данных'!AA471</f>
        <v>0</v>
      </c>
      <c r="Y467">
        <f>'Ввод данных'!AB471</f>
        <v>0</v>
      </c>
      <c r="Z467">
        <f>'Ввод данных'!AC471</f>
        <v>0</v>
      </c>
      <c r="AA467">
        <f>'Ввод данных'!AD471</f>
        <v>0</v>
      </c>
      <c r="AB467" s="1" t="b">
        <f>IF('Ввод данных'!AE471=4,1,(IF('Ввод данных'!AE471=1,1,(IF('Ввод данных'!AE471=2,0,(IF('Ввод данных'!AE471=3,0)))))))</f>
        <v>0</v>
      </c>
      <c r="AC467">
        <f>'Ввод данных'!AF471</f>
        <v>0</v>
      </c>
      <c r="AD467">
        <f>'Ввод данных'!AG471</f>
        <v>0</v>
      </c>
      <c r="AE467" s="3" t="b">
        <f>IF('Ввод данных'!AH471=4,1,(IF('Ввод данных'!AH471=3,2,(IF('Ввод данных'!AH471=2,3,(IF('Ввод данных'!AH471=1,4)))))))</f>
        <v>0</v>
      </c>
      <c r="AF467">
        <f>'Ввод данных'!AI471</f>
        <v>0</v>
      </c>
      <c r="AG467">
        <f>'Ввод данных'!AJ471</f>
        <v>0</v>
      </c>
      <c r="AH467">
        <f>'Ввод данных'!AK471</f>
        <v>0</v>
      </c>
      <c r="AI467" s="3" t="b">
        <f>IF('Ввод данных'!AL471=4,1,(IF('Ввод данных'!AL471=3,2,(IF('Ввод данных'!AL471=2,3,(IF('Ввод данных'!AL471=1,4)))))))</f>
        <v>0</v>
      </c>
      <c r="AJ467">
        <f>'Ввод данных'!AM471</f>
        <v>0</v>
      </c>
      <c r="AK467">
        <f>'Ввод данных'!AN471</f>
        <v>0</v>
      </c>
      <c r="AL467">
        <f>'Ввод данных'!AO471</f>
        <v>0</v>
      </c>
      <c r="AM467">
        <f>'Ввод данных'!AP471</f>
        <v>0</v>
      </c>
      <c r="AN467">
        <f>'Ввод данных'!AQ471</f>
        <v>0</v>
      </c>
      <c r="AO467">
        <f>'Ввод данных'!AR471</f>
        <v>0</v>
      </c>
      <c r="AP467" s="1" t="b">
        <f>IF('Ввод данных'!AS471=4,1,(IF('Ввод данных'!AS471=1,1,(IF('Ввод данных'!AS471=2,0,(IF('Ввод данных'!AS471=3,0)))))))</f>
        <v>0</v>
      </c>
      <c r="AQ467">
        <f>'Ввод данных'!AT471</f>
        <v>0</v>
      </c>
      <c r="AR467">
        <f>'Ввод данных'!AU471</f>
        <v>0</v>
      </c>
      <c r="AS467" s="1" t="b">
        <f>IF('Ввод данных'!AV471=4,1,(IF('Ввод данных'!AV471=1,1,(IF('Ввод данных'!AV471=2,0,(IF('Ввод данных'!AV471=3,0)))))))</f>
        <v>0</v>
      </c>
      <c r="AT467" s="3" t="b">
        <f>IF('Ввод данных'!AW471=4,1,(IF('Ввод данных'!AW471=3,2,(IF('Ввод данных'!AW471=2,3,(IF('Ввод данных'!AW471=1,4)))))))</f>
        <v>0</v>
      </c>
      <c r="AU467">
        <f>'Ввод данных'!AX471</f>
        <v>0</v>
      </c>
      <c r="AV467">
        <f>'Ввод данных'!AY471</f>
        <v>0</v>
      </c>
      <c r="AW467">
        <f>'Ввод данных'!AZ471</f>
        <v>0</v>
      </c>
      <c r="AX467">
        <f>'Ввод данных'!BA471</f>
        <v>0</v>
      </c>
      <c r="AY467" s="3" t="b">
        <f>IF('Ввод данных'!BB471=4,1,(IF('Ввод данных'!BB471=3,2,(IF('Ввод данных'!BB471=2,3,(IF('Ввод данных'!BB471=1,4)))))))</f>
        <v>0</v>
      </c>
      <c r="AZ467">
        <f>'Ввод данных'!BC471</f>
        <v>0</v>
      </c>
      <c r="BA467" s="3" t="b">
        <f>IF('Ввод данных'!BD471=4,1,(IF('Ввод данных'!BD471=3,2,(IF('Ввод данных'!BD471=2,3,(IF('Ввод данных'!BD471=1,4)))))))</f>
        <v>0</v>
      </c>
      <c r="BB467">
        <f>'Ввод данных'!BE471</f>
        <v>0</v>
      </c>
      <c r="BC467">
        <f>'Ввод данных'!BF471</f>
        <v>0</v>
      </c>
      <c r="BD467" s="3" t="b">
        <f>IF('Ввод данных'!BG471=4,1,(IF('Ввод данных'!BG471=3,2,(IF('Ввод данных'!BG471=2,3,(IF('Ввод данных'!BG471=1,4)))))))</f>
        <v>0</v>
      </c>
      <c r="BE467" s="1" t="b">
        <f>IF('Ввод данных'!BH471=4,1,(IF('Ввод данных'!BH471=1,1,(IF('Ввод данных'!BH471=2,0,(IF('Ввод данных'!BH471=3,0)))))))</f>
        <v>0</v>
      </c>
      <c r="BF467" s="2">
        <f>'Ввод данных'!BI471</f>
        <v>0</v>
      </c>
      <c r="BG467">
        <f>'Ввод данных'!BJ471</f>
        <v>0</v>
      </c>
      <c r="BH467">
        <f>'Ввод данных'!BK471</f>
        <v>0</v>
      </c>
      <c r="BI467">
        <f>'Ввод данных'!BL471</f>
        <v>0</v>
      </c>
      <c r="BJ467">
        <f>'Ввод данных'!BM471</f>
        <v>0</v>
      </c>
      <c r="BK467">
        <f>'Ввод данных'!BN471</f>
        <v>0</v>
      </c>
      <c r="BL467">
        <f>'Ввод данных'!BO471</f>
        <v>0</v>
      </c>
      <c r="BM467" s="1" t="b">
        <f>IF('Ввод данных'!BP471=4,1,(IF('Ввод данных'!BP471=1,1,(IF('Ввод данных'!BP471=2,0,(IF('Ввод данных'!BP471=3,0)))))))</f>
        <v>0</v>
      </c>
      <c r="BN467">
        <f>'Ввод данных'!BQ471</f>
        <v>0</v>
      </c>
      <c r="BO467">
        <f>'Ввод данных'!BR471</f>
        <v>0</v>
      </c>
      <c r="BP467" s="3" t="b">
        <f>IF('Ввод данных'!BS471=4,1,(IF('Ввод данных'!BS471=3,2,(IF('Ввод данных'!BS471=2,3,(IF('Ввод данных'!BS471=1,4)))))))</f>
        <v>0</v>
      </c>
      <c r="BQ467">
        <f>'Ввод данных'!BT471</f>
        <v>0</v>
      </c>
      <c r="BR467">
        <f>'Ввод данных'!BU471</f>
        <v>0</v>
      </c>
      <c r="BS467">
        <f>'Ввод данных'!BV471</f>
        <v>0</v>
      </c>
      <c r="BT467" s="45">
        <f>'Ввод данных'!BH471</f>
        <v>0</v>
      </c>
      <c r="BU467" s="45">
        <f>'Ввод данных'!G471</f>
        <v>0</v>
      </c>
      <c r="BV467" s="45">
        <f>'Ввод данных'!AV471</f>
        <v>0</v>
      </c>
    </row>
    <row r="468" spans="1:74" x14ac:dyDescent="0.25">
      <c r="A468" s="3" t="b">
        <f>IF('Ввод данных'!D472=4,1,(IF('Ввод данных'!D472=3,2,(IF('Ввод данных'!D472=2,3,(IF('Ввод данных'!D472=1,4)))))))</f>
        <v>0</v>
      </c>
      <c r="B468">
        <f>'Ввод данных'!E472</f>
        <v>0</v>
      </c>
      <c r="C468">
        <f>'Ввод данных'!F472</f>
        <v>0</v>
      </c>
      <c r="D468" s="1" t="b">
        <f>IF('Ввод данных'!G472=4,1,(IF('Ввод данных'!G472=1,1,(IF('Ввод данных'!G472=2,0,(IF('Ввод данных'!G472=3,0)))))))</f>
        <v>0</v>
      </c>
      <c r="E468" s="3" t="b">
        <f>IF('Ввод данных'!H472=4,1,(IF('Ввод данных'!H472=3,2,(IF('Ввод данных'!H472=2,3,(IF('Ввод данных'!H472=1,4)))))))</f>
        <v>0</v>
      </c>
      <c r="F468">
        <f>'Ввод данных'!I472</f>
        <v>0</v>
      </c>
      <c r="G468">
        <f>'Ввод данных'!J472</f>
        <v>0</v>
      </c>
      <c r="H468">
        <f>'Ввод данных'!K472</f>
        <v>0</v>
      </c>
      <c r="I468">
        <f>'Ввод данных'!L472</f>
        <v>0</v>
      </c>
      <c r="J468">
        <f>'Ввод данных'!M472</f>
        <v>0</v>
      </c>
      <c r="K468">
        <f>'Ввод данных'!N472</f>
        <v>0</v>
      </c>
      <c r="L468">
        <f>'Ввод данных'!O472</f>
        <v>0</v>
      </c>
      <c r="M468">
        <f>'Ввод данных'!P472</f>
        <v>0</v>
      </c>
      <c r="N468">
        <f>'Ввод данных'!Q472</f>
        <v>0</v>
      </c>
      <c r="O468" s="2">
        <f>'Ввод данных'!R472</f>
        <v>0</v>
      </c>
      <c r="P468">
        <f>'Ввод данных'!S472</f>
        <v>0</v>
      </c>
      <c r="Q468" s="1" t="b">
        <f>IF('Ввод данных'!T472=4,1,(IF('Ввод данных'!T472=1,1,(IF('Ввод данных'!T472=2,0,(IF('Ввод данных'!T472=3,0)))))))</f>
        <v>0</v>
      </c>
      <c r="R468" s="3" t="b">
        <f>IF('Ввод данных'!U472=4,1,(IF('Ввод данных'!U472=3,2,(IF('Ввод данных'!U472=2,3,(IF('Ввод данных'!U472=1,4)))))))</f>
        <v>0</v>
      </c>
      <c r="S468">
        <f>'Ввод данных'!V472</f>
        <v>0</v>
      </c>
      <c r="T468">
        <f>'Ввод данных'!W472</f>
        <v>0</v>
      </c>
      <c r="U468" s="3" t="b">
        <f>IF('Ввод данных'!X472=4,1,(IF('Ввод данных'!X472=3,2,(IF('Ввод данных'!X472=2,3,(IF('Ввод данных'!X472=1,4)))))))</f>
        <v>0</v>
      </c>
      <c r="V468" s="3" t="b">
        <f>IF('Ввод данных'!Y472=4,1,(IF('Ввод данных'!Y472=3,2,(IF('Ввод данных'!Y472=2,3,(IF('Ввод данных'!Y472=1,4)))))))</f>
        <v>0</v>
      </c>
      <c r="W468" s="3" t="b">
        <f>IF('Ввод данных'!Z472=4,1,(IF('Ввод данных'!Z472=3,2,(IF('Ввод данных'!Z472=2,3,(IF('Ввод данных'!Z472=1,4)))))))</f>
        <v>0</v>
      </c>
      <c r="X468">
        <f>'Ввод данных'!AA472</f>
        <v>0</v>
      </c>
      <c r="Y468">
        <f>'Ввод данных'!AB472</f>
        <v>0</v>
      </c>
      <c r="Z468">
        <f>'Ввод данных'!AC472</f>
        <v>0</v>
      </c>
      <c r="AA468">
        <f>'Ввод данных'!AD472</f>
        <v>0</v>
      </c>
      <c r="AB468" s="1" t="b">
        <f>IF('Ввод данных'!AE472=4,1,(IF('Ввод данных'!AE472=1,1,(IF('Ввод данных'!AE472=2,0,(IF('Ввод данных'!AE472=3,0)))))))</f>
        <v>0</v>
      </c>
      <c r="AC468">
        <f>'Ввод данных'!AF472</f>
        <v>0</v>
      </c>
      <c r="AD468">
        <f>'Ввод данных'!AG472</f>
        <v>0</v>
      </c>
      <c r="AE468" s="3" t="b">
        <f>IF('Ввод данных'!AH472=4,1,(IF('Ввод данных'!AH472=3,2,(IF('Ввод данных'!AH472=2,3,(IF('Ввод данных'!AH472=1,4)))))))</f>
        <v>0</v>
      </c>
      <c r="AF468">
        <f>'Ввод данных'!AI472</f>
        <v>0</v>
      </c>
      <c r="AG468">
        <f>'Ввод данных'!AJ472</f>
        <v>0</v>
      </c>
      <c r="AH468">
        <f>'Ввод данных'!AK472</f>
        <v>0</v>
      </c>
      <c r="AI468" s="3" t="b">
        <f>IF('Ввод данных'!AL472=4,1,(IF('Ввод данных'!AL472=3,2,(IF('Ввод данных'!AL472=2,3,(IF('Ввод данных'!AL472=1,4)))))))</f>
        <v>0</v>
      </c>
      <c r="AJ468">
        <f>'Ввод данных'!AM472</f>
        <v>0</v>
      </c>
      <c r="AK468">
        <f>'Ввод данных'!AN472</f>
        <v>0</v>
      </c>
      <c r="AL468">
        <f>'Ввод данных'!AO472</f>
        <v>0</v>
      </c>
      <c r="AM468">
        <f>'Ввод данных'!AP472</f>
        <v>0</v>
      </c>
      <c r="AN468">
        <f>'Ввод данных'!AQ472</f>
        <v>0</v>
      </c>
      <c r="AO468">
        <f>'Ввод данных'!AR472</f>
        <v>0</v>
      </c>
      <c r="AP468" s="1" t="b">
        <f>IF('Ввод данных'!AS472=4,1,(IF('Ввод данных'!AS472=1,1,(IF('Ввод данных'!AS472=2,0,(IF('Ввод данных'!AS472=3,0)))))))</f>
        <v>0</v>
      </c>
      <c r="AQ468">
        <f>'Ввод данных'!AT472</f>
        <v>0</v>
      </c>
      <c r="AR468">
        <f>'Ввод данных'!AU472</f>
        <v>0</v>
      </c>
      <c r="AS468" s="1" t="b">
        <f>IF('Ввод данных'!AV472=4,1,(IF('Ввод данных'!AV472=1,1,(IF('Ввод данных'!AV472=2,0,(IF('Ввод данных'!AV472=3,0)))))))</f>
        <v>0</v>
      </c>
      <c r="AT468" s="3" t="b">
        <f>IF('Ввод данных'!AW472=4,1,(IF('Ввод данных'!AW472=3,2,(IF('Ввод данных'!AW472=2,3,(IF('Ввод данных'!AW472=1,4)))))))</f>
        <v>0</v>
      </c>
      <c r="AU468">
        <f>'Ввод данных'!AX472</f>
        <v>0</v>
      </c>
      <c r="AV468">
        <f>'Ввод данных'!AY472</f>
        <v>0</v>
      </c>
      <c r="AW468">
        <f>'Ввод данных'!AZ472</f>
        <v>0</v>
      </c>
      <c r="AX468">
        <f>'Ввод данных'!BA472</f>
        <v>0</v>
      </c>
      <c r="AY468" s="3" t="b">
        <f>IF('Ввод данных'!BB472=4,1,(IF('Ввод данных'!BB472=3,2,(IF('Ввод данных'!BB472=2,3,(IF('Ввод данных'!BB472=1,4)))))))</f>
        <v>0</v>
      </c>
      <c r="AZ468">
        <f>'Ввод данных'!BC472</f>
        <v>0</v>
      </c>
      <c r="BA468" s="3" t="b">
        <f>IF('Ввод данных'!BD472=4,1,(IF('Ввод данных'!BD472=3,2,(IF('Ввод данных'!BD472=2,3,(IF('Ввод данных'!BD472=1,4)))))))</f>
        <v>0</v>
      </c>
      <c r="BB468">
        <f>'Ввод данных'!BE472</f>
        <v>0</v>
      </c>
      <c r="BC468">
        <f>'Ввод данных'!BF472</f>
        <v>0</v>
      </c>
      <c r="BD468" s="3" t="b">
        <f>IF('Ввод данных'!BG472=4,1,(IF('Ввод данных'!BG472=3,2,(IF('Ввод данных'!BG472=2,3,(IF('Ввод данных'!BG472=1,4)))))))</f>
        <v>0</v>
      </c>
      <c r="BE468" s="1" t="b">
        <f>IF('Ввод данных'!BH472=4,1,(IF('Ввод данных'!BH472=1,1,(IF('Ввод данных'!BH472=2,0,(IF('Ввод данных'!BH472=3,0)))))))</f>
        <v>0</v>
      </c>
      <c r="BF468" s="2">
        <f>'Ввод данных'!BI472</f>
        <v>0</v>
      </c>
      <c r="BG468">
        <f>'Ввод данных'!BJ472</f>
        <v>0</v>
      </c>
      <c r="BH468">
        <f>'Ввод данных'!BK472</f>
        <v>0</v>
      </c>
      <c r="BI468">
        <f>'Ввод данных'!BL472</f>
        <v>0</v>
      </c>
      <c r="BJ468">
        <f>'Ввод данных'!BM472</f>
        <v>0</v>
      </c>
      <c r="BK468">
        <f>'Ввод данных'!BN472</f>
        <v>0</v>
      </c>
      <c r="BL468">
        <f>'Ввод данных'!BO472</f>
        <v>0</v>
      </c>
      <c r="BM468" s="1" t="b">
        <f>IF('Ввод данных'!BP472=4,1,(IF('Ввод данных'!BP472=1,1,(IF('Ввод данных'!BP472=2,0,(IF('Ввод данных'!BP472=3,0)))))))</f>
        <v>0</v>
      </c>
      <c r="BN468">
        <f>'Ввод данных'!BQ472</f>
        <v>0</v>
      </c>
      <c r="BO468">
        <f>'Ввод данных'!BR472</f>
        <v>0</v>
      </c>
      <c r="BP468" s="3" t="b">
        <f>IF('Ввод данных'!BS472=4,1,(IF('Ввод данных'!BS472=3,2,(IF('Ввод данных'!BS472=2,3,(IF('Ввод данных'!BS472=1,4)))))))</f>
        <v>0</v>
      </c>
      <c r="BQ468">
        <f>'Ввод данных'!BT472</f>
        <v>0</v>
      </c>
      <c r="BR468">
        <f>'Ввод данных'!BU472</f>
        <v>0</v>
      </c>
      <c r="BS468">
        <f>'Ввод данных'!BV472</f>
        <v>0</v>
      </c>
      <c r="BT468" s="45">
        <f>'Ввод данных'!BH472</f>
        <v>0</v>
      </c>
      <c r="BU468" s="45">
        <f>'Ввод данных'!G472</f>
        <v>0</v>
      </c>
      <c r="BV468" s="45">
        <f>'Ввод данных'!AV472</f>
        <v>0</v>
      </c>
    </row>
    <row r="469" spans="1:74" x14ac:dyDescent="0.25">
      <c r="A469" s="3" t="b">
        <f>IF('Ввод данных'!D473=4,1,(IF('Ввод данных'!D473=3,2,(IF('Ввод данных'!D473=2,3,(IF('Ввод данных'!D473=1,4)))))))</f>
        <v>0</v>
      </c>
      <c r="B469">
        <f>'Ввод данных'!E473</f>
        <v>0</v>
      </c>
      <c r="C469">
        <f>'Ввод данных'!F473</f>
        <v>0</v>
      </c>
      <c r="D469" s="1" t="b">
        <f>IF('Ввод данных'!G473=4,1,(IF('Ввод данных'!G473=1,1,(IF('Ввод данных'!G473=2,0,(IF('Ввод данных'!G473=3,0)))))))</f>
        <v>0</v>
      </c>
      <c r="E469" s="3" t="b">
        <f>IF('Ввод данных'!H473=4,1,(IF('Ввод данных'!H473=3,2,(IF('Ввод данных'!H473=2,3,(IF('Ввод данных'!H473=1,4)))))))</f>
        <v>0</v>
      </c>
      <c r="F469">
        <f>'Ввод данных'!I473</f>
        <v>0</v>
      </c>
      <c r="G469">
        <f>'Ввод данных'!J473</f>
        <v>0</v>
      </c>
      <c r="H469">
        <f>'Ввод данных'!K473</f>
        <v>0</v>
      </c>
      <c r="I469">
        <f>'Ввод данных'!L473</f>
        <v>0</v>
      </c>
      <c r="J469">
        <f>'Ввод данных'!M473</f>
        <v>0</v>
      </c>
      <c r="K469">
        <f>'Ввод данных'!N473</f>
        <v>0</v>
      </c>
      <c r="L469">
        <f>'Ввод данных'!O473</f>
        <v>0</v>
      </c>
      <c r="M469">
        <f>'Ввод данных'!P473</f>
        <v>0</v>
      </c>
      <c r="N469">
        <f>'Ввод данных'!Q473</f>
        <v>0</v>
      </c>
      <c r="O469" s="2">
        <f>'Ввод данных'!R473</f>
        <v>0</v>
      </c>
      <c r="P469">
        <f>'Ввод данных'!S473</f>
        <v>0</v>
      </c>
      <c r="Q469" s="1" t="b">
        <f>IF('Ввод данных'!T473=4,1,(IF('Ввод данных'!T473=1,1,(IF('Ввод данных'!T473=2,0,(IF('Ввод данных'!T473=3,0)))))))</f>
        <v>0</v>
      </c>
      <c r="R469" s="3" t="b">
        <f>IF('Ввод данных'!U473=4,1,(IF('Ввод данных'!U473=3,2,(IF('Ввод данных'!U473=2,3,(IF('Ввод данных'!U473=1,4)))))))</f>
        <v>0</v>
      </c>
      <c r="S469">
        <f>'Ввод данных'!V473</f>
        <v>0</v>
      </c>
      <c r="T469">
        <f>'Ввод данных'!W473</f>
        <v>0</v>
      </c>
      <c r="U469" s="3" t="b">
        <f>IF('Ввод данных'!X473=4,1,(IF('Ввод данных'!X473=3,2,(IF('Ввод данных'!X473=2,3,(IF('Ввод данных'!X473=1,4)))))))</f>
        <v>0</v>
      </c>
      <c r="V469" s="3" t="b">
        <f>IF('Ввод данных'!Y473=4,1,(IF('Ввод данных'!Y473=3,2,(IF('Ввод данных'!Y473=2,3,(IF('Ввод данных'!Y473=1,4)))))))</f>
        <v>0</v>
      </c>
      <c r="W469" s="3" t="b">
        <f>IF('Ввод данных'!Z473=4,1,(IF('Ввод данных'!Z473=3,2,(IF('Ввод данных'!Z473=2,3,(IF('Ввод данных'!Z473=1,4)))))))</f>
        <v>0</v>
      </c>
      <c r="X469">
        <f>'Ввод данных'!AA473</f>
        <v>0</v>
      </c>
      <c r="Y469">
        <f>'Ввод данных'!AB473</f>
        <v>0</v>
      </c>
      <c r="Z469">
        <f>'Ввод данных'!AC473</f>
        <v>0</v>
      </c>
      <c r="AA469">
        <f>'Ввод данных'!AD473</f>
        <v>0</v>
      </c>
      <c r="AB469" s="1" t="b">
        <f>IF('Ввод данных'!AE473=4,1,(IF('Ввод данных'!AE473=1,1,(IF('Ввод данных'!AE473=2,0,(IF('Ввод данных'!AE473=3,0)))))))</f>
        <v>0</v>
      </c>
      <c r="AC469">
        <f>'Ввод данных'!AF473</f>
        <v>0</v>
      </c>
      <c r="AD469">
        <f>'Ввод данных'!AG473</f>
        <v>0</v>
      </c>
      <c r="AE469" s="3" t="b">
        <f>IF('Ввод данных'!AH473=4,1,(IF('Ввод данных'!AH473=3,2,(IF('Ввод данных'!AH473=2,3,(IF('Ввод данных'!AH473=1,4)))))))</f>
        <v>0</v>
      </c>
      <c r="AF469">
        <f>'Ввод данных'!AI473</f>
        <v>0</v>
      </c>
      <c r="AG469">
        <f>'Ввод данных'!AJ473</f>
        <v>0</v>
      </c>
      <c r="AH469">
        <f>'Ввод данных'!AK473</f>
        <v>0</v>
      </c>
      <c r="AI469" s="3" t="b">
        <f>IF('Ввод данных'!AL473=4,1,(IF('Ввод данных'!AL473=3,2,(IF('Ввод данных'!AL473=2,3,(IF('Ввод данных'!AL473=1,4)))))))</f>
        <v>0</v>
      </c>
      <c r="AJ469">
        <f>'Ввод данных'!AM473</f>
        <v>0</v>
      </c>
      <c r="AK469">
        <f>'Ввод данных'!AN473</f>
        <v>0</v>
      </c>
      <c r="AL469">
        <f>'Ввод данных'!AO473</f>
        <v>0</v>
      </c>
      <c r="AM469">
        <f>'Ввод данных'!AP473</f>
        <v>0</v>
      </c>
      <c r="AN469">
        <f>'Ввод данных'!AQ473</f>
        <v>0</v>
      </c>
      <c r="AO469">
        <f>'Ввод данных'!AR473</f>
        <v>0</v>
      </c>
      <c r="AP469" s="1" t="b">
        <f>IF('Ввод данных'!AS473=4,1,(IF('Ввод данных'!AS473=1,1,(IF('Ввод данных'!AS473=2,0,(IF('Ввод данных'!AS473=3,0)))))))</f>
        <v>0</v>
      </c>
      <c r="AQ469">
        <f>'Ввод данных'!AT473</f>
        <v>0</v>
      </c>
      <c r="AR469">
        <f>'Ввод данных'!AU473</f>
        <v>0</v>
      </c>
      <c r="AS469" s="1" t="b">
        <f>IF('Ввод данных'!AV473=4,1,(IF('Ввод данных'!AV473=1,1,(IF('Ввод данных'!AV473=2,0,(IF('Ввод данных'!AV473=3,0)))))))</f>
        <v>0</v>
      </c>
      <c r="AT469" s="3" t="b">
        <f>IF('Ввод данных'!AW473=4,1,(IF('Ввод данных'!AW473=3,2,(IF('Ввод данных'!AW473=2,3,(IF('Ввод данных'!AW473=1,4)))))))</f>
        <v>0</v>
      </c>
      <c r="AU469">
        <f>'Ввод данных'!AX473</f>
        <v>0</v>
      </c>
      <c r="AV469">
        <f>'Ввод данных'!AY473</f>
        <v>0</v>
      </c>
      <c r="AW469">
        <f>'Ввод данных'!AZ473</f>
        <v>0</v>
      </c>
      <c r="AX469">
        <f>'Ввод данных'!BA473</f>
        <v>0</v>
      </c>
      <c r="AY469" s="3" t="b">
        <f>IF('Ввод данных'!BB473=4,1,(IF('Ввод данных'!BB473=3,2,(IF('Ввод данных'!BB473=2,3,(IF('Ввод данных'!BB473=1,4)))))))</f>
        <v>0</v>
      </c>
      <c r="AZ469">
        <f>'Ввод данных'!BC473</f>
        <v>0</v>
      </c>
      <c r="BA469" s="3" t="b">
        <f>IF('Ввод данных'!BD473=4,1,(IF('Ввод данных'!BD473=3,2,(IF('Ввод данных'!BD473=2,3,(IF('Ввод данных'!BD473=1,4)))))))</f>
        <v>0</v>
      </c>
      <c r="BB469">
        <f>'Ввод данных'!BE473</f>
        <v>0</v>
      </c>
      <c r="BC469">
        <f>'Ввод данных'!BF473</f>
        <v>0</v>
      </c>
      <c r="BD469" s="3" t="b">
        <f>IF('Ввод данных'!BG473=4,1,(IF('Ввод данных'!BG473=3,2,(IF('Ввод данных'!BG473=2,3,(IF('Ввод данных'!BG473=1,4)))))))</f>
        <v>0</v>
      </c>
      <c r="BE469" s="1" t="b">
        <f>IF('Ввод данных'!BH473=4,1,(IF('Ввод данных'!BH473=1,1,(IF('Ввод данных'!BH473=2,0,(IF('Ввод данных'!BH473=3,0)))))))</f>
        <v>0</v>
      </c>
      <c r="BF469" s="2">
        <f>'Ввод данных'!BI473</f>
        <v>0</v>
      </c>
      <c r="BG469">
        <f>'Ввод данных'!BJ473</f>
        <v>0</v>
      </c>
      <c r="BH469">
        <f>'Ввод данных'!BK473</f>
        <v>0</v>
      </c>
      <c r="BI469">
        <f>'Ввод данных'!BL473</f>
        <v>0</v>
      </c>
      <c r="BJ469">
        <f>'Ввод данных'!BM473</f>
        <v>0</v>
      </c>
      <c r="BK469">
        <f>'Ввод данных'!BN473</f>
        <v>0</v>
      </c>
      <c r="BL469">
        <f>'Ввод данных'!BO473</f>
        <v>0</v>
      </c>
      <c r="BM469" s="1" t="b">
        <f>IF('Ввод данных'!BP473=4,1,(IF('Ввод данных'!BP473=1,1,(IF('Ввод данных'!BP473=2,0,(IF('Ввод данных'!BP473=3,0)))))))</f>
        <v>0</v>
      </c>
      <c r="BN469">
        <f>'Ввод данных'!BQ473</f>
        <v>0</v>
      </c>
      <c r="BO469">
        <f>'Ввод данных'!BR473</f>
        <v>0</v>
      </c>
      <c r="BP469" s="3" t="b">
        <f>IF('Ввод данных'!BS473=4,1,(IF('Ввод данных'!BS473=3,2,(IF('Ввод данных'!BS473=2,3,(IF('Ввод данных'!BS473=1,4)))))))</f>
        <v>0</v>
      </c>
      <c r="BQ469">
        <f>'Ввод данных'!BT473</f>
        <v>0</v>
      </c>
      <c r="BR469">
        <f>'Ввод данных'!BU473</f>
        <v>0</v>
      </c>
      <c r="BS469">
        <f>'Ввод данных'!BV473</f>
        <v>0</v>
      </c>
      <c r="BT469" s="45">
        <f>'Ввод данных'!BH473</f>
        <v>0</v>
      </c>
      <c r="BU469" s="45">
        <f>'Ввод данных'!G473</f>
        <v>0</v>
      </c>
      <c r="BV469" s="45">
        <f>'Ввод данных'!AV473</f>
        <v>0</v>
      </c>
    </row>
    <row r="470" spans="1:74" x14ac:dyDescent="0.25">
      <c r="A470" s="3" t="b">
        <f>IF('Ввод данных'!D474=4,1,(IF('Ввод данных'!D474=3,2,(IF('Ввод данных'!D474=2,3,(IF('Ввод данных'!D474=1,4)))))))</f>
        <v>0</v>
      </c>
      <c r="B470">
        <f>'Ввод данных'!E474</f>
        <v>0</v>
      </c>
      <c r="C470">
        <f>'Ввод данных'!F474</f>
        <v>0</v>
      </c>
      <c r="D470" s="1" t="b">
        <f>IF('Ввод данных'!G474=4,1,(IF('Ввод данных'!G474=1,1,(IF('Ввод данных'!G474=2,0,(IF('Ввод данных'!G474=3,0)))))))</f>
        <v>0</v>
      </c>
      <c r="E470" s="3" t="b">
        <f>IF('Ввод данных'!H474=4,1,(IF('Ввод данных'!H474=3,2,(IF('Ввод данных'!H474=2,3,(IF('Ввод данных'!H474=1,4)))))))</f>
        <v>0</v>
      </c>
      <c r="F470">
        <f>'Ввод данных'!I474</f>
        <v>0</v>
      </c>
      <c r="G470">
        <f>'Ввод данных'!J474</f>
        <v>0</v>
      </c>
      <c r="H470">
        <f>'Ввод данных'!K474</f>
        <v>0</v>
      </c>
      <c r="I470">
        <f>'Ввод данных'!L474</f>
        <v>0</v>
      </c>
      <c r="J470">
        <f>'Ввод данных'!M474</f>
        <v>0</v>
      </c>
      <c r="K470">
        <f>'Ввод данных'!N474</f>
        <v>0</v>
      </c>
      <c r="L470">
        <f>'Ввод данных'!O474</f>
        <v>0</v>
      </c>
      <c r="M470">
        <f>'Ввод данных'!P474</f>
        <v>0</v>
      </c>
      <c r="N470">
        <f>'Ввод данных'!Q474</f>
        <v>0</v>
      </c>
      <c r="O470" s="2">
        <f>'Ввод данных'!R474</f>
        <v>0</v>
      </c>
      <c r="P470">
        <f>'Ввод данных'!S474</f>
        <v>0</v>
      </c>
      <c r="Q470" s="1" t="b">
        <f>IF('Ввод данных'!T474=4,1,(IF('Ввод данных'!T474=1,1,(IF('Ввод данных'!T474=2,0,(IF('Ввод данных'!T474=3,0)))))))</f>
        <v>0</v>
      </c>
      <c r="R470" s="3" t="b">
        <f>IF('Ввод данных'!U474=4,1,(IF('Ввод данных'!U474=3,2,(IF('Ввод данных'!U474=2,3,(IF('Ввод данных'!U474=1,4)))))))</f>
        <v>0</v>
      </c>
      <c r="S470">
        <f>'Ввод данных'!V474</f>
        <v>0</v>
      </c>
      <c r="T470">
        <f>'Ввод данных'!W474</f>
        <v>0</v>
      </c>
      <c r="U470" s="3" t="b">
        <f>IF('Ввод данных'!X474=4,1,(IF('Ввод данных'!X474=3,2,(IF('Ввод данных'!X474=2,3,(IF('Ввод данных'!X474=1,4)))))))</f>
        <v>0</v>
      </c>
      <c r="V470" s="3" t="b">
        <f>IF('Ввод данных'!Y474=4,1,(IF('Ввод данных'!Y474=3,2,(IF('Ввод данных'!Y474=2,3,(IF('Ввод данных'!Y474=1,4)))))))</f>
        <v>0</v>
      </c>
      <c r="W470" s="3" t="b">
        <f>IF('Ввод данных'!Z474=4,1,(IF('Ввод данных'!Z474=3,2,(IF('Ввод данных'!Z474=2,3,(IF('Ввод данных'!Z474=1,4)))))))</f>
        <v>0</v>
      </c>
      <c r="X470">
        <f>'Ввод данных'!AA474</f>
        <v>0</v>
      </c>
      <c r="Y470">
        <f>'Ввод данных'!AB474</f>
        <v>0</v>
      </c>
      <c r="Z470">
        <f>'Ввод данных'!AC474</f>
        <v>0</v>
      </c>
      <c r="AA470">
        <f>'Ввод данных'!AD474</f>
        <v>0</v>
      </c>
      <c r="AB470" s="1" t="b">
        <f>IF('Ввод данных'!AE474=4,1,(IF('Ввод данных'!AE474=1,1,(IF('Ввод данных'!AE474=2,0,(IF('Ввод данных'!AE474=3,0)))))))</f>
        <v>0</v>
      </c>
      <c r="AC470">
        <f>'Ввод данных'!AF474</f>
        <v>0</v>
      </c>
      <c r="AD470">
        <f>'Ввод данных'!AG474</f>
        <v>0</v>
      </c>
      <c r="AE470" s="3" t="b">
        <f>IF('Ввод данных'!AH474=4,1,(IF('Ввод данных'!AH474=3,2,(IF('Ввод данных'!AH474=2,3,(IF('Ввод данных'!AH474=1,4)))))))</f>
        <v>0</v>
      </c>
      <c r="AF470">
        <f>'Ввод данных'!AI474</f>
        <v>0</v>
      </c>
      <c r="AG470">
        <f>'Ввод данных'!AJ474</f>
        <v>0</v>
      </c>
      <c r="AH470">
        <f>'Ввод данных'!AK474</f>
        <v>0</v>
      </c>
      <c r="AI470" s="3" t="b">
        <f>IF('Ввод данных'!AL474=4,1,(IF('Ввод данных'!AL474=3,2,(IF('Ввод данных'!AL474=2,3,(IF('Ввод данных'!AL474=1,4)))))))</f>
        <v>0</v>
      </c>
      <c r="AJ470">
        <f>'Ввод данных'!AM474</f>
        <v>0</v>
      </c>
      <c r="AK470">
        <f>'Ввод данных'!AN474</f>
        <v>0</v>
      </c>
      <c r="AL470">
        <f>'Ввод данных'!AO474</f>
        <v>0</v>
      </c>
      <c r="AM470">
        <f>'Ввод данных'!AP474</f>
        <v>0</v>
      </c>
      <c r="AN470">
        <f>'Ввод данных'!AQ474</f>
        <v>0</v>
      </c>
      <c r="AO470">
        <f>'Ввод данных'!AR474</f>
        <v>0</v>
      </c>
      <c r="AP470" s="1" t="b">
        <f>IF('Ввод данных'!AS474=4,1,(IF('Ввод данных'!AS474=1,1,(IF('Ввод данных'!AS474=2,0,(IF('Ввод данных'!AS474=3,0)))))))</f>
        <v>0</v>
      </c>
      <c r="AQ470">
        <f>'Ввод данных'!AT474</f>
        <v>0</v>
      </c>
      <c r="AR470">
        <f>'Ввод данных'!AU474</f>
        <v>0</v>
      </c>
      <c r="AS470" s="1" t="b">
        <f>IF('Ввод данных'!AV474=4,1,(IF('Ввод данных'!AV474=1,1,(IF('Ввод данных'!AV474=2,0,(IF('Ввод данных'!AV474=3,0)))))))</f>
        <v>0</v>
      </c>
      <c r="AT470" s="3" t="b">
        <f>IF('Ввод данных'!AW474=4,1,(IF('Ввод данных'!AW474=3,2,(IF('Ввод данных'!AW474=2,3,(IF('Ввод данных'!AW474=1,4)))))))</f>
        <v>0</v>
      </c>
      <c r="AU470">
        <f>'Ввод данных'!AX474</f>
        <v>0</v>
      </c>
      <c r="AV470">
        <f>'Ввод данных'!AY474</f>
        <v>0</v>
      </c>
      <c r="AW470">
        <f>'Ввод данных'!AZ474</f>
        <v>0</v>
      </c>
      <c r="AX470">
        <f>'Ввод данных'!BA474</f>
        <v>0</v>
      </c>
      <c r="AY470" s="3" t="b">
        <f>IF('Ввод данных'!BB474=4,1,(IF('Ввод данных'!BB474=3,2,(IF('Ввод данных'!BB474=2,3,(IF('Ввод данных'!BB474=1,4)))))))</f>
        <v>0</v>
      </c>
      <c r="AZ470">
        <f>'Ввод данных'!BC474</f>
        <v>0</v>
      </c>
      <c r="BA470" s="3" t="b">
        <f>IF('Ввод данных'!BD474=4,1,(IF('Ввод данных'!BD474=3,2,(IF('Ввод данных'!BD474=2,3,(IF('Ввод данных'!BD474=1,4)))))))</f>
        <v>0</v>
      </c>
      <c r="BB470">
        <f>'Ввод данных'!BE474</f>
        <v>0</v>
      </c>
      <c r="BC470">
        <f>'Ввод данных'!BF474</f>
        <v>0</v>
      </c>
      <c r="BD470" s="3" t="b">
        <f>IF('Ввод данных'!BG474=4,1,(IF('Ввод данных'!BG474=3,2,(IF('Ввод данных'!BG474=2,3,(IF('Ввод данных'!BG474=1,4)))))))</f>
        <v>0</v>
      </c>
      <c r="BE470" s="1" t="b">
        <f>IF('Ввод данных'!BH474=4,1,(IF('Ввод данных'!BH474=1,1,(IF('Ввод данных'!BH474=2,0,(IF('Ввод данных'!BH474=3,0)))))))</f>
        <v>0</v>
      </c>
      <c r="BF470" s="2">
        <f>'Ввод данных'!BI474</f>
        <v>0</v>
      </c>
      <c r="BG470">
        <f>'Ввод данных'!BJ474</f>
        <v>0</v>
      </c>
      <c r="BH470">
        <f>'Ввод данных'!BK474</f>
        <v>0</v>
      </c>
      <c r="BI470">
        <f>'Ввод данных'!BL474</f>
        <v>0</v>
      </c>
      <c r="BJ470">
        <f>'Ввод данных'!BM474</f>
        <v>0</v>
      </c>
      <c r="BK470">
        <f>'Ввод данных'!BN474</f>
        <v>0</v>
      </c>
      <c r="BL470">
        <f>'Ввод данных'!BO474</f>
        <v>0</v>
      </c>
      <c r="BM470" s="1" t="b">
        <f>IF('Ввод данных'!BP474=4,1,(IF('Ввод данных'!BP474=1,1,(IF('Ввод данных'!BP474=2,0,(IF('Ввод данных'!BP474=3,0)))))))</f>
        <v>0</v>
      </c>
      <c r="BN470">
        <f>'Ввод данных'!BQ474</f>
        <v>0</v>
      </c>
      <c r="BO470">
        <f>'Ввод данных'!BR474</f>
        <v>0</v>
      </c>
      <c r="BP470" s="3" t="b">
        <f>IF('Ввод данных'!BS474=4,1,(IF('Ввод данных'!BS474=3,2,(IF('Ввод данных'!BS474=2,3,(IF('Ввод данных'!BS474=1,4)))))))</f>
        <v>0</v>
      </c>
      <c r="BQ470">
        <f>'Ввод данных'!BT474</f>
        <v>0</v>
      </c>
      <c r="BR470">
        <f>'Ввод данных'!BU474</f>
        <v>0</v>
      </c>
      <c r="BS470">
        <f>'Ввод данных'!BV474</f>
        <v>0</v>
      </c>
      <c r="BT470" s="45">
        <f>'Ввод данных'!BH474</f>
        <v>0</v>
      </c>
      <c r="BU470" s="45">
        <f>'Ввод данных'!G474</f>
        <v>0</v>
      </c>
      <c r="BV470" s="45">
        <f>'Ввод данных'!AV474</f>
        <v>0</v>
      </c>
    </row>
    <row r="471" spans="1:74" x14ac:dyDescent="0.25">
      <c r="A471" s="3" t="b">
        <f>IF('Ввод данных'!D475=4,1,(IF('Ввод данных'!D475=3,2,(IF('Ввод данных'!D475=2,3,(IF('Ввод данных'!D475=1,4)))))))</f>
        <v>0</v>
      </c>
      <c r="B471">
        <f>'Ввод данных'!E475</f>
        <v>0</v>
      </c>
      <c r="C471">
        <f>'Ввод данных'!F475</f>
        <v>0</v>
      </c>
      <c r="D471" s="1" t="b">
        <f>IF('Ввод данных'!G475=4,1,(IF('Ввод данных'!G475=1,1,(IF('Ввод данных'!G475=2,0,(IF('Ввод данных'!G475=3,0)))))))</f>
        <v>0</v>
      </c>
      <c r="E471" s="3" t="b">
        <f>IF('Ввод данных'!H475=4,1,(IF('Ввод данных'!H475=3,2,(IF('Ввод данных'!H475=2,3,(IF('Ввод данных'!H475=1,4)))))))</f>
        <v>0</v>
      </c>
      <c r="F471">
        <f>'Ввод данных'!I475</f>
        <v>0</v>
      </c>
      <c r="G471">
        <f>'Ввод данных'!J475</f>
        <v>0</v>
      </c>
      <c r="H471">
        <f>'Ввод данных'!K475</f>
        <v>0</v>
      </c>
      <c r="I471">
        <f>'Ввод данных'!L475</f>
        <v>0</v>
      </c>
      <c r="J471">
        <f>'Ввод данных'!M475</f>
        <v>0</v>
      </c>
      <c r="K471">
        <f>'Ввод данных'!N475</f>
        <v>0</v>
      </c>
      <c r="L471">
        <f>'Ввод данных'!O475</f>
        <v>0</v>
      </c>
      <c r="M471">
        <f>'Ввод данных'!P475</f>
        <v>0</v>
      </c>
      <c r="N471">
        <f>'Ввод данных'!Q475</f>
        <v>0</v>
      </c>
      <c r="O471" s="2">
        <f>'Ввод данных'!R475</f>
        <v>0</v>
      </c>
      <c r="P471">
        <f>'Ввод данных'!S475</f>
        <v>0</v>
      </c>
      <c r="Q471" s="1" t="b">
        <f>IF('Ввод данных'!T475=4,1,(IF('Ввод данных'!T475=1,1,(IF('Ввод данных'!T475=2,0,(IF('Ввод данных'!T475=3,0)))))))</f>
        <v>0</v>
      </c>
      <c r="R471" s="3" t="b">
        <f>IF('Ввод данных'!U475=4,1,(IF('Ввод данных'!U475=3,2,(IF('Ввод данных'!U475=2,3,(IF('Ввод данных'!U475=1,4)))))))</f>
        <v>0</v>
      </c>
      <c r="S471">
        <f>'Ввод данных'!V475</f>
        <v>0</v>
      </c>
      <c r="T471">
        <f>'Ввод данных'!W475</f>
        <v>0</v>
      </c>
      <c r="U471" s="3" t="b">
        <f>IF('Ввод данных'!X475=4,1,(IF('Ввод данных'!X475=3,2,(IF('Ввод данных'!X475=2,3,(IF('Ввод данных'!X475=1,4)))))))</f>
        <v>0</v>
      </c>
      <c r="V471" s="3" t="b">
        <f>IF('Ввод данных'!Y475=4,1,(IF('Ввод данных'!Y475=3,2,(IF('Ввод данных'!Y475=2,3,(IF('Ввод данных'!Y475=1,4)))))))</f>
        <v>0</v>
      </c>
      <c r="W471" s="3" t="b">
        <f>IF('Ввод данных'!Z475=4,1,(IF('Ввод данных'!Z475=3,2,(IF('Ввод данных'!Z475=2,3,(IF('Ввод данных'!Z475=1,4)))))))</f>
        <v>0</v>
      </c>
      <c r="X471">
        <f>'Ввод данных'!AA475</f>
        <v>0</v>
      </c>
      <c r="Y471">
        <f>'Ввод данных'!AB475</f>
        <v>0</v>
      </c>
      <c r="Z471">
        <f>'Ввод данных'!AC475</f>
        <v>0</v>
      </c>
      <c r="AA471">
        <f>'Ввод данных'!AD475</f>
        <v>0</v>
      </c>
      <c r="AB471" s="1" t="b">
        <f>IF('Ввод данных'!AE475=4,1,(IF('Ввод данных'!AE475=1,1,(IF('Ввод данных'!AE475=2,0,(IF('Ввод данных'!AE475=3,0)))))))</f>
        <v>0</v>
      </c>
      <c r="AC471">
        <f>'Ввод данных'!AF475</f>
        <v>0</v>
      </c>
      <c r="AD471">
        <f>'Ввод данных'!AG475</f>
        <v>0</v>
      </c>
      <c r="AE471" s="3" t="b">
        <f>IF('Ввод данных'!AH475=4,1,(IF('Ввод данных'!AH475=3,2,(IF('Ввод данных'!AH475=2,3,(IF('Ввод данных'!AH475=1,4)))))))</f>
        <v>0</v>
      </c>
      <c r="AF471">
        <f>'Ввод данных'!AI475</f>
        <v>0</v>
      </c>
      <c r="AG471">
        <f>'Ввод данных'!AJ475</f>
        <v>0</v>
      </c>
      <c r="AH471">
        <f>'Ввод данных'!AK475</f>
        <v>0</v>
      </c>
      <c r="AI471" s="3" t="b">
        <f>IF('Ввод данных'!AL475=4,1,(IF('Ввод данных'!AL475=3,2,(IF('Ввод данных'!AL475=2,3,(IF('Ввод данных'!AL475=1,4)))))))</f>
        <v>0</v>
      </c>
      <c r="AJ471">
        <f>'Ввод данных'!AM475</f>
        <v>0</v>
      </c>
      <c r="AK471">
        <f>'Ввод данных'!AN475</f>
        <v>0</v>
      </c>
      <c r="AL471">
        <f>'Ввод данных'!AO475</f>
        <v>0</v>
      </c>
      <c r="AM471">
        <f>'Ввод данных'!AP475</f>
        <v>0</v>
      </c>
      <c r="AN471">
        <f>'Ввод данных'!AQ475</f>
        <v>0</v>
      </c>
      <c r="AO471">
        <f>'Ввод данных'!AR475</f>
        <v>0</v>
      </c>
      <c r="AP471" s="1" t="b">
        <f>IF('Ввод данных'!AS475=4,1,(IF('Ввод данных'!AS475=1,1,(IF('Ввод данных'!AS475=2,0,(IF('Ввод данных'!AS475=3,0)))))))</f>
        <v>0</v>
      </c>
      <c r="AQ471">
        <f>'Ввод данных'!AT475</f>
        <v>0</v>
      </c>
      <c r="AR471">
        <f>'Ввод данных'!AU475</f>
        <v>0</v>
      </c>
      <c r="AS471" s="1" t="b">
        <f>IF('Ввод данных'!AV475=4,1,(IF('Ввод данных'!AV475=1,1,(IF('Ввод данных'!AV475=2,0,(IF('Ввод данных'!AV475=3,0)))))))</f>
        <v>0</v>
      </c>
      <c r="AT471" s="3" t="b">
        <f>IF('Ввод данных'!AW475=4,1,(IF('Ввод данных'!AW475=3,2,(IF('Ввод данных'!AW475=2,3,(IF('Ввод данных'!AW475=1,4)))))))</f>
        <v>0</v>
      </c>
      <c r="AU471">
        <f>'Ввод данных'!AX475</f>
        <v>0</v>
      </c>
      <c r="AV471">
        <f>'Ввод данных'!AY475</f>
        <v>0</v>
      </c>
      <c r="AW471">
        <f>'Ввод данных'!AZ475</f>
        <v>0</v>
      </c>
      <c r="AX471">
        <f>'Ввод данных'!BA475</f>
        <v>0</v>
      </c>
      <c r="AY471" s="3" t="b">
        <f>IF('Ввод данных'!BB475=4,1,(IF('Ввод данных'!BB475=3,2,(IF('Ввод данных'!BB475=2,3,(IF('Ввод данных'!BB475=1,4)))))))</f>
        <v>0</v>
      </c>
      <c r="AZ471">
        <f>'Ввод данных'!BC475</f>
        <v>0</v>
      </c>
      <c r="BA471" s="3" t="b">
        <f>IF('Ввод данных'!BD475=4,1,(IF('Ввод данных'!BD475=3,2,(IF('Ввод данных'!BD475=2,3,(IF('Ввод данных'!BD475=1,4)))))))</f>
        <v>0</v>
      </c>
      <c r="BB471">
        <f>'Ввод данных'!BE475</f>
        <v>0</v>
      </c>
      <c r="BC471">
        <f>'Ввод данных'!BF475</f>
        <v>0</v>
      </c>
      <c r="BD471" s="3" t="b">
        <f>IF('Ввод данных'!BG475=4,1,(IF('Ввод данных'!BG475=3,2,(IF('Ввод данных'!BG475=2,3,(IF('Ввод данных'!BG475=1,4)))))))</f>
        <v>0</v>
      </c>
      <c r="BE471" s="1" t="b">
        <f>IF('Ввод данных'!BH475=4,1,(IF('Ввод данных'!BH475=1,1,(IF('Ввод данных'!BH475=2,0,(IF('Ввод данных'!BH475=3,0)))))))</f>
        <v>0</v>
      </c>
      <c r="BF471" s="2">
        <f>'Ввод данных'!BI475</f>
        <v>0</v>
      </c>
      <c r="BG471">
        <f>'Ввод данных'!BJ475</f>
        <v>0</v>
      </c>
      <c r="BH471">
        <f>'Ввод данных'!BK475</f>
        <v>0</v>
      </c>
      <c r="BI471">
        <f>'Ввод данных'!BL475</f>
        <v>0</v>
      </c>
      <c r="BJ471">
        <f>'Ввод данных'!BM475</f>
        <v>0</v>
      </c>
      <c r="BK471">
        <f>'Ввод данных'!BN475</f>
        <v>0</v>
      </c>
      <c r="BL471">
        <f>'Ввод данных'!BO475</f>
        <v>0</v>
      </c>
      <c r="BM471" s="1" t="b">
        <f>IF('Ввод данных'!BP475=4,1,(IF('Ввод данных'!BP475=1,1,(IF('Ввод данных'!BP475=2,0,(IF('Ввод данных'!BP475=3,0)))))))</f>
        <v>0</v>
      </c>
      <c r="BN471">
        <f>'Ввод данных'!BQ475</f>
        <v>0</v>
      </c>
      <c r="BO471">
        <f>'Ввод данных'!BR475</f>
        <v>0</v>
      </c>
      <c r="BP471" s="3" t="b">
        <f>IF('Ввод данных'!BS475=4,1,(IF('Ввод данных'!BS475=3,2,(IF('Ввод данных'!BS475=2,3,(IF('Ввод данных'!BS475=1,4)))))))</f>
        <v>0</v>
      </c>
      <c r="BQ471">
        <f>'Ввод данных'!BT475</f>
        <v>0</v>
      </c>
      <c r="BR471">
        <f>'Ввод данных'!BU475</f>
        <v>0</v>
      </c>
      <c r="BS471">
        <f>'Ввод данных'!BV475</f>
        <v>0</v>
      </c>
      <c r="BT471" s="45">
        <f>'Ввод данных'!BH475</f>
        <v>0</v>
      </c>
      <c r="BU471" s="45">
        <f>'Ввод данных'!G475</f>
        <v>0</v>
      </c>
      <c r="BV471" s="45">
        <f>'Ввод данных'!AV475</f>
        <v>0</v>
      </c>
    </row>
    <row r="472" spans="1:74" x14ac:dyDescent="0.25">
      <c r="A472" s="3" t="b">
        <f>IF('Ввод данных'!D476=4,1,(IF('Ввод данных'!D476=3,2,(IF('Ввод данных'!D476=2,3,(IF('Ввод данных'!D476=1,4)))))))</f>
        <v>0</v>
      </c>
      <c r="B472">
        <f>'Ввод данных'!E476</f>
        <v>0</v>
      </c>
      <c r="C472">
        <f>'Ввод данных'!F476</f>
        <v>0</v>
      </c>
      <c r="D472" s="1" t="b">
        <f>IF('Ввод данных'!G476=4,1,(IF('Ввод данных'!G476=1,1,(IF('Ввод данных'!G476=2,0,(IF('Ввод данных'!G476=3,0)))))))</f>
        <v>0</v>
      </c>
      <c r="E472" s="3" t="b">
        <f>IF('Ввод данных'!H476=4,1,(IF('Ввод данных'!H476=3,2,(IF('Ввод данных'!H476=2,3,(IF('Ввод данных'!H476=1,4)))))))</f>
        <v>0</v>
      </c>
      <c r="F472">
        <f>'Ввод данных'!I476</f>
        <v>0</v>
      </c>
      <c r="G472">
        <f>'Ввод данных'!J476</f>
        <v>0</v>
      </c>
      <c r="H472">
        <f>'Ввод данных'!K476</f>
        <v>0</v>
      </c>
      <c r="I472">
        <f>'Ввод данных'!L476</f>
        <v>0</v>
      </c>
      <c r="J472">
        <f>'Ввод данных'!M476</f>
        <v>0</v>
      </c>
      <c r="K472">
        <f>'Ввод данных'!N476</f>
        <v>0</v>
      </c>
      <c r="L472">
        <f>'Ввод данных'!O476</f>
        <v>0</v>
      </c>
      <c r="M472">
        <f>'Ввод данных'!P476</f>
        <v>0</v>
      </c>
      <c r="N472">
        <f>'Ввод данных'!Q476</f>
        <v>0</v>
      </c>
      <c r="O472" s="2">
        <f>'Ввод данных'!R476</f>
        <v>0</v>
      </c>
      <c r="P472">
        <f>'Ввод данных'!S476</f>
        <v>0</v>
      </c>
      <c r="Q472" s="1" t="b">
        <f>IF('Ввод данных'!T476=4,1,(IF('Ввод данных'!T476=1,1,(IF('Ввод данных'!T476=2,0,(IF('Ввод данных'!T476=3,0)))))))</f>
        <v>0</v>
      </c>
      <c r="R472" s="3" t="b">
        <f>IF('Ввод данных'!U476=4,1,(IF('Ввод данных'!U476=3,2,(IF('Ввод данных'!U476=2,3,(IF('Ввод данных'!U476=1,4)))))))</f>
        <v>0</v>
      </c>
      <c r="S472">
        <f>'Ввод данных'!V476</f>
        <v>0</v>
      </c>
      <c r="T472">
        <f>'Ввод данных'!W476</f>
        <v>0</v>
      </c>
      <c r="U472" s="3" t="b">
        <f>IF('Ввод данных'!X476=4,1,(IF('Ввод данных'!X476=3,2,(IF('Ввод данных'!X476=2,3,(IF('Ввод данных'!X476=1,4)))))))</f>
        <v>0</v>
      </c>
      <c r="V472" s="3" t="b">
        <f>IF('Ввод данных'!Y476=4,1,(IF('Ввод данных'!Y476=3,2,(IF('Ввод данных'!Y476=2,3,(IF('Ввод данных'!Y476=1,4)))))))</f>
        <v>0</v>
      </c>
      <c r="W472" s="3" t="b">
        <f>IF('Ввод данных'!Z476=4,1,(IF('Ввод данных'!Z476=3,2,(IF('Ввод данных'!Z476=2,3,(IF('Ввод данных'!Z476=1,4)))))))</f>
        <v>0</v>
      </c>
      <c r="X472">
        <f>'Ввод данных'!AA476</f>
        <v>0</v>
      </c>
      <c r="Y472">
        <f>'Ввод данных'!AB476</f>
        <v>0</v>
      </c>
      <c r="Z472">
        <f>'Ввод данных'!AC476</f>
        <v>0</v>
      </c>
      <c r="AA472">
        <f>'Ввод данных'!AD476</f>
        <v>0</v>
      </c>
      <c r="AB472" s="1" t="b">
        <f>IF('Ввод данных'!AE476=4,1,(IF('Ввод данных'!AE476=1,1,(IF('Ввод данных'!AE476=2,0,(IF('Ввод данных'!AE476=3,0)))))))</f>
        <v>0</v>
      </c>
      <c r="AC472">
        <f>'Ввод данных'!AF476</f>
        <v>0</v>
      </c>
      <c r="AD472">
        <f>'Ввод данных'!AG476</f>
        <v>0</v>
      </c>
      <c r="AE472" s="3" t="b">
        <f>IF('Ввод данных'!AH476=4,1,(IF('Ввод данных'!AH476=3,2,(IF('Ввод данных'!AH476=2,3,(IF('Ввод данных'!AH476=1,4)))))))</f>
        <v>0</v>
      </c>
      <c r="AF472">
        <f>'Ввод данных'!AI476</f>
        <v>0</v>
      </c>
      <c r="AG472">
        <f>'Ввод данных'!AJ476</f>
        <v>0</v>
      </c>
      <c r="AH472">
        <f>'Ввод данных'!AK476</f>
        <v>0</v>
      </c>
      <c r="AI472" s="3" t="b">
        <f>IF('Ввод данных'!AL476=4,1,(IF('Ввод данных'!AL476=3,2,(IF('Ввод данных'!AL476=2,3,(IF('Ввод данных'!AL476=1,4)))))))</f>
        <v>0</v>
      </c>
      <c r="AJ472">
        <f>'Ввод данных'!AM476</f>
        <v>0</v>
      </c>
      <c r="AK472">
        <f>'Ввод данных'!AN476</f>
        <v>0</v>
      </c>
      <c r="AL472">
        <f>'Ввод данных'!AO476</f>
        <v>0</v>
      </c>
      <c r="AM472">
        <f>'Ввод данных'!AP476</f>
        <v>0</v>
      </c>
      <c r="AN472">
        <f>'Ввод данных'!AQ476</f>
        <v>0</v>
      </c>
      <c r="AO472">
        <f>'Ввод данных'!AR476</f>
        <v>0</v>
      </c>
      <c r="AP472" s="1" t="b">
        <f>IF('Ввод данных'!AS476=4,1,(IF('Ввод данных'!AS476=1,1,(IF('Ввод данных'!AS476=2,0,(IF('Ввод данных'!AS476=3,0)))))))</f>
        <v>0</v>
      </c>
      <c r="AQ472">
        <f>'Ввод данных'!AT476</f>
        <v>0</v>
      </c>
      <c r="AR472">
        <f>'Ввод данных'!AU476</f>
        <v>0</v>
      </c>
      <c r="AS472" s="1" t="b">
        <f>IF('Ввод данных'!AV476=4,1,(IF('Ввод данных'!AV476=1,1,(IF('Ввод данных'!AV476=2,0,(IF('Ввод данных'!AV476=3,0)))))))</f>
        <v>0</v>
      </c>
      <c r="AT472" s="3" t="b">
        <f>IF('Ввод данных'!AW476=4,1,(IF('Ввод данных'!AW476=3,2,(IF('Ввод данных'!AW476=2,3,(IF('Ввод данных'!AW476=1,4)))))))</f>
        <v>0</v>
      </c>
      <c r="AU472">
        <f>'Ввод данных'!AX476</f>
        <v>0</v>
      </c>
      <c r="AV472">
        <f>'Ввод данных'!AY476</f>
        <v>0</v>
      </c>
      <c r="AW472">
        <f>'Ввод данных'!AZ476</f>
        <v>0</v>
      </c>
      <c r="AX472">
        <f>'Ввод данных'!BA476</f>
        <v>0</v>
      </c>
      <c r="AY472" s="3" t="b">
        <f>IF('Ввод данных'!BB476=4,1,(IF('Ввод данных'!BB476=3,2,(IF('Ввод данных'!BB476=2,3,(IF('Ввод данных'!BB476=1,4)))))))</f>
        <v>0</v>
      </c>
      <c r="AZ472">
        <f>'Ввод данных'!BC476</f>
        <v>0</v>
      </c>
      <c r="BA472" s="3" t="b">
        <f>IF('Ввод данных'!BD476=4,1,(IF('Ввод данных'!BD476=3,2,(IF('Ввод данных'!BD476=2,3,(IF('Ввод данных'!BD476=1,4)))))))</f>
        <v>0</v>
      </c>
      <c r="BB472">
        <f>'Ввод данных'!BE476</f>
        <v>0</v>
      </c>
      <c r="BC472">
        <f>'Ввод данных'!BF476</f>
        <v>0</v>
      </c>
      <c r="BD472" s="3" t="b">
        <f>IF('Ввод данных'!BG476=4,1,(IF('Ввод данных'!BG476=3,2,(IF('Ввод данных'!BG476=2,3,(IF('Ввод данных'!BG476=1,4)))))))</f>
        <v>0</v>
      </c>
      <c r="BE472" s="1" t="b">
        <f>IF('Ввод данных'!BH476=4,1,(IF('Ввод данных'!BH476=1,1,(IF('Ввод данных'!BH476=2,0,(IF('Ввод данных'!BH476=3,0)))))))</f>
        <v>0</v>
      </c>
      <c r="BF472" s="2">
        <f>'Ввод данных'!BI476</f>
        <v>0</v>
      </c>
      <c r="BG472">
        <f>'Ввод данных'!BJ476</f>
        <v>0</v>
      </c>
      <c r="BH472">
        <f>'Ввод данных'!BK476</f>
        <v>0</v>
      </c>
      <c r="BI472">
        <f>'Ввод данных'!BL476</f>
        <v>0</v>
      </c>
      <c r="BJ472">
        <f>'Ввод данных'!BM476</f>
        <v>0</v>
      </c>
      <c r="BK472">
        <f>'Ввод данных'!BN476</f>
        <v>0</v>
      </c>
      <c r="BL472">
        <f>'Ввод данных'!BO476</f>
        <v>0</v>
      </c>
      <c r="BM472" s="1" t="b">
        <f>IF('Ввод данных'!BP476=4,1,(IF('Ввод данных'!BP476=1,1,(IF('Ввод данных'!BP476=2,0,(IF('Ввод данных'!BP476=3,0)))))))</f>
        <v>0</v>
      </c>
      <c r="BN472">
        <f>'Ввод данных'!BQ476</f>
        <v>0</v>
      </c>
      <c r="BO472">
        <f>'Ввод данных'!BR476</f>
        <v>0</v>
      </c>
      <c r="BP472" s="3" t="b">
        <f>IF('Ввод данных'!BS476=4,1,(IF('Ввод данных'!BS476=3,2,(IF('Ввод данных'!BS476=2,3,(IF('Ввод данных'!BS476=1,4)))))))</f>
        <v>0</v>
      </c>
      <c r="BQ472">
        <f>'Ввод данных'!BT476</f>
        <v>0</v>
      </c>
      <c r="BR472">
        <f>'Ввод данных'!BU476</f>
        <v>0</v>
      </c>
      <c r="BS472">
        <f>'Ввод данных'!BV476</f>
        <v>0</v>
      </c>
      <c r="BT472" s="45">
        <f>'Ввод данных'!BH476</f>
        <v>0</v>
      </c>
      <c r="BU472" s="45">
        <f>'Ввод данных'!G476</f>
        <v>0</v>
      </c>
      <c r="BV472" s="45">
        <f>'Ввод данных'!AV476</f>
        <v>0</v>
      </c>
    </row>
    <row r="473" spans="1:74" x14ac:dyDescent="0.25">
      <c r="A473" s="3" t="b">
        <f>IF('Ввод данных'!D477=4,1,(IF('Ввод данных'!D477=3,2,(IF('Ввод данных'!D477=2,3,(IF('Ввод данных'!D477=1,4)))))))</f>
        <v>0</v>
      </c>
      <c r="B473">
        <f>'Ввод данных'!E477</f>
        <v>0</v>
      </c>
      <c r="C473">
        <f>'Ввод данных'!F477</f>
        <v>0</v>
      </c>
      <c r="D473" s="1" t="b">
        <f>IF('Ввод данных'!G477=4,1,(IF('Ввод данных'!G477=1,1,(IF('Ввод данных'!G477=2,0,(IF('Ввод данных'!G477=3,0)))))))</f>
        <v>0</v>
      </c>
      <c r="E473" s="3" t="b">
        <f>IF('Ввод данных'!H477=4,1,(IF('Ввод данных'!H477=3,2,(IF('Ввод данных'!H477=2,3,(IF('Ввод данных'!H477=1,4)))))))</f>
        <v>0</v>
      </c>
      <c r="F473">
        <f>'Ввод данных'!I477</f>
        <v>0</v>
      </c>
      <c r="G473">
        <f>'Ввод данных'!J477</f>
        <v>0</v>
      </c>
      <c r="H473">
        <f>'Ввод данных'!K477</f>
        <v>0</v>
      </c>
      <c r="I473">
        <f>'Ввод данных'!L477</f>
        <v>0</v>
      </c>
      <c r="J473">
        <f>'Ввод данных'!M477</f>
        <v>0</v>
      </c>
      <c r="K473">
        <f>'Ввод данных'!N477</f>
        <v>0</v>
      </c>
      <c r="L473">
        <f>'Ввод данных'!O477</f>
        <v>0</v>
      </c>
      <c r="M473">
        <f>'Ввод данных'!P477</f>
        <v>0</v>
      </c>
      <c r="N473">
        <f>'Ввод данных'!Q477</f>
        <v>0</v>
      </c>
      <c r="O473" s="2">
        <f>'Ввод данных'!R477</f>
        <v>0</v>
      </c>
      <c r="P473">
        <f>'Ввод данных'!S477</f>
        <v>0</v>
      </c>
      <c r="Q473" s="1" t="b">
        <f>IF('Ввод данных'!T477=4,1,(IF('Ввод данных'!T477=1,1,(IF('Ввод данных'!T477=2,0,(IF('Ввод данных'!T477=3,0)))))))</f>
        <v>0</v>
      </c>
      <c r="R473" s="3" t="b">
        <f>IF('Ввод данных'!U477=4,1,(IF('Ввод данных'!U477=3,2,(IF('Ввод данных'!U477=2,3,(IF('Ввод данных'!U477=1,4)))))))</f>
        <v>0</v>
      </c>
      <c r="S473">
        <f>'Ввод данных'!V477</f>
        <v>0</v>
      </c>
      <c r="T473">
        <f>'Ввод данных'!W477</f>
        <v>0</v>
      </c>
      <c r="U473" s="3" t="b">
        <f>IF('Ввод данных'!X477=4,1,(IF('Ввод данных'!X477=3,2,(IF('Ввод данных'!X477=2,3,(IF('Ввод данных'!X477=1,4)))))))</f>
        <v>0</v>
      </c>
      <c r="V473" s="3" t="b">
        <f>IF('Ввод данных'!Y477=4,1,(IF('Ввод данных'!Y477=3,2,(IF('Ввод данных'!Y477=2,3,(IF('Ввод данных'!Y477=1,4)))))))</f>
        <v>0</v>
      </c>
      <c r="W473" s="3" t="b">
        <f>IF('Ввод данных'!Z477=4,1,(IF('Ввод данных'!Z477=3,2,(IF('Ввод данных'!Z477=2,3,(IF('Ввод данных'!Z477=1,4)))))))</f>
        <v>0</v>
      </c>
      <c r="X473">
        <f>'Ввод данных'!AA477</f>
        <v>0</v>
      </c>
      <c r="Y473">
        <f>'Ввод данных'!AB477</f>
        <v>0</v>
      </c>
      <c r="Z473">
        <f>'Ввод данных'!AC477</f>
        <v>0</v>
      </c>
      <c r="AA473">
        <f>'Ввод данных'!AD477</f>
        <v>0</v>
      </c>
      <c r="AB473" s="1" t="b">
        <f>IF('Ввод данных'!AE477=4,1,(IF('Ввод данных'!AE477=1,1,(IF('Ввод данных'!AE477=2,0,(IF('Ввод данных'!AE477=3,0)))))))</f>
        <v>0</v>
      </c>
      <c r="AC473">
        <f>'Ввод данных'!AF477</f>
        <v>0</v>
      </c>
      <c r="AD473">
        <f>'Ввод данных'!AG477</f>
        <v>0</v>
      </c>
      <c r="AE473" s="3" t="b">
        <f>IF('Ввод данных'!AH477=4,1,(IF('Ввод данных'!AH477=3,2,(IF('Ввод данных'!AH477=2,3,(IF('Ввод данных'!AH477=1,4)))))))</f>
        <v>0</v>
      </c>
      <c r="AF473">
        <f>'Ввод данных'!AI477</f>
        <v>0</v>
      </c>
      <c r="AG473">
        <f>'Ввод данных'!AJ477</f>
        <v>0</v>
      </c>
      <c r="AH473">
        <f>'Ввод данных'!AK477</f>
        <v>0</v>
      </c>
      <c r="AI473" s="3" t="b">
        <f>IF('Ввод данных'!AL477=4,1,(IF('Ввод данных'!AL477=3,2,(IF('Ввод данных'!AL477=2,3,(IF('Ввод данных'!AL477=1,4)))))))</f>
        <v>0</v>
      </c>
      <c r="AJ473">
        <f>'Ввод данных'!AM477</f>
        <v>0</v>
      </c>
      <c r="AK473">
        <f>'Ввод данных'!AN477</f>
        <v>0</v>
      </c>
      <c r="AL473">
        <f>'Ввод данных'!AO477</f>
        <v>0</v>
      </c>
      <c r="AM473">
        <f>'Ввод данных'!AP477</f>
        <v>0</v>
      </c>
      <c r="AN473">
        <f>'Ввод данных'!AQ477</f>
        <v>0</v>
      </c>
      <c r="AO473">
        <f>'Ввод данных'!AR477</f>
        <v>0</v>
      </c>
      <c r="AP473" s="1" t="b">
        <f>IF('Ввод данных'!AS477=4,1,(IF('Ввод данных'!AS477=1,1,(IF('Ввод данных'!AS477=2,0,(IF('Ввод данных'!AS477=3,0)))))))</f>
        <v>0</v>
      </c>
      <c r="AQ473">
        <f>'Ввод данных'!AT477</f>
        <v>0</v>
      </c>
      <c r="AR473">
        <f>'Ввод данных'!AU477</f>
        <v>0</v>
      </c>
      <c r="AS473" s="1" t="b">
        <f>IF('Ввод данных'!AV477=4,1,(IF('Ввод данных'!AV477=1,1,(IF('Ввод данных'!AV477=2,0,(IF('Ввод данных'!AV477=3,0)))))))</f>
        <v>0</v>
      </c>
      <c r="AT473" s="3" t="b">
        <f>IF('Ввод данных'!AW477=4,1,(IF('Ввод данных'!AW477=3,2,(IF('Ввод данных'!AW477=2,3,(IF('Ввод данных'!AW477=1,4)))))))</f>
        <v>0</v>
      </c>
      <c r="AU473">
        <f>'Ввод данных'!AX477</f>
        <v>0</v>
      </c>
      <c r="AV473">
        <f>'Ввод данных'!AY477</f>
        <v>0</v>
      </c>
      <c r="AW473">
        <f>'Ввод данных'!AZ477</f>
        <v>0</v>
      </c>
      <c r="AX473">
        <f>'Ввод данных'!BA477</f>
        <v>0</v>
      </c>
      <c r="AY473" s="3" t="b">
        <f>IF('Ввод данных'!BB477=4,1,(IF('Ввод данных'!BB477=3,2,(IF('Ввод данных'!BB477=2,3,(IF('Ввод данных'!BB477=1,4)))))))</f>
        <v>0</v>
      </c>
      <c r="AZ473">
        <f>'Ввод данных'!BC477</f>
        <v>0</v>
      </c>
      <c r="BA473" s="3" t="b">
        <f>IF('Ввод данных'!BD477=4,1,(IF('Ввод данных'!BD477=3,2,(IF('Ввод данных'!BD477=2,3,(IF('Ввод данных'!BD477=1,4)))))))</f>
        <v>0</v>
      </c>
      <c r="BB473">
        <f>'Ввод данных'!BE477</f>
        <v>0</v>
      </c>
      <c r="BC473">
        <f>'Ввод данных'!BF477</f>
        <v>0</v>
      </c>
      <c r="BD473" s="3" t="b">
        <f>IF('Ввод данных'!BG477=4,1,(IF('Ввод данных'!BG477=3,2,(IF('Ввод данных'!BG477=2,3,(IF('Ввод данных'!BG477=1,4)))))))</f>
        <v>0</v>
      </c>
      <c r="BE473" s="1" t="b">
        <f>IF('Ввод данных'!BH477=4,1,(IF('Ввод данных'!BH477=1,1,(IF('Ввод данных'!BH477=2,0,(IF('Ввод данных'!BH477=3,0)))))))</f>
        <v>0</v>
      </c>
      <c r="BF473" s="2">
        <f>'Ввод данных'!BI477</f>
        <v>0</v>
      </c>
      <c r="BG473">
        <f>'Ввод данных'!BJ477</f>
        <v>0</v>
      </c>
      <c r="BH473">
        <f>'Ввод данных'!BK477</f>
        <v>0</v>
      </c>
      <c r="BI473">
        <f>'Ввод данных'!BL477</f>
        <v>0</v>
      </c>
      <c r="BJ473">
        <f>'Ввод данных'!BM477</f>
        <v>0</v>
      </c>
      <c r="BK473">
        <f>'Ввод данных'!BN477</f>
        <v>0</v>
      </c>
      <c r="BL473">
        <f>'Ввод данных'!BO477</f>
        <v>0</v>
      </c>
      <c r="BM473" s="1" t="b">
        <f>IF('Ввод данных'!BP477=4,1,(IF('Ввод данных'!BP477=1,1,(IF('Ввод данных'!BP477=2,0,(IF('Ввод данных'!BP477=3,0)))))))</f>
        <v>0</v>
      </c>
      <c r="BN473">
        <f>'Ввод данных'!BQ477</f>
        <v>0</v>
      </c>
      <c r="BO473">
        <f>'Ввод данных'!BR477</f>
        <v>0</v>
      </c>
      <c r="BP473" s="3" t="b">
        <f>IF('Ввод данных'!BS477=4,1,(IF('Ввод данных'!BS477=3,2,(IF('Ввод данных'!BS477=2,3,(IF('Ввод данных'!BS477=1,4)))))))</f>
        <v>0</v>
      </c>
      <c r="BQ473">
        <f>'Ввод данных'!BT477</f>
        <v>0</v>
      </c>
      <c r="BR473">
        <f>'Ввод данных'!BU477</f>
        <v>0</v>
      </c>
      <c r="BS473">
        <f>'Ввод данных'!BV477</f>
        <v>0</v>
      </c>
      <c r="BT473" s="45">
        <f>'Ввод данных'!BH477</f>
        <v>0</v>
      </c>
      <c r="BU473" s="45">
        <f>'Ввод данных'!G477</f>
        <v>0</v>
      </c>
      <c r="BV473" s="45">
        <f>'Ввод данных'!AV477</f>
        <v>0</v>
      </c>
    </row>
    <row r="474" spans="1:74" x14ac:dyDescent="0.25">
      <c r="A474" s="3" t="b">
        <f>IF('Ввод данных'!D478=4,1,(IF('Ввод данных'!D478=3,2,(IF('Ввод данных'!D478=2,3,(IF('Ввод данных'!D478=1,4)))))))</f>
        <v>0</v>
      </c>
      <c r="B474">
        <f>'Ввод данных'!E478</f>
        <v>0</v>
      </c>
      <c r="C474">
        <f>'Ввод данных'!F478</f>
        <v>0</v>
      </c>
      <c r="D474" s="1" t="b">
        <f>IF('Ввод данных'!G478=4,1,(IF('Ввод данных'!G478=1,1,(IF('Ввод данных'!G478=2,0,(IF('Ввод данных'!G478=3,0)))))))</f>
        <v>0</v>
      </c>
      <c r="E474" s="3" t="b">
        <f>IF('Ввод данных'!H478=4,1,(IF('Ввод данных'!H478=3,2,(IF('Ввод данных'!H478=2,3,(IF('Ввод данных'!H478=1,4)))))))</f>
        <v>0</v>
      </c>
      <c r="F474">
        <f>'Ввод данных'!I478</f>
        <v>0</v>
      </c>
      <c r="G474">
        <f>'Ввод данных'!J478</f>
        <v>0</v>
      </c>
      <c r="H474">
        <f>'Ввод данных'!K478</f>
        <v>0</v>
      </c>
      <c r="I474">
        <f>'Ввод данных'!L478</f>
        <v>0</v>
      </c>
      <c r="J474">
        <f>'Ввод данных'!M478</f>
        <v>0</v>
      </c>
      <c r="K474">
        <f>'Ввод данных'!N478</f>
        <v>0</v>
      </c>
      <c r="L474">
        <f>'Ввод данных'!O478</f>
        <v>0</v>
      </c>
      <c r="M474">
        <f>'Ввод данных'!P478</f>
        <v>0</v>
      </c>
      <c r="N474">
        <f>'Ввод данных'!Q478</f>
        <v>0</v>
      </c>
      <c r="O474" s="2">
        <f>'Ввод данных'!R478</f>
        <v>0</v>
      </c>
      <c r="P474">
        <f>'Ввод данных'!S478</f>
        <v>0</v>
      </c>
      <c r="Q474" s="1" t="b">
        <f>IF('Ввод данных'!T478=4,1,(IF('Ввод данных'!T478=1,1,(IF('Ввод данных'!T478=2,0,(IF('Ввод данных'!T478=3,0)))))))</f>
        <v>0</v>
      </c>
      <c r="R474" s="3" t="b">
        <f>IF('Ввод данных'!U478=4,1,(IF('Ввод данных'!U478=3,2,(IF('Ввод данных'!U478=2,3,(IF('Ввод данных'!U478=1,4)))))))</f>
        <v>0</v>
      </c>
      <c r="S474">
        <f>'Ввод данных'!V478</f>
        <v>0</v>
      </c>
      <c r="T474">
        <f>'Ввод данных'!W478</f>
        <v>0</v>
      </c>
      <c r="U474" s="3" t="b">
        <f>IF('Ввод данных'!X478=4,1,(IF('Ввод данных'!X478=3,2,(IF('Ввод данных'!X478=2,3,(IF('Ввод данных'!X478=1,4)))))))</f>
        <v>0</v>
      </c>
      <c r="V474" s="3" t="b">
        <f>IF('Ввод данных'!Y478=4,1,(IF('Ввод данных'!Y478=3,2,(IF('Ввод данных'!Y478=2,3,(IF('Ввод данных'!Y478=1,4)))))))</f>
        <v>0</v>
      </c>
      <c r="W474" s="3" t="b">
        <f>IF('Ввод данных'!Z478=4,1,(IF('Ввод данных'!Z478=3,2,(IF('Ввод данных'!Z478=2,3,(IF('Ввод данных'!Z478=1,4)))))))</f>
        <v>0</v>
      </c>
      <c r="X474">
        <f>'Ввод данных'!AA478</f>
        <v>0</v>
      </c>
      <c r="Y474">
        <f>'Ввод данных'!AB478</f>
        <v>0</v>
      </c>
      <c r="Z474">
        <f>'Ввод данных'!AC478</f>
        <v>0</v>
      </c>
      <c r="AA474">
        <f>'Ввод данных'!AD478</f>
        <v>0</v>
      </c>
      <c r="AB474" s="1" t="b">
        <f>IF('Ввод данных'!AE478=4,1,(IF('Ввод данных'!AE478=1,1,(IF('Ввод данных'!AE478=2,0,(IF('Ввод данных'!AE478=3,0)))))))</f>
        <v>0</v>
      </c>
      <c r="AC474">
        <f>'Ввод данных'!AF478</f>
        <v>0</v>
      </c>
      <c r="AD474">
        <f>'Ввод данных'!AG478</f>
        <v>0</v>
      </c>
      <c r="AE474" s="3" t="b">
        <f>IF('Ввод данных'!AH478=4,1,(IF('Ввод данных'!AH478=3,2,(IF('Ввод данных'!AH478=2,3,(IF('Ввод данных'!AH478=1,4)))))))</f>
        <v>0</v>
      </c>
      <c r="AF474">
        <f>'Ввод данных'!AI478</f>
        <v>0</v>
      </c>
      <c r="AG474">
        <f>'Ввод данных'!AJ478</f>
        <v>0</v>
      </c>
      <c r="AH474">
        <f>'Ввод данных'!AK478</f>
        <v>0</v>
      </c>
      <c r="AI474" s="3" t="b">
        <f>IF('Ввод данных'!AL478=4,1,(IF('Ввод данных'!AL478=3,2,(IF('Ввод данных'!AL478=2,3,(IF('Ввод данных'!AL478=1,4)))))))</f>
        <v>0</v>
      </c>
      <c r="AJ474">
        <f>'Ввод данных'!AM478</f>
        <v>0</v>
      </c>
      <c r="AK474">
        <f>'Ввод данных'!AN478</f>
        <v>0</v>
      </c>
      <c r="AL474">
        <f>'Ввод данных'!AO478</f>
        <v>0</v>
      </c>
      <c r="AM474">
        <f>'Ввод данных'!AP478</f>
        <v>0</v>
      </c>
      <c r="AN474">
        <f>'Ввод данных'!AQ478</f>
        <v>0</v>
      </c>
      <c r="AO474">
        <f>'Ввод данных'!AR478</f>
        <v>0</v>
      </c>
      <c r="AP474" s="1" t="b">
        <f>IF('Ввод данных'!AS478=4,1,(IF('Ввод данных'!AS478=1,1,(IF('Ввод данных'!AS478=2,0,(IF('Ввод данных'!AS478=3,0)))))))</f>
        <v>0</v>
      </c>
      <c r="AQ474">
        <f>'Ввод данных'!AT478</f>
        <v>0</v>
      </c>
      <c r="AR474">
        <f>'Ввод данных'!AU478</f>
        <v>0</v>
      </c>
      <c r="AS474" s="1" t="b">
        <f>IF('Ввод данных'!AV478=4,1,(IF('Ввод данных'!AV478=1,1,(IF('Ввод данных'!AV478=2,0,(IF('Ввод данных'!AV478=3,0)))))))</f>
        <v>0</v>
      </c>
      <c r="AT474" s="3" t="b">
        <f>IF('Ввод данных'!AW478=4,1,(IF('Ввод данных'!AW478=3,2,(IF('Ввод данных'!AW478=2,3,(IF('Ввод данных'!AW478=1,4)))))))</f>
        <v>0</v>
      </c>
      <c r="AU474">
        <f>'Ввод данных'!AX478</f>
        <v>0</v>
      </c>
      <c r="AV474">
        <f>'Ввод данных'!AY478</f>
        <v>0</v>
      </c>
      <c r="AW474">
        <f>'Ввод данных'!AZ478</f>
        <v>0</v>
      </c>
      <c r="AX474">
        <f>'Ввод данных'!BA478</f>
        <v>0</v>
      </c>
      <c r="AY474" s="3" t="b">
        <f>IF('Ввод данных'!BB478=4,1,(IF('Ввод данных'!BB478=3,2,(IF('Ввод данных'!BB478=2,3,(IF('Ввод данных'!BB478=1,4)))))))</f>
        <v>0</v>
      </c>
      <c r="AZ474">
        <f>'Ввод данных'!BC478</f>
        <v>0</v>
      </c>
      <c r="BA474" s="3" t="b">
        <f>IF('Ввод данных'!BD478=4,1,(IF('Ввод данных'!BD478=3,2,(IF('Ввод данных'!BD478=2,3,(IF('Ввод данных'!BD478=1,4)))))))</f>
        <v>0</v>
      </c>
      <c r="BB474">
        <f>'Ввод данных'!BE478</f>
        <v>0</v>
      </c>
      <c r="BC474">
        <f>'Ввод данных'!BF478</f>
        <v>0</v>
      </c>
      <c r="BD474" s="3" t="b">
        <f>IF('Ввод данных'!BG478=4,1,(IF('Ввод данных'!BG478=3,2,(IF('Ввод данных'!BG478=2,3,(IF('Ввод данных'!BG478=1,4)))))))</f>
        <v>0</v>
      </c>
      <c r="BE474" s="1" t="b">
        <f>IF('Ввод данных'!BH478=4,1,(IF('Ввод данных'!BH478=1,1,(IF('Ввод данных'!BH478=2,0,(IF('Ввод данных'!BH478=3,0)))))))</f>
        <v>0</v>
      </c>
      <c r="BF474" s="2">
        <f>'Ввод данных'!BI478</f>
        <v>0</v>
      </c>
      <c r="BG474">
        <f>'Ввод данных'!BJ478</f>
        <v>0</v>
      </c>
      <c r="BH474">
        <f>'Ввод данных'!BK478</f>
        <v>0</v>
      </c>
      <c r="BI474">
        <f>'Ввод данных'!BL478</f>
        <v>0</v>
      </c>
      <c r="BJ474">
        <f>'Ввод данных'!BM478</f>
        <v>0</v>
      </c>
      <c r="BK474">
        <f>'Ввод данных'!BN478</f>
        <v>0</v>
      </c>
      <c r="BL474">
        <f>'Ввод данных'!BO478</f>
        <v>0</v>
      </c>
      <c r="BM474" s="1" t="b">
        <f>IF('Ввод данных'!BP478=4,1,(IF('Ввод данных'!BP478=1,1,(IF('Ввод данных'!BP478=2,0,(IF('Ввод данных'!BP478=3,0)))))))</f>
        <v>0</v>
      </c>
      <c r="BN474">
        <f>'Ввод данных'!BQ478</f>
        <v>0</v>
      </c>
      <c r="BO474">
        <f>'Ввод данных'!BR478</f>
        <v>0</v>
      </c>
      <c r="BP474" s="3" t="b">
        <f>IF('Ввод данных'!BS478=4,1,(IF('Ввод данных'!BS478=3,2,(IF('Ввод данных'!BS478=2,3,(IF('Ввод данных'!BS478=1,4)))))))</f>
        <v>0</v>
      </c>
      <c r="BQ474">
        <f>'Ввод данных'!BT478</f>
        <v>0</v>
      </c>
      <c r="BR474">
        <f>'Ввод данных'!BU478</f>
        <v>0</v>
      </c>
      <c r="BS474">
        <f>'Ввод данных'!BV478</f>
        <v>0</v>
      </c>
      <c r="BT474" s="45">
        <f>'Ввод данных'!BH478</f>
        <v>0</v>
      </c>
      <c r="BU474" s="45">
        <f>'Ввод данных'!G478</f>
        <v>0</v>
      </c>
      <c r="BV474" s="45">
        <f>'Ввод данных'!AV478</f>
        <v>0</v>
      </c>
    </row>
    <row r="475" spans="1:74" x14ac:dyDescent="0.25">
      <c r="A475" s="3" t="b">
        <f>IF('Ввод данных'!D479=4,1,(IF('Ввод данных'!D479=3,2,(IF('Ввод данных'!D479=2,3,(IF('Ввод данных'!D479=1,4)))))))</f>
        <v>0</v>
      </c>
      <c r="B475">
        <f>'Ввод данных'!E479</f>
        <v>0</v>
      </c>
      <c r="C475">
        <f>'Ввод данных'!F479</f>
        <v>0</v>
      </c>
      <c r="D475" s="1" t="b">
        <f>IF('Ввод данных'!G479=4,1,(IF('Ввод данных'!G479=1,1,(IF('Ввод данных'!G479=2,0,(IF('Ввод данных'!G479=3,0)))))))</f>
        <v>0</v>
      </c>
      <c r="E475" s="3" t="b">
        <f>IF('Ввод данных'!H479=4,1,(IF('Ввод данных'!H479=3,2,(IF('Ввод данных'!H479=2,3,(IF('Ввод данных'!H479=1,4)))))))</f>
        <v>0</v>
      </c>
      <c r="F475">
        <f>'Ввод данных'!I479</f>
        <v>0</v>
      </c>
      <c r="G475">
        <f>'Ввод данных'!J479</f>
        <v>0</v>
      </c>
      <c r="H475">
        <f>'Ввод данных'!K479</f>
        <v>0</v>
      </c>
      <c r="I475">
        <f>'Ввод данных'!L479</f>
        <v>0</v>
      </c>
      <c r="J475">
        <f>'Ввод данных'!M479</f>
        <v>0</v>
      </c>
      <c r="K475">
        <f>'Ввод данных'!N479</f>
        <v>0</v>
      </c>
      <c r="L475">
        <f>'Ввод данных'!O479</f>
        <v>0</v>
      </c>
      <c r="M475">
        <f>'Ввод данных'!P479</f>
        <v>0</v>
      </c>
      <c r="N475">
        <f>'Ввод данных'!Q479</f>
        <v>0</v>
      </c>
      <c r="O475" s="2">
        <f>'Ввод данных'!R479</f>
        <v>0</v>
      </c>
      <c r="P475">
        <f>'Ввод данных'!S479</f>
        <v>0</v>
      </c>
      <c r="Q475" s="1" t="b">
        <f>IF('Ввод данных'!T479=4,1,(IF('Ввод данных'!T479=1,1,(IF('Ввод данных'!T479=2,0,(IF('Ввод данных'!T479=3,0)))))))</f>
        <v>0</v>
      </c>
      <c r="R475" s="3" t="b">
        <f>IF('Ввод данных'!U479=4,1,(IF('Ввод данных'!U479=3,2,(IF('Ввод данных'!U479=2,3,(IF('Ввод данных'!U479=1,4)))))))</f>
        <v>0</v>
      </c>
      <c r="S475">
        <f>'Ввод данных'!V479</f>
        <v>0</v>
      </c>
      <c r="T475">
        <f>'Ввод данных'!W479</f>
        <v>0</v>
      </c>
      <c r="U475" s="3" t="b">
        <f>IF('Ввод данных'!X479=4,1,(IF('Ввод данных'!X479=3,2,(IF('Ввод данных'!X479=2,3,(IF('Ввод данных'!X479=1,4)))))))</f>
        <v>0</v>
      </c>
      <c r="V475" s="3" t="b">
        <f>IF('Ввод данных'!Y479=4,1,(IF('Ввод данных'!Y479=3,2,(IF('Ввод данных'!Y479=2,3,(IF('Ввод данных'!Y479=1,4)))))))</f>
        <v>0</v>
      </c>
      <c r="W475" s="3" t="b">
        <f>IF('Ввод данных'!Z479=4,1,(IF('Ввод данных'!Z479=3,2,(IF('Ввод данных'!Z479=2,3,(IF('Ввод данных'!Z479=1,4)))))))</f>
        <v>0</v>
      </c>
      <c r="X475">
        <f>'Ввод данных'!AA479</f>
        <v>0</v>
      </c>
      <c r="Y475">
        <f>'Ввод данных'!AB479</f>
        <v>0</v>
      </c>
      <c r="Z475">
        <f>'Ввод данных'!AC479</f>
        <v>0</v>
      </c>
      <c r="AA475">
        <f>'Ввод данных'!AD479</f>
        <v>0</v>
      </c>
      <c r="AB475" s="1" t="b">
        <f>IF('Ввод данных'!AE479=4,1,(IF('Ввод данных'!AE479=1,1,(IF('Ввод данных'!AE479=2,0,(IF('Ввод данных'!AE479=3,0)))))))</f>
        <v>0</v>
      </c>
      <c r="AC475">
        <f>'Ввод данных'!AF479</f>
        <v>0</v>
      </c>
      <c r="AD475">
        <f>'Ввод данных'!AG479</f>
        <v>0</v>
      </c>
      <c r="AE475" s="3" t="b">
        <f>IF('Ввод данных'!AH479=4,1,(IF('Ввод данных'!AH479=3,2,(IF('Ввод данных'!AH479=2,3,(IF('Ввод данных'!AH479=1,4)))))))</f>
        <v>0</v>
      </c>
      <c r="AF475">
        <f>'Ввод данных'!AI479</f>
        <v>0</v>
      </c>
      <c r="AG475">
        <f>'Ввод данных'!AJ479</f>
        <v>0</v>
      </c>
      <c r="AH475">
        <f>'Ввод данных'!AK479</f>
        <v>0</v>
      </c>
      <c r="AI475" s="3" t="b">
        <f>IF('Ввод данных'!AL479=4,1,(IF('Ввод данных'!AL479=3,2,(IF('Ввод данных'!AL479=2,3,(IF('Ввод данных'!AL479=1,4)))))))</f>
        <v>0</v>
      </c>
      <c r="AJ475">
        <f>'Ввод данных'!AM479</f>
        <v>0</v>
      </c>
      <c r="AK475">
        <f>'Ввод данных'!AN479</f>
        <v>0</v>
      </c>
      <c r="AL475">
        <f>'Ввод данных'!AO479</f>
        <v>0</v>
      </c>
      <c r="AM475">
        <f>'Ввод данных'!AP479</f>
        <v>0</v>
      </c>
      <c r="AN475">
        <f>'Ввод данных'!AQ479</f>
        <v>0</v>
      </c>
      <c r="AO475">
        <f>'Ввод данных'!AR479</f>
        <v>0</v>
      </c>
      <c r="AP475" s="1" t="b">
        <f>IF('Ввод данных'!AS479=4,1,(IF('Ввод данных'!AS479=1,1,(IF('Ввод данных'!AS479=2,0,(IF('Ввод данных'!AS479=3,0)))))))</f>
        <v>0</v>
      </c>
      <c r="AQ475">
        <f>'Ввод данных'!AT479</f>
        <v>0</v>
      </c>
      <c r="AR475">
        <f>'Ввод данных'!AU479</f>
        <v>0</v>
      </c>
      <c r="AS475" s="1" t="b">
        <f>IF('Ввод данных'!AV479=4,1,(IF('Ввод данных'!AV479=1,1,(IF('Ввод данных'!AV479=2,0,(IF('Ввод данных'!AV479=3,0)))))))</f>
        <v>0</v>
      </c>
      <c r="AT475" s="3" t="b">
        <f>IF('Ввод данных'!AW479=4,1,(IF('Ввод данных'!AW479=3,2,(IF('Ввод данных'!AW479=2,3,(IF('Ввод данных'!AW479=1,4)))))))</f>
        <v>0</v>
      </c>
      <c r="AU475">
        <f>'Ввод данных'!AX479</f>
        <v>0</v>
      </c>
      <c r="AV475">
        <f>'Ввод данных'!AY479</f>
        <v>0</v>
      </c>
      <c r="AW475">
        <f>'Ввод данных'!AZ479</f>
        <v>0</v>
      </c>
      <c r="AX475">
        <f>'Ввод данных'!BA479</f>
        <v>0</v>
      </c>
      <c r="AY475" s="3" t="b">
        <f>IF('Ввод данных'!BB479=4,1,(IF('Ввод данных'!BB479=3,2,(IF('Ввод данных'!BB479=2,3,(IF('Ввод данных'!BB479=1,4)))))))</f>
        <v>0</v>
      </c>
      <c r="AZ475">
        <f>'Ввод данных'!BC479</f>
        <v>0</v>
      </c>
      <c r="BA475" s="3" t="b">
        <f>IF('Ввод данных'!BD479=4,1,(IF('Ввод данных'!BD479=3,2,(IF('Ввод данных'!BD479=2,3,(IF('Ввод данных'!BD479=1,4)))))))</f>
        <v>0</v>
      </c>
      <c r="BB475">
        <f>'Ввод данных'!BE479</f>
        <v>0</v>
      </c>
      <c r="BC475">
        <f>'Ввод данных'!BF479</f>
        <v>0</v>
      </c>
      <c r="BD475" s="3" t="b">
        <f>IF('Ввод данных'!BG479=4,1,(IF('Ввод данных'!BG479=3,2,(IF('Ввод данных'!BG479=2,3,(IF('Ввод данных'!BG479=1,4)))))))</f>
        <v>0</v>
      </c>
      <c r="BE475" s="1" t="b">
        <f>IF('Ввод данных'!BH479=4,1,(IF('Ввод данных'!BH479=1,1,(IF('Ввод данных'!BH479=2,0,(IF('Ввод данных'!BH479=3,0)))))))</f>
        <v>0</v>
      </c>
      <c r="BF475" s="2">
        <f>'Ввод данных'!BI479</f>
        <v>0</v>
      </c>
      <c r="BG475">
        <f>'Ввод данных'!BJ479</f>
        <v>0</v>
      </c>
      <c r="BH475">
        <f>'Ввод данных'!BK479</f>
        <v>0</v>
      </c>
      <c r="BI475">
        <f>'Ввод данных'!BL479</f>
        <v>0</v>
      </c>
      <c r="BJ475">
        <f>'Ввод данных'!BM479</f>
        <v>0</v>
      </c>
      <c r="BK475">
        <f>'Ввод данных'!BN479</f>
        <v>0</v>
      </c>
      <c r="BL475">
        <f>'Ввод данных'!BO479</f>
        <v>0</v>
      </c>
      <c r="BM475" s="1" t="b">
        <f>IF('Ввод данных'!BP479=4,1,(IF('Ввод данных'!BP479=1,1,(IF('Ввод данных'!BP479=2,0,(IF('Ввод данных'!BP479=3,0)))))))</f>
        <v>0</v>
      </c>
      <c r="BN475">
        <f>'Ввод данных'!BQ479</f>
        <v>0</v>
      </c>
      <c r="BO475">
        <f>'Ввод данных'!BR479</f>
        <v>0</v>
      </c>
      <c r="BP475" s="3" t="b">
        <f>IF('Ввод данных'!BS479=4,1,(IF('Ввод данных'!BS479=3,2,(IF('Ввод данных'!BS479=2,3,(IF('Ввод данных'!BS479=1,4)))))))</f>
        <v>0</v>
      </c>
      <c r="BQ475">
        <f>'Ввод данных'!BT479</f>
        <v>0</v>
      </c>
      <c r="BR475">
        <f>'Ввод данных'!BU479</f>
        <v>0</v>
      </c>
      <c r="BS475">
        <f>'Ввод данных'!BV479</f>
        <v>0</v>
      </c>
      <c r="BT475" s="45">
        <f>'Ввод данных'!BH479</f>
        <v>0</v>
      </c>
      <c r="BU475" s="45">
        <f>'Ввод данных'!G479</f>
        <v>0</v>
      </c>
      <c r="BV475" s="45">
        <f>'Ввод данных'!AV479</f>
        <v>0</v>
      </c>
    </row>
    <row r="476" spans="1:74" x14ac:dyDescent="0.25">
      <c r="A476" s="3" t="b">
        <f>IF('Ввод данных'!D480=4,1,(IF('Ввод данных'!D480=3,2,(IF('Ввод данных'!D480=2,3,(IF('Ввод данных'!D480=1,4)))))))</f>
        <v>0</v>
      </c>
      <c r="B476">
        <f>'Ввод данных'!E480</f>
        <v>0</v>
      </c>
      <c r="C476">
        <f>'Ввод данных'!F480</f>
        <v>0</v>
      </c>
      <c r="D476" s="1" t="b">
        <f>IF('Ввод данных'!G480=4,1,(IF('Ввод данных'!G480=1,1,(IF('Ввод данных'!G480=2,0,(IF('Ввод данных'!G480=3,0)))))))</f>
        <v>0</v>
      </c>
      <c r="E476" s="3" t="b">
        <f>IF('Ввод данных'!H480=4,1,(IF('Ввод данных'!H480=3,2,(IF('Ввод данных'!H480=2,3,(IF('Ввод данных'!H480=1,4)))))))</f>
        <v>0</v>
      </c>
      <c r="F476">
        <f>'Ввод данных'!I480</f>
        <v>0</v>
      </c>
      <c r="G476">
        <f>'Ввод данных'!J480</f>
        <v>0</v>
      </c>
      <c r="H476">
        <f>'Ввод данных'!K480</f>
        <v>0</v>
      </c>
      <c r="I476">
        <f>'Ввод данных'!L480</f>
        <v>0</v>
      </c>
      <c r="J476">
        <f>'Ввод данных'!M480</f>
        <v>0</v>
      </c>
      <c r="K476">
        <f>'Ввод данных'!N480</f>
        <v>0</v>
      </c>
      <c r="L476">
        <f>'Ввод данных'!O480</f>
        <v>0</v>
      </c>
      <c r="M476">
        <f>'Ввод данных'!P480</f>
        <v>0</v>
      </c>
      <c r="N476">
        <f>'Ввод данных'!Q480</f>
        <v>0</v>
      </c>
      <c r="O476" s="2">
        <f>'Ввод данных'!R480</f>
        <v>0</v>
      </c>
      <c r="P476">
        <f>'Ввод данных'!S480</f>
        <v>0</v>
      </c>
      <c r="Q476" s="1" t="b">
        <f>IF('Ввод данных'!T480=4,1,(IF('Ввод данных'!T480=1,1,(IF('Ввод данных'!T480=2,0,(IF('Ввод данных'!T480=3,0)))))))</f>
        <v>0</v>
      </c>
      <c r="R476" s="3" t="b">
        <f>IF('Ввод данных'!U480=4,1,(IF('Ввод данных'!U480=3,2,(IF('Ввод данных'!U480=2,3,(IF('Ввод данных'!U480=1,4)))))))</f>
        <v>0</v>
      </c>
      <c r="S476">
        <f>'Ввод данных'!V480</f>
        <v>0</v>
      </c>
      <c r="T476">
        <f>'Ввод данных'!W480</f>
        <v>0</v>
      </c>
      <c r="U476" s="3" t="b">
        <f>IF('Ввод данных'!X480=4,1,(IF('Ввод данных'!X480=3,2,(IF('Ввод данных'!X480=2,3,(IF('Ввод данных'!X480=1,4)))))))</f>
        <v>0</v>
      </c>
      <c r="V476" s="3" t="b">
        <f>IF('Ввод данных'!Y480=4,1,(IF('Ввод данных'!Y480=3,2,(IF('Ввод данных'!Y480=2,3,(IF('Ввод данных'!Y480=1,4)))))))</f>
        <v>0</v>
      </c>
      <c r="W476" s="3" t="b">
        <f>IF('Ввод данных'!Z480=4,1,(IF('Ввод данных'!Z480=3,2,(IF('Ввод данных'!Z480=2,3,(IF('Ввод данных'!Z480=1,4)))))))</f>
        <v>0</v>
      </c>
      <c r="X476">
        <f>'Ввод данных'!AA480</f>
        <v>0</v>
      </c>
      <c r="Y476">
        <f>'Ввод данных'!AB480</f>
        <v>0</v>
      </c>
      <c r="Z476">
        <f>'Ввод данных'!AC480</f>
        <v>0</v>
      </c>
      <c r="AA476">
        <f>'Ввод данных'!AD480</f>
        <v>0</v>
      </c>
      <c r="AB476" s="1" t="b">
        <f>IF('Ввод данных'!AE480=4,1,(IF('Ввод данных'!AE480=1,1,(IF('Ввод данных'!AE480=2,0,(IF('Ввод данных'!AE480=3,0)))))))</f>
        <v>0</v>
      </c>
      <c r="AC476">
        <f>'Ввод данных'!AF480</f>
        <v>0</v>
      </c>
      <c r="AD476">
        <f>'Ввод данных'!AG480</f>
        <v>0</v>
      </c>
      <c r="AE476" s="3" t="b">
        <f>IF('Ввод данных'!AH480=4,1,(IF('Ввод данных'!AH480=3,2,(IF('Ввод данных'!AH480=2,3,(IF('Ввод данных'!AH480=1,4)))))))</f>
        <v>0</v>
      </c>
      <c r="AF476">
        <f>'Ввод данных'!AI480</f>
        <v>0</v>
      </c>
      <c r="AG476">
        <f>'Ввод данных'!AJ480</f>
        <v>0</v>
      </c>
      <c r="AH476">
        <f>'Ввод данных'!AK480</f>
        <v>0</v>
      </c>
      <c r="AI476" s="3" t="b">
        <f>IF('Ввод данных'!AL480=4,1,(IF('Ввод данных'!AL480=3,2,(IF('Ввод данных'!AL480=2,3,(IF('Ввод данных'!AL480=1,4)))))))</f>
        <v>0</v>
      </c>
      <c r="AJ476">
        <f>'Ввод данных'!AM480</f>
        <v>0</v>
      </c>
      <c r="AK476">
        <f>'Ввод данных'!AN480</f>
        <v>0</v>
      </c>
      <c r="AL476">
        <f>'Ввод данных'!AO480</f>
        <v>0</v>
      </c>
      <c r="AM476">
        <f>'Ввод данных'!AP480</f>
        <v>0</v>
      </c>
      <c r="AN476">
        <f>'Ввод данных'!AQ480</f>
        <v>0</v>
      </c>
      <c r="AO476">
        <f>'Ввод данных'!AR480</f>
        <v>0</v>
      </c>
      <c r="AP476" s="1" t="b">
        <f>IF('Ввод данных'!AS480=4,1,(IF('Ввод данных'!AS480=1,1,(IF('Ввод данных'!AS480=2,0,(IF('Ввод данных'!AS480=3,0)))))))</f>
        <v>0</v>
      </c>
      <c r="AQ476">
        <f>'Ввод данных'!AT480</f>
        <v>0</v>
      </c>
      <c r="AR476">
        <f>'Ввод данных'!AU480</f>
        <v>0</v>
      </c>
      <c r="AS476" s="1" t="b">
        <f>IF('Ввод данных'!AV480=4,1,(IF('Ввод данных'!AV480=1,1,(IF('Ввод данных'!AV480=2,0,(IF('Ввод данных'!AV480=3,0)))))))</f>
        <v>0</v>
      </c>
      <c r="AT476" s="3" t="b">
        <f>IF('Ввод данных'!AW480=4,1,(IF('Ввод данных'!AW480=3,2,(IF('Ввод данных'!AW480=2,3,(IF('Ввод данных'!AW480=1,4)))))))</f>
        <v>0</v>
      </c>
      <c r="AU476">
        <f>'Ввод данных'!AX480</f>
        <v>0</v>
      </c>
      <c r="AV476">
        <f>'Ввод данных'!AY480</f>
        <v>0</v>
      </c>
      <c r="AW476">
        <f>'Ввод данных'!AZ480</f>
        <v>0</v>
      </c>
      <c r="AX476">
        <f>'Ввод данных'!BA480</f>
        <v>0</v>
      </c>
      <c r="AY476" s="3" t="b">
        <f>IF('Ввод данных'!BB480=4,1,(IF('Ввод данных'!BB480=3,2,(IF('Ввод данных'!BB480=2,3,(IF('Ввод данных'!BB480=1,4)))))))</f>
        <v>0</v>
      </c>
      <c r="AZ476">
        <f>'Ввод данных'!BC480</f>
        <v>0</v>
      </c>
      <c r="BA476" s="3" t="b">
        <f>IF('Ввод данных'!BD480=4,1,(IF('Ввод данных'!BD480=3,2,(IF('Ввод данных'!BD480=2,3,(IF('Ввод данных'!BD480=1,4)))))))</f>
        <v>0</v>
      </c>
      <c r="BB476">
        <f>'Ввод данных'!BE480</f>
        <v>0</v>
      </c>
      <c r="BC476">
        <f>'Ввод данных'!BF480</f>
        <v>0</v>
      </c>
      <c r="BD476" s="3" t="b">
        <f>IF('Ввод данных'!BG480=4,1,(IF('Ввод данных'!BG480=3,2,(IF('Ввод данных'!BG480=2,3,(IF('Ввод данных'!BG480=1,4)))))))</f>
        <v>0</v>
      </c>
      <c r="BE476" s="1" t="b">
        <f>IF('Ввод данных'!BH480=4,1,(IF('Ввод данных'!BH480=1,1,(IF('Ввод данных'!BH480=2,0,(IF('Ввод данных'!BH480=3,0)))))))</f>
        <v>0</v>
      </c>
      <c r="BF476" s="2">
        <f>'Ввод данных'!BI480</f>
        <v>0</v>
      </c>
      <c r="BG476">
        <f>'Ввод данных'!BJ480</f>
        <v>0</v>
      </c>
      <c r="BH476">
        <f>'Ввод данных'!BK480</f>
        <v>0</v>
      </c>
      <c r="BI476">
        <f>'Ввод данных'!BL480</f>
        <v>0</v>
      </c>
      <c r="BJ476">
        <f>'Ввод данных'!BM480</f>
        <v>0</v>
      </c>
      <c r="BK476">
        <f>'Ввод данных'!BN480</f>
        <v>0</v>
      </c>
      <c r="BL476">
        <f>'Ввод данных'!BO480</f>
        <v>0</v>
      </c>
      <c r="BM476" s="1" t="b">
        <f>IF('Ввод данных'!BP480=4,1,(IF('Ввод данных'!BP480=1,1,(IF('Ввод данных'!BP480=2,0,(IF('Ввод данных'!BP480=3,0)))))))</f>
        <v>0</v>
      </c>
      <c r="BN476">
        <f>'Ввод данных'!BQ480</f>
        <v>0</v>
      </c>
      <c r="BO476">
        <f>'Ввод данных'!BR480</f>
        <v>0</v>
      </c>
      <c r="BP476" s="3" t="b">
        <f>IF('Ввод данных'!BS480=4,1,(IF('Ввод данных'!BS480=3,2,(IF('Ввод данных'!BS480=2,3,(IF('Ввод данных'!BS480=1,4)))))))</f>
        <v>0</v>
      </c>
      <c r="BQ476">
        <f>'Ввод данных'!BT480</f>
        <v>0</v>
      </c>
      <c r="BR476">
        <f>'Ввод данных'!BU480</f>
        <v>0</v>
      </c>
      <c r="BS476">
        <f>'Ввод данных'!BV480</f>
        <v>0</v>
      </c>
      <c r="BT476" s="45">
        <f>'Ввод данных'!BH480</f>
        <v>0</v>
      </c>
      <c r="BU476" s="45">
        <f>'Ввод данных'!G480</f>
        <v>0</v>
      </c>
      <c r="BV476" s="45">
        <f>'Ввод данных'!AV480</f>
        <v>0</v>
      </c>
    </row>
    <row r="477" spans="1:74" x14ac:dyDescent="0.25">
      <c r="A477" s="3" t="b">
        <f>IF('Ввод данных'!D481=4,1,(IF('Ввод данных'!D481=3,2,(IF('Ввод данных'!D481=2,3,(IF('Ввод данных'!D481=1,4)))))))</f>
        <v>0</v>
      </c>
      <c r="B477">
        <f>'Ввод данных'!E481</f>
        <v>0</v>
      </c>
      <c r="C477">
        <f>'Ввод данных'!F481</f>
        <v>0</v>
      </c>
      <c r="D477" s="1" t="b">
        <f>IF('Ввод данных'!G481=4,1,(IF('Ввод данных'!G481=1,1,(IF('Ввод данных'!G481=2,0,(IF('Ввод данных'!G481=3,0)))))))</f>
        <v>0</v>
      </c>
      <c r="E477" s="3" t="b">
        <f>IF('Ввод данных'!H481=4,1,(IF('Ввод данных'!H481=3,2,(IF('Ввод данных'!H481=2,3,(IF('Ввод данных'!H481=1,4)))))))</f>
        <v>0</v>
      </c>
      <c r="F477">
        <f>'Ввод данных'!I481</f>
        <v>0</v>
      </c>
      <c r="G477">
        <f>'Ввод данных'!J481</f>
        <v>0</v>
      </c>
      <c r="H477">
        <f>'Ввод данных'!K481</f>
        <v>0</v>
      </c>
      <c r="I477">
        <f>'Ввод данных'!L481</f>
        <v>0</v>
      </c>
      <c r="J477">
        <f>'Ввод данных'!M481</f>
        <v>0</v>
      </c>
      <c r="K477">
        <f>'Ввод данных'!N481</f>
        <v>0</v>
      </c>
      <c r="L477">
        <f>'Ввод данных'!O481</f>
        <v>0</v>
      </c>
      <c r="M477">
        <f>'Ввод данных'!P481</f>
        <v>0</v>
      </c>
      <c r="N477">
        <f>'Ввод данных'!Q481</f>
        <v>0</v>
      </c>
      <c r="O477" s="2">
        <f>'Ввод данных'!R481</f>
        <v>0</v>
      </c>
      <c r="P477">
        <f>'Ввод данных'!S481</f>
        <v>0</v>
      </c>
      <c r="Q477" s="1" t="b">
        <f>IF('Ввод данных'!T481=4,1,(IF('Ввод данных'!T481=1,1,(IF('Ввод данных'!T481=2,0,(IF('Ввод данных'!T481=3,0)))))))</f>
        <v>0</v>
      </c>
      <c r="R477" s="3" t="b">
        <f>IF('Ввод данных'!U481=4,1,(IF('Ввод данных'!U481=3,2,(IF('Ввод данных'!U481=2,3,(IF('Ввод данных'!U481=1,4)))))))</f>
        <v>0</v>
      </c>
      <c r="S477">
        <f>'Ввод данных'!V481</f>
        <v>0</v>
      </c>
      <c r="T477">
        <f>'Ввод данных'!W481</f>
        <v>0</v>
      </c>
      <c r="U477" s="3" t="b">
        <f>IF('Ввод данных'!X481=4,1,(IF('Ввод данных'!X481=3,2,(IF('Ввод данных'!X481=2,3,(IF('Ввод данных'!X481=1,4)))))))</f>
        <v>0</v>
      </c>
      <c r="V477" s="3" t="b">
        <f>IF('Ввод данных'!Y481=4,1,(IF('Ввод данных'!Y481=3,2,(IF('Ввод данных'!Y481=2,3,(IF('Ввод данных'!Y481=1,4)))))))</f>
        <v>0</v>
      </c>
      <c r="W477" s="3" t="b">
        <f>IF('Ввод данных'!Z481=4,1,(IF('Ввод данных'!Z481=3,2,(IF('Ввод данных'!Z481=2,3,(IF('Ввод данных'!Z481=1,4)))))))</f>
        <v>0</v>
      </c>
      <c r="X477">
        <f>'Ввод данных'!AA481</f>
        <v>0</v>
      </c>
      <c r="Y477">
        <f>'Ввод данных'!AB481</f>
        <v>0</v>
      </c>
      <c r="Z477">
        <f>'Ввод данных'!AC481</f>
        <v>0</v>
      </c>
      <c r="AA477">
        <f>'Ввод данных'!AD481</f>
        <v>0</v>
      </c>
      <c r="AB477" s="1" t="b">
        <f>IF('Ввод данных'!AE481=4,1,(IF('Ввод данных'!AE481=1,1,(IF('Ввод данных'!AE481=2,0,(IF('Ввод данных'!AE481=3,0)))))))</f>
        <v>0</v>
      </c>
      <c r="AC477">
        <f>'Ввод данных'!AF481</f>
        <v>0</v>
      </c>
      <c r="AD477">
        <f>'Ввод данных'!AG481</f>
        <v>0</v>
      </c>
      <c r="AE477" s="3" t="b">
        <f>IF('Ввод данных'!AH481=4,1,(IF('Ввод данных'!AH481=3,2,(IF('Ввод данных'!AH481=2,3,(IF('Ввод данных'!AH481=1,4)))))))</f>
        <v>0</v>
      </c>
      <c r="AF477">
        <f>'Ввод данных'!AI481</f>
        <v>0</v>
      </c>
      <c r="AG477">
        <f>'Ввод данных'!AJ481</f>
        <v>0</v>
      </c>
      <c r="AH477">
        <f>'Ввод данных'!AK481</f>
        <v>0</v>
      </c>
      <c r="AI477" s="3" t="b">
        <f>IF('Ввод данных'!AL481=4,1,(IF('Ввод данных'!AL481=3,2,(IF('Ввод данных'!AL481=2,3,(IF('Ввод данных'!AL481=1,4)))))))</f>
        <v>0</v>
      </c>
      <c r="AJ477">
        <f>'Ввод данных'!AM481</f>
        <v>0</v>
      </c>
      <c r="AK477">
        <f>'Ввод данных'!AN481</f>
        <v>0</v>
      </c>
      <c r="AL477">
        <f>'Ввод данных'!AO481</f>
        <v>0</v>
      </c>
      <c r="AM477">
        <f>'Ввод данных'!AP481</f>
        <v>0</v>
      </c>
      <c r="AN477">
        <f>'Ввод данных'!AQ481</f>
        <v>0</v>
      </c>
      <c r="AO477">
        <f>'Ввод данных'!AR481</f>
        <v>0</v>
      </c>
      <c r="AP477" s="1" t="b">
        <f>IF('Ввод данных'!AS481=4,1,(IF('Ввод данных'!AS481=1,1,(IF('Ввод данных'!AS481=2,0,(IF('Ввод данных'!AS481=3,0)))))))</f>
        <v>0</v>
      </c>
      <c r="AQ477">
        <f>'Ввод данных'!AT481</f>
        <v>0</v>
      </c>
      <c r="AR477">
        <f>'Ввод данных'!AU481</f>
        <v>0</v>
      </c>
      <c r="AS477" s="1" t="b">
        <f>IF('Ввод данных'!AV481=4,1,(IF('Ввод данных'!AV481=1,1,(IF('Ввод данных'!AV481=2,0,(IF('Ввод данных'!AV481=3,0)))))))</f>
        <v>0</v>
      </c>
      <c r="AT477" s="3" t="b">
        <f>IF('Ввод данных'!AW481=4,1,(IF('Ввод данных'!AW481=3,2,(IF('Ввод данных'!AW481=2,3,(IF('Ввод данных'!AW481=1,4)))))))</f>
        <v>0</v>
      </c>
      <c r="AU477">
        <f>'Ввод данных'!AX481</f>
        <v>0</v>
      </c>
      <c r="AV477">
        <f>'Ввод данных'!AY481</f>
        <v>0</v>
      </c>
      <c r="AW477">
        <f>'Ввод данных'!AZ481</f>
        <v>0</v>
      </c>
      <c r="AX477">
        <f>'Ввод данных'!BA481</f>
        <v>0</v>
      </c>
      <c r="AY477" s="3" t="b">
        <f>IF('Ввод данных'!BB481=4,1,(IF('Ввод данных'!BB481=3,2,(IF('Ввод данных'!BB481=2,3,(IF('Ввод данных'!BB481=1,4)))))))</f>
        <v>0</v>
      </c>
      <c r="AZ477">
        <f>'Ввод данных'!BC481</f>
        <v>0</v>
      </c>
      <c r="BA477" s="3" t="b">
        <f>IF('Ввод данных'!BD481=4,1,(IF('Ввод данных'!BD481=3,2,(IF('Ввод данных'!BD481=2,3,(IF('Ввод данных'!BD481=1,4)))))))</f>
        <v>0</v>
      </c>
      <c r="BB477">
        <f>'Ввод данных'!BE481</f>
        <v>0</v>
      </c>
      <c r="BC477">
        <f>'Ввод данных'!BF481</f>
        <v>0</v>
      </c>
      <c r="BD477" s="3" t="b">
        <f>IF('Ввод данных'!BG481=4,1,(IF('Ввод данных'!BG481=3,2,(IF('Ввод данных'!BG481=2,3,(IF('Ввод данных'!BG481=1,4)))))))</f>
        <v>0</v>
      </c>
      <c r="BE477" s="1" t="b">
        <f>IF('Ввод данных'!BH481=4,1,(IF('Ввод данных'!BH481=1,1,(IF('Ввод данных'!BH481=2,0,(IF('Ввод данных'!BH481=3,0)))))))</f>
        <v>0</v>
      </c>
      <c r="BF477" s="2">
        <f>'Ввод данных'!BI481</f>
        <v>0</v>
      </c>
      <c r="BG477">
        <f>'Ввод данных'!BJ481</f>
        <v>0</v>
      </c>
      <c r="BH477">
        <f>'Ввод данных'!BK481</f>
        <v>0</v>
      </c>
      <c r="BI477">
        <f>'Ввод данных'!BL481</f>
        <v>0</v>
      </c>
      <c r="BJ477">
        <f>'Ввод данных'!BM481</f>
        <v>0</v>
      </c>
      <c r="BK477">
        <f>'Ввод данных'!BN481</f>
        <v>0</v>
      </c>
      <c r="BL477">
        <f>'Ввод данных'!BO481</f>
        <v>0</v>
      </c>
      <c r="BM477" s="1" t="b">
        <f>IF('Ввод данных'!BP481=4,1,(IF('Ввод данных'!BP481=1,1,(IF('Ввод данных'!BP481=2,0,(IF('Ввод данных'!BP481=3,0)))))))</f>
        <v>0</v>
      </c>
      <c r="BN477">
        <f>'Ввод данных'!BQ481</f>
        <v>0</v>
      </c>
      <c r="BO477">
        <f>'Ввод данных'!BR481</f>
        <v>0</v>
      </c>
      <c r="BP477" s="3" t="b">
        <f>IF('Ввод данных'!BS481=4,1,(IF('Ввод данных'!BS481=3,2,(IF('Ввод данных'!BS481=2,3,(IF('Ввод данных'!BS481=1,4)))))))</f>
        <v>0</v>
      </c>
      <c r="BQ477">
        <f>'Ввод данных'!BT481</f>
        <v>0</v>
      </c>
      <c r="BR477">
        <f>'Ввод данных'!BU481</f>
        <v>0</v>
      </c>
      <c r="BS477">
        <f>'Ввод данных'!BV481</f>
        <v>0</v>
      </c>
      <c r="BT477" s="45">
        <f>'Ввод данных'!BH481</f>
        <v>0</v>
      </c>
      <c r="BU477" s="45">
        <f>'Ввод данных'!G481</f>
        <v>0</v>
      </c>
      <c r="BV477" s="45">
        <f>'Ввод данных'!AV481</f>
        <v>0</v>
      </c>
    </row>
    <row r="478" spans="1:74" x14ac:dyDescent="0.25">
      <c r="A478" s="3" t="b">
        <f>IF('Ввод данных'!D482=4,1,(IF('Ввод данных'!D482=3,2,(IF('Ввод данных'!D482=2,3,(IF('Ввод данных'!D482=1,4)))))))</f>
        <v>0</v>
      </c>
      <c r="B478">
        <f>'Ввод данных'!E482</f>
        <v>0</v>
      </c>
      <c r="C478">
        <f>'Ввод данных'!F482</f>
        <v>0</v>
      </c>
      <c r="D478" s="1" t="b">
        <f>IF('Ввод данных'!G482=4,1,(IF('Ввод данных'!G482=1,1,(IF('Ввод данных'!G482=2,0,(IF('Ввод данных'!G482=3,0)))))))</f>
        <v>0</v>
      </c>
      <c r="E478" s="3" t="b">
        <f>IF('Ввод данных'!H482=4,1,(IF('Ввод данных'!H482=3,2,(IF('Ввод данных'!H482=2,3,(IF('Ввод данных'!H482=1,4)))))))</f>
        <v>0</v>
      </c>
      <c r="F478">
        <f>'Ввод данных'!I482</f>
        <v>0</v>
      </c>
      <c r="G478">
        <f>'Ввод данных'!J482</f>
        <v>0</v>
      </c>
      <c r="H478">
        <f>'Ввод данных'!K482</f>
        <v>0</v>
      </c>
      <c r="I478">
        <f>'Ввод данных'!L482</f>
        <v>0</v>
      </c>
      <c r="J478">
        <f>'Ввод данных'!M482</f>
        <v>0</v>
      </c>
      <c r="K478">
        <f>'Ввод данных'!N482</f>
        <v>0</v>
      </c>
      <c r="L478">
        <f>'Ввод данных'!O482</f>
        <v>0</v>
      </c>
      <c r="M478">
        <f>'Ввод данных'!P482</f>
        <v>0</v>
      </c>
      <c r="N478">
        <f>'Ввод данных'!Q482</f>
        <v>0</v>
      </c>
      <c r="O478" s="2">
        <f>'Ввод данных'!R482</f>
        <v>0</v>
      </c>
      <c r="P478">
        <f>'Ввод данных'!S482</f>
        <v>0</v>
      </c>
      <c r="Q478" s="1" t="b">
        <f>IF('Ввод данных'!T482=4,1,(IF('Ввод данных'!T482=1,1,(IF('Ввод данных'!T482=2,0,(IF('Ввод данных'!T482=3,0)))))))</f>
        <v>0</v>
      </c>
      <c r="R478" s="3" t="b">
        <f>IF('Ввод данных'!U482=4,1,(IF('Ввод данных'!U482=3,2,(IF('Ввод данных'!U482=2,3,(IF('Ввод данных'!U482=1,4)))))))</f>
        <v>0</v>
      </c>
      <c r="S478">
        <f>'Ввод данных'!V482</f>
        <v>0</v>
      </c>
      <c r="T478">
        <f>'Ввод данных'!W482</f>
        <v>0</v>
      </c>
      <c r="U478" s="3" t="b">
        <f>IF('Ввод данных'!X482=4,1,(IF('Ввод данных'!X482=3,2,(IF('Ввод данных'!X482=2,3,(IF('Ввод данных'!X482=1,4)))))))</f>
        <v>0</v>
      </c>
      <c r="V478" s="3" t="b">
        <f>IF('Ввод данных'!Y482=4,1,(IF('Ввод данных'!Y482=3,2,(IF('Ввод данных'!Y482=2,3,(IF('Ввод данных'!Y482=1,4)))))))</f>
        <v>0</v>
      </c>
      <c r="W478" s="3" t="b">
        <f>IF('Ввод данных'!Z482=4,1,(IF('Ввод данных'!Z482=3,2,(IF('Ввод данных'!Z482=2,3,(IF('Ввод данных'!Z482=1,4)))))))</f>
        <v>0</v>
      </c>
      <c r="X478">
        <f>'Ввод данных'!AA482</f>
        <v>0</v>
      </c>
      <c r="Y478">
        <f>'Ввод данных'!AB482</f>
        <v>0</v>
      </c>
      <c r="Z478">
        <f>'Ввод данных'!AC482</f>
        <v>0</v>
      </c>
      <c r="AA478">
        <f>'Ввод данных'!AD482</f>
        <v>0</v>
      </c>
      <c r="AB478" s="1" t="b">
        <f>IF('Ввод данных'!AE482=4,1,(IF('Ввод данных'!AE482=1,1,(IF('Ввод данных'!AE482=2,0,(IF('Ввод данных'!AE482=3,0)))))))</f>
        <v>0</v>
      </c>
      <c r="AC478">
        <f>'Ввод данных'!AF482</f>
        <v>0</v>
      </c>
      <c r="AD478">
        <f>'Ввод данных'!AG482</f>
        <v>0</v>
      </c>
      <c r="AE478" s="3" t="b">
        <f>IF('Ввод данных'!AH482=4,1,(IF('Ввод данных'!AH482=3,2,(IF('Ввод данных'!AH482=2,3,(IF('Ввод данных'!AH482=1,4)))))))</f>
        <v>0</v>
      </c>
      <c r="AF478">
        <f>'Ввод данных'!AI482</f>
        <v>0</v>
      </c>
      <c r="AG478">
        <f>'Ввод данных'!AJ482</f>
        <v>0</v>
      </c>
      <c r="AH478">
        <f>'Ввод данных'!AK482</f>
        <v>0</v>
      </c>
      <c r="AI478" s="3" t="b">
        <f>IF('Ввод данных'!AL482=4,1,(IF('Ввод данных'!AL482=3,2,(IF('Ввод данных'!AL482=2,3,(IF('Ввод данных'!AL482=1,4)))))))</f>
        <v>0</v>
      </c>
      <c r="AJ478">
        <f>'Ввод данных'!AM482</f>
        <v>0</v>
      </c>
      <c r="AK478">
        <f>'Ввод данных'!AN482</f>
        <v>0</v>
      </c>
      <c r="AL478">
        <f>'Ввод данных'!AO482</f>
        <v>0</v>
      </c>
      <c r="AM478">
        <f>'Ввод данных'!AP482</f>
        <v>0</v>
      </c>
      <c r="AN478">
        <f>'Ввод данных'!AQ482</f>
        <v>0</v>
      </c>
      <c r="AO478">
        <f>'Ввод данных'!AR482</f>
        <v>0</v>
      </c>
      <c r="AP478" s="1" t="b">
        <f>IF('Ввод данных'!AS482=4,1,(IF('Ввод данных'!AS482=1,1,(IF('Ввод данных'!AS482=2,0,(IF('Ввод данных'!AS482=3,0)))))))</f>
        <v>0</v>
      </c>
      <c r="AQ478">
        <f>'Ввод данных'!AT482</f>
        <v>0</v>
      </c>
      <c r="AR478">
        <f>'Ввод данных'!AU482</f>
        <v>0</v>
      </c>
      <c r="AS478" s="1" t="b">
        <f>IF('Ввод данных'!AV482=4,1,(IF('Ввод данных'!AV482=1,1,(IF('Ввод данных'!AV482=2,0,(IF('Ввод данных'!AV482=3,0)))))))</f>
        <v>0</v>
      </c>
      <c r="AT478" s="3" t="b">
        <f>IF('Ввод данных'!AW482=4,1,(IF('Ввод данных'!AW482=3,2,(IF('Ввод данных'!AW482=2,3,(IF('Ввод данных'!AW482=1,4)))))))</f>
        <v>0</v>
      </c>
      <c r="AU478">
        <f>'Ввод данных'!AX482</f>
        <v>0</v>
      </c>
      <c r="AV478">
        <f>'Ввод данных'!AY482</f>
        <v>0</v>
      </c>
      <c r="AW478">
        <f>'Ввод данных'!AZ482</f>
        <v>0</v>
      </c>
      <c r="AX478">
        <f>'Ввод данных'!BA482</f>
        <v>0</v>
      </c>
      <c r="AY478" s="3" t="b">
        <f>IF('Ввод данных'!BB482=4,1,(IF('Ввод данных'!BB482=3,2,(IF('Ввод данных'!BB482=2,3,(IF('Ввод данных'!BB482=1,4)))))))</f>
        <v>0</v>
      </c>
      <c r="AZ478">
        <f>'Ввод данных'!BC482</f>
        <v>0</v>
      </c>
      <c r="BA478" s="3" t="b">
        <f>IF('Ввод данных'!BD482=4,1,(IF('Ввод данных'!BD482=3,2,(IF('Ввод данных'!BD482=2,3,(IF('Ввод данных'!BD482=1,4)))))))</f>
        <v>0</v>
      </c>
      <c r="BB478">
        <f>'Ввод данных'!BE482</f>
        <v>0</v>
      </c>
      <c r="BC478">
        <f>'Ввод данных'!BF482</f>
        <v>0</v>
      </c>
      <c r="BD478" s="3" t="b">
        <f>IF('Ввод данных'!BG482=4,1,(IF('Ввод данных'!BG482=3,2,(IF('Ввод данных'!BG482=2,3,(IF('Ввод данных'!BG482=1,4)))))))</f>
        <v>0</v>
      </c>
      <c r="BE478" s="1" t="b">
        <f>IF('Ввод данных'!BH482=4,1,(IF('Ввод данных'!BH482=1,1,(IF('Ввод данных'!BH482=2,0,(IF('Ввод данных'!BH482=3,0)))))))</f>
        <v>0</v>
      </c>
      <c r="BF478" s="2">
        <f>'Ввод данных'!BI482</f>
        <v>0</v>
      </c>
      <c r="BG478">
        <f>'Ввод данных'!BJ482</f>
        <v>0</v>
      </c>
      <c r="BH478">
        <f>'Ввод данных'!BK482</f>
        <v>0</v>
      </c>
      <c r="BI478">
        <f>'Ввод данных'!BL482</f>
        <v>0</v>
      </c>
      <c r="BJ478">
        <f>'Ввод данных'!BM482</f>
        <v>0</v>
      </c>
      <c r="BK478">
        <f>'Ввод данных'!BN482</f>
        <v>0</v>
      </c>
      <c r="BL478">
        <f>'Ввод данных'!BO482</f>
        <v>0</v>
      </c>
      <c r="BM478" s="1" t="b">
        <f>IF('Ввод данных'!BP482=4,1,(IF('Ввод данных'!BP482=1,1,(IF('Ввод данных'!BP482=2,0,(IF('Ввод данных'!BP482=3,0)))))))</f>
        <v>0</v>
      </c>
      <c r="BN478">
        <f>'Ввод данных'!BQ482</f>
        <v>0</v>
      </c>
      <c r="BO478">
        <f>'Ввод данных'!BR482</f>
        <v>0</v>
      </c>
      <c r="BP478" s="3" t="b">
        <f>IF('Ввод данных'!BS482=4,1,(IF('Ввод данных'!BS482=3,2,(IF('Ввод данных'!BS482=2,3,(IF('Ввод данных'!BS482=1,4)))))))</f>
        <v>0</v>
      </c>
      <c r="BQ478">
        <f>'Ввод данных'!BT482</f>
        <v>0</v>
      </c>
      <c r="BR478">
        <f>'Ввод данных'!BU482</f>
        <v>0</v>
      </c>
      <c r="BS478">
        <f>'Ввод данных'!BV482</f>
        <v>0</v>
      </c>
      <c r="BT478" s="45">
        <f>'Ввод данных'!BH482</f>
        <v>0</v>
      </c>
      <c r="BU478" s="45">
        <f>'Ввод данных'!G482</f>
        <v>0</v>
      </c>
      <c r="BV478" s="45">
        <f>'Ввод данных'!AV482</f>
        <v>0</v>
      </c>
    </row>
    <row r="479" spans="1:74" x14ac:dyDescent="0.25">
      <c r="A479" s="3" t="b">
        <f>IF('Ввод данных'!D483=4,1,(IF('Ввод данных'!D483=3,2,(IF('Ввод данных'!D483=2,3,(IF('Ввод данных'!D483=1,4)))))))</f>
        <v>0</v>
      </c>
      <c r="B479">
        <f>'Ввод данных'!E483</f>
        <v>0</v>
      </c>
      <c r="C479">
        <f>'Ввод данных'!F483</f>
        <v>0</v>
      </c>
      <c r="D479" s="1" t="b">
        <f>IF('Ввод данных'!G483=4,1,(IF('Ввод данных'!G483=1,1,(IF('Ввод данных'!G483=2,0,(IF('Ввод данных'!G483=3,0)))))))</f>
        <v>0</v>
      </c>
      <c r="E479" s="3" t="b">
        <f>IF('Ввод данных'!H483=4,1,(IF('Ввод данных'!H483=3,2,(IF('Ввод данных'!H483=2,3,(IF('Ввод данных'!H483=1,4)))))))</f>
        <v>0</v>
      </c>
      <c r="F479">
        <f>'Ввод данных'!I483</f>
        <v>0</v>
      </c>
      <c r="G479">
        <f>'Ввод данных'!J483</f>
        <v>0</v>
      </c>
      <c r="H479">
        <f>'Ввод данных'!K483</f>
        <v>0</v>
      </c>
      <c r="I479">
        <f>'Ввод данных'!L483</f>
        <v>0</v>
      </c>
      <c r="J479">
        <f>'Ввод данных'!M483</f>
        <v>0</v>
      </c>
      <c r="K479">
        <f>'Ввод данных'!N483</f>
        <v>0</v>
      </c>
      <c r="L479">
        <f>'Ввод данных'!O483</f>
        <v>0</v>
      </c>
      <c r="M479">
        <f>'Ввод данных'!P483</f>
        <v>0</v>
      </c>
      <c r="N479">
        <f>'Ввод данных'!Q483</f>
        <v>0</v>
      </c>
      <c r="O479" s="2">
        <f>'Ввод данных'!R483</f>
        <v>0</v>
      </c>
      <c r="P479">
        <f>'Ввод данных'!S483</f>
        <v>0</v>
      </c>
      <c r="Q479" s="1" t="b">
        <f>IF('Ввод данных'!T483=4,1,(IF('Ввод данных'!T483=1,1,(IF('Ввод данных'!T483=2,0,(IF('Ввод данных'!T483=3,0)))))))</f>
        <v>0</v>
      </c>
      <c r="R479" s="3" t="b">
        <f>IF('Ввод данных'!U483=4,1,(IF('Ввод данных'!U483=3,2,(IF('Ввод данных'!U483=2,3,(IF('Ввод данных'!U483=1,4)))))))</f>
        <v>0</v>
      </c>
      <c r="S479">
        <f>'Ввод данных'!V483</f>
        <v>0</v>
      </c>
      <c r="T479">
        <f>'Ввод данных'!W483</f>
        <v>0</v>
      </c>
      <c r="U479" s="3" t="b">
        <f>IF('Ввод данных'!X483=4,1,(IF('Ввод данных'!X483=3,2,(IF('Ввод данных'!X483=2,3,(IF('Ввод данных'!X483=1,4)))))))</f>
        <v>0</v>
      </c>
      <c r="V479" s="3" t="b">
        <f>IF('Ввод данных'!Y483=4,1,(IF('Ввод данных'!Y483=3,2,(IF('Ввод данных'!Y483=2,3,(IF('Ввод данных'!Y483=1,4)))))))</f>
        <v>0</v>
      </c>
      <c r="W479" s="3" t="b">
        <f>IF('Ввод данных'!Z483=4,1,(IF('Ввод данных'!Z483=3,2,(IF('Ввод данных'!Z483=2,3,(IF('Ввод данных'!Z483=1,4)))))))</f>
        <v>0</v>
      </c>
      <c r="X479">
        <f>'Ввод данных'!AA483</f>
        <v>0</v>
      </c>
      <c r="Y479">
        <f>'Ввод данных'!AB483</f>
        <v>0</v>
      </c>
      <c r="Z479">
        <f>'Ввод данных'!AC483</f>
        <v>0</v>
      </c>
      <c r="AA479">
        <f>'Ввод данных'!AD483</f>
        <v>0</v>
      </c>
      <c r="AB479" s="1" t="b">
        <f>IF('Ввод данных'!AE483=4,1,(IF('Ввод данных'!AE483=1,1,(IF('Ввод данных'!AE483=2,0,(IF('Ввод данных'!AE483=3,0)))))))</f>
        <v>0</v>
      </c>
      <c r="AC479">
        <f>'Ввод данных'!AF483</f>
        <v>0</v>
      </c>
      <c r="AD479">
        <f>'Ввод данных'!AG483</f>
        <v>0</v>
      </c>
      <c r="AE479" s="3" t="b">
        <f>IF('Ввод данных'!AH483=4,1,(IF('Ввод данных'!AH483=3,2,(IF('Ввод данных'!AH483=2,3,(IF('Ввод данных'!AH483=1,4)))))))</f>
        <v>0</v>
      </c>
      <c r="AF479">
        <f>'Ввод данных'!AI483</f>
        <v>0</v>
      </c>
      <c r="AG479">
        <f>'Ввод данных'!AJ483</f>
        <v>0</v>
      </c>
      <c r="AH479">
        <f>'Ввод данных'!AK483</f>
        <v>0</v>
      </c>
      <c r="AI479" s="3" t="b">
        <f>IF('Ввод данных'!AL483=4,1,(IF('Ввод данных'!AL483=3,2,(IF('Ввод данных'!AL483=2,3,(IF('Ввод данных'!AL483=1,4)))))))</f>
        <v>0</v>
      </c>
      <c r="AJ479">
        <f>'Ввод данных'!AM483</f>
        <v>0</v>
      </c>
      <c r="AK479">
        <f>'Ввод данных'!AN483</f>
        <v>0</v>
      </c>
      <c r="AL479">
        <f>'Ввод данных'!AO483</f>
        <v>0</v>
      </c>
      <c r="AM479">
        <f>'Ввод данных'!AP483</f>
        <v>0</v>
      </c>
      <c r="AN479">
        <f>'Ввод данных'!AQ483</f>
        <v>0</v>
      </c>
      <c r="AO479">
        <f>'Ввод данных'!AR483</f>
        <v>0</v>
      </c>
      <c r="AP479" s="1" t="b">
        <f>IF('Ввод данных'!AS483=4,1,(IF('Ввод данных'!AS483=1,1,(IF('Ввод данных'!AS483=2,0,(IF('Ввод данных'!AS483=3,0)))))))</f>
        <v>0</v>
      </c>
      <c r="AQ479">
        <f>'Ввод данных'!AT483</f>
        <v>0</v>
      </c>
      <c r="AR479">
        <f>'Ввод данных'!AU483</f>
        <v>0</v>
      </c>
      <c r="AS479" s="1" t="b">
        <f>IF('Ввод данных'!AV483=4,1,(IF('Ввод данных'!AV483=1,1,(IF('Ввод данных'!AV483=2,0,(IF('Ввод данных'!AV483=3,0)))))))</f>
        <v>0</v>
      </c>
      <c r="AT479" s="3" t="b">
        <f>IF('Ввод данных'!AW483=4,1,(IF('Ввод данных'!AW483=3,2,(IF('Ввод данных'!AW483=2,3,(IF('Ввод данных'!AW483=1,4)))))))</f>
        <v>0</v>
      </c>
      <c r="AU479">
        <f>'Ввод данных'!AX483</f>
        <v>0</v>
      </c>
      <c r="AV479">
        <f>'Ввод данных'!AY483</f>
        <v>0</v>
      </c>
      <c r="AW479">
        <f>'Ввод данных'!AZ483</f>
        <v>0</v>
      </c>
      <c r="AX479">
        <f>'Ввод данных'!BA483</f>
        <v>0</v>
      </c>
      <c r="AY479" s="3" t="b">
        <f>IF('Ввод данных'!BB483=4,1,(IF('Ввод данных'!BB483=3,2,(IF('Ввод данных'!BB483=2,3,(IF('Ввод данных'!BB483=1,4)))))))</f>
        <v>0</v>
      </c>
      <c r="AZ479">
        <f>'Ввод данных'!BC483</f>
        <v>0</v>
      </c>
      <c r="BA479" s="3" t="b">
        <f>IF('Ввод данных'!BD483=4,1,(IF('Ввод данных'!BD483=3,2,(IF('Ввод данных'!BD483=2,3,(IF('Ввод данных'!BD483=1,4)))))))</f>
        <v>0</v>
      </c>
      <c r="BB479">
        <f>'Ввод данных'!BE483</f>
        <v>0</v>
      </c>
      <c r="BC479">
        <f>'Ввод данных'!BF483</f>
        <v>0</v>
      </c>
      <c r="BD479" s="3" t="b">
        <f>IF('Ввод данных'!BG483=4,1,(IF('Ввод данных'!BG483=3,2,(IF('Ввод данных'!BG483=2,3,(IF('Ввод данных'!BG483=1,4)))))))</f>
        <v>0</v>
      </c>
      <c r="BE479" s="1" t="b">
        <f>IF('Ввод данных'!BH483=4,1,(IF('Ввод данных'!BH483=1,1,(IF('Ввод данных'!BH483=2,0,(IF('Ввод данных'!BH483=3,0)))))))</f>
        <v>0</v>
      </c>
      <c r="BF479" s="2">
        <f>'Ввод данных'!BI483</f>
        <v>0</v>
      </c>
      <c r="BG479">
        <f>'Ввод данных'!BJ483</f>
        <v>0</v>
      </c>
      <c r="BH479">
        <f>'Ввод данных'!BK483</f>
        <v>0</v>
      </c>
      <c r="BI479">
        <f>'Ввод данных'!BL483</f>
        <v>0</v>
      </c>
      <c r="BJ479">
        <f>'Ввод данных'!BM483</f>
        <v>0</v>
      </c>
      <c r="BK479">
        <f>'Ввод данных'!BN483</f>
        <v>0</v>
      </c>
      <c r="BL479">
        <f>'Ввод данных'!BO483</f>
        <v>0</v>
      </c>
      <c r="BM479" s="1" t="b">
        <f>IF('Ввод данных'!BP483=4,1,(IF('Ввод данных'!BP483=1,1,(IF('Ввод данных'!BP483=2,0,(IF('Ввод данных'!BP483=3,0)))))))</f>
        <v>0</v>
      </c>
      <c r="BN479">
        <f>'Ввод данных'!BQ483</f>
        <v>0</v>
      </c>
      <c r="BO479">
        <f>'Ввод данных'!BR483</f>
        <v>0</v>
      </c>
      <c r="BP479" s="3" t="b">
        <f>IF('Ввод данных'!BS483=4,1,(IF('Ввод данных'!BS483=3,2,(IF('Ввод данных'!BS483=2,3,(IF('Ввод данных'!BS483=1,4)))))))</f>
        <v>0</v>
      </c>
      <c r="BQ479">
        <f>'Ввод данных'!BT483</f>
        <v>0</v>
      </c>
      <c r="BR479">
        <f>'Ввод данных'!BU483</f>
        <v>0</v>
      </c>
      <c r="BS479">
        <f>'Ввод данных'!BV483</f>
        <v>0</v>
      </c>
      <c r="BT479" s="45">
        <f>'Ввод данных'!BH483</f>
        <v>0</v>
      </c>
      <c r="BU479" s="45">
        <f>'Ввод данных'!G483</f>
        <v>0</v>
      </c>
      <c r="BV479" s="45">
        <f>'Ввод данных'!AV483</f>
        <v>0</v>
      </c>
    </row>
    <row r="480" spans="1:74" x14ac:dyDescent="0.25">
      <c r="A480" s="3" t="b">
        <f>IF('Ввод данных'!D484=4,1,(IF('Ввод данных'!D484=3,2,(IF('Ввод данных'!D484=2,3,(IF('Ввод данных'!D484=1,4)))))))</f>
        <v>0</v>
      </c>
      <c r="B480">
        <f>'Ввод данных'!E484</f>
        <v>0</v>
      </c>
      <c r="C480">
        <f>'Ввод данных'!F484</f>
        <v>0</v>
      </c>
      <c r="D480" s="1" t="b">
        <f>IF('Ввод данных'!G484=4,1,(IF('Ввод данных'!G484=1,1,(IF('Ввод данных'!G484=2,0,(IF('Ввод данных'!G484=3,0)))))))</f>
        <v>0</v>
      </c>
      <c r="E480" s="3" t="b">
        <f>IF('Ввод данных'!H484=4,1,(IF('Ввод данных'!H484=3,2,(IF('Ввод данных'!H484=2,3,(IF('Ввод данных'!H484=1,4)))))))</f>
        <v>0</v>
      </c>
      <c r="F480">
        <f>'Ввод данных'!I484</f>
        <v>0</v>
      </c>
      <c r="G480">
        <f>'Ввод данных'!J484</f>
        <v>0</v>
      </c>
      <c r="H480">
        <f>'Ввод данных'!K484</f>
        <v>0</v>
      </c>
      <c r="I480">
        <f>'Ввод данных'!L484</f>
        <v>0</v>
      </c>
      <c r="J480">
        <f>'Ввод данных'!M484</f>
        <v>0</v>
      </c>
      <c r="K480">
        <f>'Ввод данных'!N484</f>
        <v>0</v>
      </c>
      <c r="L480">
        <f>'Ввод данных'!O484</f>
        <v>0</v>
      </c>
      <c r="M480">
        <f>'Ввод данных'!P484</f>
        <v>0</v>
      </c>
      <c r="N480">
        <f>'Ввод данных'!Q484</f>
        <v>0</v>
      </c>
      <c r="O480" s="2">
        <f>'Ввод данных'!R484</f>
        <v>0</v>
      </c>
      <c r="P480">
        <f>'Ввод данных'!S484</f>
        <v>0</v>
      </c>
      <c r="Q480" s="1" t="b">
        <f>IF('Ввод данных'!T484=4,1,(IF('Ввод данных'!T484=1,1,(IF('Ввод данных'!T484=2,0,(IF('Ввод данных'!T484=3,0)))))))</f>
        <v>0</v>
      </c>
      <c r="R480" s="3" t="b">
        <f>IF('Ввод данных'!U484=4,1,(IF('Ввод данных'!U484=3,2,(IF('Ввод данных'!U484=2,3,(IF('Ввод данных'!U484=1,4)))))))</f>
        <v>0</v>
      </c>
      <c r="S480">
        <f>'Ввод данных'!V484</f>
        <v>0</v>
      </c>
      <c r="T480">
        <f>'Ввод данных'!W484</f>
        <v>0</v>
      </c>
      <c r="U480" s="3" t="b">
        <f>IF('Ввод данных'!X484=4,1,(IF('Ввод данных'!X484=3,2,(IF('Ввод данных'!X484=2,3,(IF('Ввод данных'!X484=1,4)))))))</f>
        <v>0</v>
      </c>
      <c r="V480" s="3" t="b">
        <f>IF('Ввод данных'!Y484=4,1,(IF('Ввод данных'!Y484=3,2,(IF('Ввод данных'!Y484=2,3,(IF('Ввод данных'!Y484=1,4)))))))</f>
        <v>0</v>
      </c>
      <c r="W480" s="3" t="b">
        <f>IF('Ввод данных'!Z484=4,1,(IF('Ввод данных'!Z484=3,2,(IF('Ввод данных'!Z484=2,3,(IF('Ввод данных'!Z484=1,4)))))))</f>
        <v>0</v>
      </c>
      <c r="X480">
        <f>'Ввод данных'!AA484</f>
        <v>0</v>
      </c>
      <c r="Y480">
        <f>'Ввод данных'!AB484</f>
        <v>0</v>
      </c>
      <c r="Z480">
        <f>'Ввод данных'!AC484</f>
        <v>0</v>
      </c>
      <c r="AA480">
        <f>'Ввод данных'!AD484</f>
        <v>0</v>
      </c>
      <c r="AB480" s="1" t="b">
        <f>IF('Ввод данных'!AE484=4,1,(IF('Ввод данных'!AE484=1,1,(IF('Ввод данных'!AE484=2,0,(IF('Ввод данных'!AE484=3,0)))))))</f>
        <v>0</v>
      </c>
      <c r="AC480">
        <f>'Ввод данных'!AF484</f>
        <v>0</v>
      </c>
      <c r="AD480">
        <f>'Ввод данных'!AG484</f>
        <v>0</v>
      </c>
      <c r="AE480" s="3" t="b">
        <f>IF('Ввод данных'!AH484=4,1,(IF('Ввод данных'!AH484=3,2,(IF('Ввод данных'!AH484=2,3,(IF('Ввод данных'!AH484=1,4)))))))</f>
        <v>0</v>
      </c>
      <c r="AF480">
        <f>'Ввод данных'!AI484</f>
        <v>0</v>
      </c>
      <c r="AG480">
        <f>'Ввод данных'!AJ484</f>
        <v>0</v>
      </c>
      <c r="AH480">
        <f>'Ввод данных'!AK484</f>
        <v>0</v>
      </c>
      <c r="AI480" s="3" t="b">
        <f>IF('Ввод данных'!AL484=4,1,(IF('Ввод данных'!AL484=3,2,(IF('Ввод данных'!AL484=2,3,(IF('Ввод данных'!AL484=1,4)))))))</f>
        <v>0</v>
      </c>
      <c r="AJ480">
        <f>'Ввод данных'!AM484</f>
        <v>0</v>
      </c>
      <c r="AK480">
        <f>'Ввод данных'!AN484</f>
        <v>0</v>
      </c>
      <c r="AL480">
        <f>'Ввод данных'!AO484</f>
        <v>0</v>
      </c>
      <c r="AM480">
        <f>'Ввод данных'!AP484</f>
        <v>0</v>
      </c>
      <c r="AN480">
        <f>'Ввод данных'!AQ484</f>
        <v>0</v>
      </c>
      <c r="AO480">
        <f>'Ввод данных'!AR484</f>
        <v>0</v>
      </c>
      <c r="AP480" s="1" t="b">
        <f>IF('Ввод данных'!AS484=4,1,(IF('Ввод данных'!AS484=1,1,(IF('Ввод данных'!AS484=2,0,(IF('Ввод данных'!AS484=3,0)))))))</f>
        <v>0</v>
      </c>
      <c r="AQ480">
        <f>'Ввод данных'!AT484</f>
        <v>0</v>
      </c>
      <c r="AR480">
        <f>'Ввод данных'!AU484</f>
        <v>0</v>
      </c>
      <c r="AS480" s="1" t="b">
        <f>IF('Ввод данных'!AV484=4,1,(IF('Ввод данных'!AV484=1,1,(IF('Ввод данных'!AV484=2,0,(IF('Ввод данных'!AV484=3,0)))))))</f>
        <v>0</v>
      </c>
      <c r="AT480" s="3" t="b">
        <f>IF('Ввод данных'!AW484=4,1,(IF('Ввод данных'!AW484=3,2,(IF('Ввод данных'!AW484=2,3,(IF('Ввод данных'!AW484=1,4)))))))</f>
        <v>0</v>
      </c>
      <c r="AU480">
        <f>'Ввод данных'!AX484</f>
        <v>0</v>
      </c>
      <c r="AV480">
        <f>'Ввод данных'!AY484</f>
        <v>0</v>
      </c>
      <c r="AW480">
        <f>'Ввод данных'!AZ484</f>
        <v>0</v>
      </c>
      <c r="AX480">
        <f>'Ввод данных'!BA484</f>
        <v>0</v>
      </c>
      <c r="AY480" s="3" t="b">
        <f>IF('Ввод данных'!BB484=4,1,(IF('Ввод данных'!BB484=3,2,(IF('Ввод данных'!BB484=2,3,(IF('Ввод данных'!BB484=1,4)))))))</f>
        <v>0</v>
      </c>
      <c r="AZ480">
        <f>'Ввод данных'!BC484</f>
        <v>0</v>
      </c>
      <c r="BA480" s="3" t="b">
        <f>IF('Ввод данных'!BD484=4,1,(IF('Ввод данных'!BD484=3,2,(IF('Ввод данных'!BD484=2,3,(IF('Ввод данных'!BD484=1,4)))))))</f>
        <v>0</v>
      </c>
      <c r="BB480">
        <f>'Ввод данных'!BE484</f>
        <v>0</v>
      </c>
      <c r="BC480">
        <f>'Ввод данных'!BF484</f>
        <v>0</v>
      </c>
      <c r="BD480" s="3" t="b">
        <f>IF('Ввод данных'!BG484=4,1,(IF('Ввод данных'!BG484=3,2,(IF('Ввод данных'!BG484=2,3,(IF('Ввод данных'!BG484=1,4)))))))</f>
        <v>0</v>
      </c>
      <c r="BE480" s="1" t="b">
        <f>IF('Ввод данных'!BH484=4,1,(IF('Ввод данных'!BH484=1,1,(IF('Ввод данных'!BH484=2,0,(IF('Ввод данных'!BH484=3,0)))))))</f>
        <v>0</v>
      </c>
      <c r="BF480" s="2">
        <f>'Ввод данных'!BI484</f>
        <v>0</v>
      </c>
      <c r="BG480">
        <f>'Ввод данных'!BJ484</f>
        <v>0</v>
      </c>
      <c r="BH480">
        <f>'Ввод данных'!BK484</f>
        <v>0</v>
      </c>
      <c r="BI480">
        <f>'Ввод данных'!BL484</f>
        <v>0</v>
      </c>
      <c r="BJ480">
        <f>'Ввод данных'!BM484</f>
        <v>0</v>
      </c>
      <c r="BK480">
        <f>'Ввод данных'!BN484</f>
        <v>0</v>
      </c>
      <c r="BL480">
        <f>'Ввод данных'!BO484</f>
        <v>0</v>
      </c>
      <c r="BM480" s="1" t="b">
        <f>IF('Ввод данных'!BP484=4,1,(IF('Ввод данных'!BP484=1,1,(IF('Ввод данных'!BP484=2,0,(IF('Ввод данных'!BP484=3,0)))))))</f>
        <v>0</v>
      </c>
      <c r="BN480">
        <f>'Ввод данных'!BQ484</f>
        <v>0</v>
      </c>
      <c r="BO480">
        <f>'Ввод данных'!BR484</f>
        <v>0</v>
      </c>
      <c r="BP480" s="3" t="b">
        <f>IF('Ввод данных'!BS484=4,1,(IF('Ввод данных'!BS484=3,2,(IF('Ввод данных'!BS484=2,3,(IF('Ввод данных'!BS484=1,4)))))))</f>
        <v>0</v>
      </c>
      <c r="BQ480">
        <f>'Ввод данных'!BT484</f>
        <v>0</v>
      </c>
      <c r="BR480">
        <f>'Ввод данных'!BU484</f>
        <v>0</v>
      </c>
      <c r="BS480">
        <f>'Ввод данных'!BV484</f>
        <v>0</v>
      </c>
      <c r="BT480" s="45">
        <f>'Ввод данных'!BH484</f>
        <v>0</v>
      </c>
      <c r="BU480" s="45">
        <f>'Ввод данных'!G484</f>
        <v>0</v>
      </c>
      <c r="BV480" s="45">
        <f>'Ввод данных'!AV484</f>
        <v>0</v>
      </c>
    </row>
    <row r="481" spans="1:74" x14ac:dyDescent="0.25">
      <c r="A481" s="3" t="b">
        <f>IF('Ввод данных'!D485=4,1,(IF('Ввод данных'!D485=3,2,(IF('Ввод данных'!D485=2,3,(IF('Ввод данных'!D485=1,4)))))))</f>
        <v>0</v>
      </c>
      <c r="B481">
        <f>'Ввод данных'!E485</f>
        <v>0</v>
      </c>
      <c r="C481">
        <f>'Ввод данных'!F485</f>
        <v>0</v>
      </c>
      <c r="D481" s="1" t="b">
        <f>IF('Ввод данных'!G485=4,1,(IF('Ввод данных'!G485=1,1,(IF('Ввод данных'!G485=2,0,(IF('Ввод данных'!G485=3,0)))))))</f>
        <v>0</v>
      </c>
      <c r="E481" s="3" t="b">
        <f>IF('Ввод данных'!H485=4,1,(IF('Ввод данных'!H485=3,2,(IF('Ввод данных'!H485=2,3,(IF('Ввод данных'!H485=1,4)))))))</f>
        <v>0</v>
      </c>
      <c r="F481">
        <f>'Ввод данных'!I485</f>
        <v>0</v>
      </c>
      <c r="G481">
        <f>'Ввод данных'!J485</f>
        <v>0</v>
      </c>
      <c r="H481">
        <f>'Ввод данных'!K485</f>
        <v>0</v>
      </c>
      <c r="I481">
        <f>'Ввод данных'!L485</f>
        <v>0</v>
      </c>
      <c r="J481">
        <f>'Ввод данных'!M485</f>
        <v>0</v>
      </c>
      <c r="K481">
        <f>'Ввод данных'!N485</f>
        <v>0</v>
      </c>
      <c r="L481">
        <f>'Ввод данных'!O485</f>
        <v>0</v>
      </c>
      <c r="M481">
        <f>'Ввод данных'!P485</f>
        <v>0</v>
      </c>
      <c r="N481">
        <f>'Ввод данных'!Q485</f>
        <v>0</v>
      </c>
      <c r="O481" s="2">
        <f>'Ввод данных'!R485</f>
        <v>0</v>
      </c>
      <c r="P481">
        <f>'Ввод данных'!S485</f>
        <v>0</v>
      </c>
      <c r="Q481" s="1" t="b">
        <f>IF('Ввод данных'!T485=4,1,(IF('Ввод данных'!T485=1,1,(IF('Ввод данных'!T485=2,0,(IF('Ввод данных'!T485=3,0)))))))</f>
        <v>0</v>
      </c>
      <c r="R481" s="3" t="b">
        <f>IF('Ввод данных'!U485=4,1,(IF('Ввод данных'!U485=3,2,(IF('Ввод данных'!U485=2,3,(IF('Ввод данных'!U485=1,4)))))))</f>
        <v>0</v>
      </c>
      <c r="S481">
        <f>'Ввод данных'!V485</f>
        <v>0</v>
      </c>
      <c r="T481">
        <f>'Ввод данных'!W485</f>
        <v>0</v>
      </c>
      <c r="U481" s="3" t="b">
        <f>IF('Ввод данных'!X485=4,1,(IF('Ввод данных'!X485=3,2,(IF('Ввод данных'!X485=2,3,(IF('Ввод данных'!X485=1,4)))))))</f>
        <v>0</v>
      </c>
      <c r="V481" s="3" t="b">
        <f>IF('Ввод данных'!Y485=4,1,(IF('Ввод данных'!Y485=3,2,(IF('Ввод данных'!Y485=2,3,(IF('Ввод данных'!Y485=1,4)))))))</f>
        <v>0</v>
      </c>
      <c r="W481" s="3" t="b">
        <f>IF('Ввод данных'!Z485=4,1,(IF('Ввод данных'!Z485=3,2,(IF('Ввод данных'!Z485=2,3,(IF('Ввод данных'!Z485=1,4)))))))</f>
        <v>0</v>
      </c>
      <c r="X481">
        <f>'Ввод данных'!AA485</f>
        <v>0</v>
      </c>
      <c r="Y481">
        <f>'Ввод данных'!AB485</f>
        <v>0</v>
      </c>
      <c r="Z481">
        <f>'Ввод данных'!AC485</f>
        <v>0</v>
      </c>
      <c r="AA481">
        <f>'Ввод данных'!AD485</f>
        <v>0</v>
      </c>
      <c r="AB481" s="1" t="b">
        <f>IF('Ввод данных'!AE485=4,1,(IF('Ввод данных'!AE485=1,1,(IF('Ввод данных'!AE485=2,0,(IF('Ввод данных'!AE485=3,0)))))))</f>
        <v>0</v>
      </c>
      <c r="AC481">
        <f>'Ввод данных'!AF485</f>
        <v>0</v>
      </c>
      <c r="AD481">
        <f>'Ввод данных'!AG485</f>
        <v>0</v>
      </c>
      <c r="AE481" s="3" t="b">
        <f>IF('Ввод данных'!AH485=4,1,(IF('Ввод данных'!AH485=3,2,(IF('Ввод данных'!AH485=2,3,(IF('Ввод данных'!AH485=1,4)))))))</f>
        <v>0</v>
      </c>
      <c r="AF481">
        <f>'Ввод данных'!AI485</f>
        <v>0</v>
      </c>
      <c r="AG481">
        <f>'Ввод данных'!AJ485</f>
        <v>0</v>
      </c>
      <c r="AH481">
        <f>'Ввод данных'!AK485</f>
        <v>0</v>
      </c>
      <c r="AI481" s="3" t="b">
        <f>IF('Ввод данных'!AL485=4,1,(IF('Ввод данных'!AL485=3,2,(IF('Ввод данных'!AL485=2,3,(IF('Ввод данных'!AL485=1,4)))))))</f>
        <v>0</v>
      </c>
      <c r="AJ481">
        <f>'Ввод данных'!AM485</f>
        <v>0</v>
      </c>
      <c r="AK481">
        <f>'Ввод данных'!AN485</f>
        <v>0</v>
      </c>
      <c r="AL481">
        <f>'Ввод данных'!AO485</f>
        <v>0</v>
      </c>
      <c r="AM481">
        <f>'Ввод данных'!AP485</f>
        <v>0</v>
      </c>
      <c r="AN481">
        <f>'Ввод данных'!AQ485</f>
        <v>0</v>
      </c>
      <c r="AO481">
        <f>'Ввод данных'!AR485</f>
        <v>0</v>
      </c>
      <c r="AP481" s="1" t="b">
        <f>IF('Ввод данных'!AS485=4,1,(IF('Ввод данных'!AS485=1,1,(IF('Ввод данных'!AS485=2,0,(IF('Ввод данных'!AS485=3,0)))))))</f>
        <v>0</v>
      </c>
      <c r="AQ481">
        <f>'Ввод данных'!AT485</f>
        <v>0</v>
      </c>
      <c r="AR481">
        <f>'Ввод данных'!AU485</f>
        <v>0</v>
      </c>
      <c r="AS481" s="1" t="b">
        <f>IF('Ввод данных'!AV485=4,1,(IF('Ввод данных'!AV485=1,1,(IF('Ввод данных'!AV485=2,0,(IF('Ввод данных'!AV485=3,0)))))))</f>
        <v>0</v>
      </c>
      <c r="AT481" s="3" t="b">
        <f>IF('Ввод данных'!AW485=4,1,(IF('Ввод данных'!AW485=3,2,(IF('Ввод данных'!AW485=2,3,(IF('Ввод данных'!AW485=1,4)))))))</f>
        <v>0</v>
      </c>
      <c r="AU481">
        <f>'Ввод данных'!AX485</f>
        <v>0</v>
      </c>
      <c r="AV481">
        <f>'Ввод данных'!AY485</f>
        <v>0</v>
      </c>
      <c r="AW481">
        <f>'Ввод данных'!AZ485</f>
        <v>0</v>
      </c>
      <c r="AX481">
        <f>'Ввод данных'!BA485</f>
        <v>0</v>
      </c>
      <c r="AY481" s="3" t="b">
        <f>IF('Ввод данных'!BB485=4,1,(IF('Ввод данных'!BB485=3,2,(IF('Ввод данных'!BB485=2,3,(IF('Ввод данных'!BB485=1,4)))))))</f>
        <v>0</v>
      </c>
      <c r="AZ481">
        <f>'Ввод данных'!BC485</f>
        <v>0</v>
      </c>
      <c r="BA481" s="3" t="b">
        <f>IF('Ввод данных'!BD485=4,1,(IF('Ввод данных'!BD485=3,2,(IF('Ввод данных'!BD485=2,3,(IF('Ввод данных'!BD485=1,4)))))))</f>
        <v>0</v>
      </c>
      <c r="BB481">
        <f>'Ввод данных'!BE485</f>
        <v>0</v>
      </c>
      <c r="BC481">
        <f>'Ввод данных'!BF485</f>
        <v>0</v>
      </c>
      <c r="BD481" s="3" t="b">
        <f>IF('Ввод данных'!BG485=4,1,(IF('Ввод данных'!BG485=3,2,(IF('Ввод данных'!BG485=2,3,(IF('Ввод данных'!BG485=1,4)))))))</f>
        <v>0</v>
      </c>
      <c r="BE481" s="1" t="b">
        <f>IF('Ввод данных'!BH485=4,1,(IF('Ввод данных'!BH485=1,1,(IF('Ввод данных'!BH485=2,0,(IF('Ввод данных'!BH485=3,0)))))))</f>
        <v>0</v>
      </c>
      <c r="BF481" s="2">
        <f>'Ввод данных'!BI485</f>
        <v>0</v>
      </c>
      <c r="BG481">
        <f>'Ввод данных'!BJ485</f>
        <v>0</v>
      </c>
      <c r="BH481">
        <f>'Ввод данных'!BK485</f>
        <v>0</v>
      </c>
      <c r="BI481">
        <f>'Ввод данных'!BL485</f>
        <v>0</v>
      </c>
      <c r="BJ481">
        <f>'Ввод данных'!BM485</f>
        <v>0</v>
      </c>
      <c r="BK481">
        <f>'Ввод данных'!BN485</f>
        <v>0</v>
      </c>
      <c r="BL481">
        <f>'Ввод данных'!BO485</f>
        <v>0</v>
      </c>
      <c r="BM481" s="1" t="b">
        <f>IF('Ввод данных'!BP485=4,1,(IF('Ввод данных'!BP485=1,1,(IF('Ввод данных'!BP485=2,0,(IF('Ввод данных'!BP485=3,0)))))))</f>
        <v>0</v>
      </c>
      <c r="BN481">
        <f>'Ввод данных'!BQ485</f>
        <v>0</v>
      </c>
      <c r="BO481">
        <f>'Ввод данных'!BR485</f>
        <v>0</v>
      </c>
      <c r="BP481" s="3" t="b">
        <f>IF('Ввод данных'!BS485=4,1,(IF('Ввод данных'!BS485=3,2,(IF('Ввод данных'!BS485=2,3,(IF('Ввод данных'!BS485=1,4)))))))</f>
        <v>0</v>
      </c>
      <c r="BQ481">
        <f>'Ввод данных'!BT485</f>
        <v>0</v>
      </c>
      <c r="BR481">
        <f>'Ввод данных'!BU485</f>
        <v>0</v>
      </c>
      <c r="BS481">
        <f>'Ввод данных'!BV485</f>
        <v>0</v>
      </c>
      <c r="BT481" s="45">
        <f>'Ввод данных'!BH485</f>
        <v>0</v>
      </c>
      <c r="BU481" s="45">
        <f>'Ввод данных'!G485</f>
        <v>0</v>
      </c>
      <c r="BV481" s="45">
        <f>'Ввод данных'!AV485</f>
        <v>0</v>
      </c>
    </row>
    <row r="482" spans="1:74" x14ac:dyDescent="0.25">
      <c r="A482" s="3" t="b">
        <f>IF('Ввод данных'!D486=4,1,(IF('Ввод данных'!D486=3,2,(IF('Ввод данных'!D486=2,3,(IF('Ввод данных'!D486=1,4)))))))</f>
        <v>0</v>
      </c>
      <c r="B482">
        <f>'Ввод данных'!E486</f>
        <v>0</v>
      </c>
      <c r="C482">
        <f>'Ввод данных'!F486</f>
        <v>0</v>
      </c>
      <c r="D482" s="1" t="b">
        <f>IF('Ввод данных'!G486=4,1,(IF('Ввод данных'!G486=1,1,(IF('Ввод данных'!G486=2,0,(IF('Ввод данных'!G486=3,0)))))))</f>
        <v>0</v>
      </c>
      <c r="E482" s="3" t="b">
        <f>IF('Ввод данных'!H486=4,1,(IF('Ввод данных'!H486=3,2,(IF('Ввод данных'!H486=2,3,(IF('Ввод данных'!H486=1,4)))))))</f>
        <v>0</v>
      </c>
      <c r="F482">
        <f>'Ввод данных'!I486</f>
        <v>0</v>
      </c>
      <c r="G482">
        <f>'Ввод данных'!J486</f>
        <v>0</v>
      </c>
      <c r="H482">
        <f>'Ввод данных'!K486</f>
        <v>0</v>
      </c>
      <c r="I482">
        <f>'Ввод данных'!L486</f>
        <v>0</v>
      </c>
      <c r="J482">
        <f>'Ввод данных'!M486</f>
        <v>0</v>
      </c>
      <c r="K482">
        <f>'Ввод данных'!N486</f>
        <v>0</v>
      </c>
      <c r="L482">
        <f>'Ввод данных'!O486</f>
        <v>0</v>
      </c>
      <c r="M482">
        <f>'Ввод данных'!P486</f>
        <v>0</v>
      </c>
      <c r="N482">
        <f>'Ввод данных'!Q486</f>
        <v>0</v>
      </c>
      <c r="O482" s="2">
        <f>'Ввод данных'!R486</f>
        <v>0</v>
      </c>
      <c r="P482">
        <f>'Ввод данных'!S486</f>
        <v>0</v>
      </c>
      <c r="Q482" s="1" t="b">
        <f>IF('Ввод данных'!T486=4,1,(IF('Ввод данных'!T486=1,1,(IF('Ввод данных'!T486=2,0,(IF('Ввод данных'!T486=3,0)))))))</f>
        <v>0</v>
      </c>
      <c r="R482" s="3" t="b">
        <f>IF('Ввод данных'!U486=4,1,(IF('Ввод данных'!U486=3,2,(IF('Ввод данных'!U486=2,3,(IF('Ввод данных'!U486=1,4)))))))</f>
        <v>0</v>
      </c>
      <c r="S482">
        <f>'Ввод данных'!V486</f>
        <v>0</v>
      </c>
      <c r="T482">
        <f>'Ввод данных'!W486</f>
        <v>0</v>
      </c>
      <c r="U482" s="3" t="b">
        <f>IF('Ввод данных'!X486=4,1,(IF('Ввод данных'!X486=3,2,(IF('Ввод данных'!X486=2,3,(IF('Ввод данных'!X486=1,4)))))))</f>
        <v>0</v>
      </c>
      <c r="V482" s="3" t="b">
        <f>IF('Ввод данных'!Y486=4,1,(IF('Ввод данных'!Y486=3,2,(IF('Ввод данных'!Y486=2,3,(IF('Ввод данных'!Y486=1,4)))))))</f>
        <v>0</v>
      </c>
      <c r="W482" s="3" t="b">
        <f>IF('Ввод данных'!Z486=4,1,(IF('Ввод данных'!Z486=3,2,(IF('Ввод данных'!Z486=2,3,(IF('Ввод данных'!Z486=1,4)))))))</f>
        <v>0</v>
      </c>
      <c r="X482">
        <f>'Ввод данных'!AA486</f>
        <v>0</v>
      </c>
      <c r="Y482">
        <f>'Ввод данных'!AB486</f>
        <v>0</v>
      </c>
      <c r="Z482">
        <f>'Ввод данных'!AC486</f>
        <v>0</v>
      </c>
      <c r="AA482">
        <f>'Ввод данных'!AD486</f>
        <v>0</v>
      </c>
      <c r="AB482" s="1" t="b">
        <f>IF('Ввод данных'!AE486=4,1,(IF('Ввод данных'!AE486=1,1,(IF('Ввод данных'!AE486=2,0,(IF('Ввод данных'!AE486=3,0)))))))</f>
        <v>0</v>
      </c>
      <c r="AC482">
        <f>'Ввод данных'!AF486</f>
        <v>0</v>
      </c>
      <c r="AD482">
        <f>'Ввод данных'!AG486</f>
        <v>0</v>
      </c>
      <c r="AE482" s="3" t="b">
        <f>IF('Ввод данных'!AH486=4,1,(IF('Ввод данных'!AH486=3,2,(IF('Ввод данных'!AH486=2,3,(IF('Ввод данных'!AH486=1,4)))))))</f>
        <v>0</v>
      </c>
      <c r="AF482">
        <f>'Ввод данных'!AI486</f>
        <v>0</v>
      </c>
      <c r="AG482">
        <f>'Ввод данных'!AJ486</f>
        <v>0</v>
      </c>
      <c r="AH482">
        <f>'Ввод данных'!AK486</f>
        <v>0</v>
      </c>
      <c r="AI482" s="3" t="b">
        <f>IF('Ввод данных'!AL486=4,1,(IF('Ввод данных'!AL486=3,2,(IF('Ввод данных'!AL486=2,3,(IF('Ввод данных'!AL486=1,4)))))))</f>
        <v>0</v>
      </c>
      <c r="AJ482">
        <f>'Ввод данных'!AM486</f>
        <v>0</v>
      </c>
      <c r="AK482">
        <f>'Ввод данных'!AN486</f>
        <v>0</v>
      </c>
      <c r="AL482">
        <f>'Ввод данных'!AO486</f>
        <v>0</v>
      </c>
      <c r="AM482">
        <f>'Ввод данных'!AP486</f>
        <v>0</v>
      </c>
      <c r="AN482">
        <f>'Ввод данных'!AQ486</f>
        <v>0</v>
      </c>
      <c r="AO482">
        <f>'Ввод данных'!AR486</f>
        <v>0</v>
      </c>
      <c r="AP482" s="1" t="b">
        <f>IF('Ввод данных'!AS486=4,1,(IF('Ввод данных'!AS486=1,1,(IF('Ввод данных'!AS486=2,0,(IF('Ввод данных'!AS486=3,0)))))))</f>
        <v>0</v>
      </c>
      <c r="AQ482">
        <f>'Ввод данных'!AT486</f>
        <v>0</v>
      </c>
      <c r="AR482">
        <f>'Ввод данных'!AU486</f>
        <v>0</v>
      </c>
      <c r="AS482" s="1" t="b">
        <f>IF('Ввод данных'!AV486=4,1,(IF('Ввод данных'!AV486=1,1,(IF('Ввод данных'!AV486=2,0,(IF('Ввод данных'!AV486=3,0)))))))</f>
        <v>0</v>
      </c>
      <c r="AT482" s="3" t="b">
        <f>IF('Ввод данных'!AW486=4,1,(IF('Ввод данных'!AW486=3,2,(IF('Ввод данных'!AW486=2,3,(IF('Ввод данных'!AW486=1,4)))))))</f>
        <v>0</v>
      </c>
      <c r="AU482">
        <f>'Ввод данных'!AX486</f>
        <v>0</v>
      </c>
      <c r="AV482">
        <f>'Ввод данных'!AY486</f>
        <v>0</v>
      </c>
      <c r="AW482">
        <f>'Ввод данных'!AZ486</f>
        <v>0</v>
      </c>
      <c r="AX482">
        <f>'Ввод данных'!BA486</f>
        <v>0</v>
      </c>
      <c r="AY482" s="3" t="b">
        <f>IF('Ввод данных'!BB486=4,1,(IF('Ввод данных'!BB486=3,2,(IF('Ввод данных'!BB486=2,3,(IF('Ввод данных'!BB486=1,4)))))))</f>
        <v>0</v>
      </c>
      <c r="AZ482">
        <f>'Ввод данных'!BC486</f>
        <v>0</v>
      </c>
      <c r="BA482" s="3" t="b">
        <f>IF('Ввод данных'!BD486=4,1,(IF('Ввод данных'!BD486=3,2,(IF('Ввод данных'!BD486=2,3,(IF('Ввод данных'!BD486=1,4)))))))</f>
        <v>0</v>
      </c>
      <c r="BB482">
        <f>'Ввод данных'!BE486</f>
        <v>0</v>
      </c>
      <c r="BC482">
        <f>'Ввод данных'!BF486</f>
        <v>0</v>
      </c>
      <c r="BD482" s="3" t="b">
        <f>IF('Ввод данных'!BG486=4,1,(IF('Ввод данных'!BG486=3,2,(IF('Ввод данных'!BG486=2,3,(IF('Ввод данных'!BG486=1,4)))))))</f>
        <v>0</v>
      </c>
      <c r="BE482" s="1" t="b">
        <f>IF('Ввод данных'!BH486=4,1,(IF('Ввод данных'!BH486=1,1,(IF('Ввод данных'!BH486=2,0,(IF('Ввод данных'!BH486=3,0)))))))</f>
        <v>0</v>
      </c>
      <c r="BF482" s="2">
        <f>'Ввод данных'!BI486</f>
        <v>0</v>
      </c>
      <c r="BG482">
        <f>'Ввод данных'!BJ486</f>
        <v>0</v>
      </c>
      <c r="BH482">
        <f>'Ввод данных'!BK486</f>
        <v>0</v>
      </c>
      <c r="BI482">
        <f>'Ввод данных'!BL486</f>
        <v>0</v>
      </c>
      <c r="BJ482">
        <f>'Ввод данных'!BM486</f>
        <v>0</v>
      </c>
      <c r="BK482">
        <f>'Ввод данных'!BN486</f>
        <v>0</v>
      </c>
      <c r="BL482">
        <f>'Ввод данных'!BO486</f>
        <v>0</v>
      </c>
      <c r="BM482" s="1" t="b">
        <f>IF('Ввод данных'!BP486=4,1,(IF('Ввод данных'!BP486=1,1,(IF('Ввод данных'!BP486=2,0,(IF('Ввод данных'!BP486=3,0)))))))</f>
        <v>0</v>
      </c>
      <c r="BN482">
        <f>'Ввод данных'!BQ486</f>
        <v>0</v>
      </c>
      <c r="BO482">
        <f>'Ввод данных'!BR486</f>
        <v>0</v>
      </c>
      <c r="BP482" s="3" t="b">
        <f>IF('Ввод данных'!BS486=4,1,(IF('Ввод данных'!BS486=3,2,(IF('Ввод данных'!BS486=2,3,(IF('Ввод данных'!BS486=1,4)))))))</f>
        <v>0</v>
      </c>
      <c r="BQ482">
        <f>'Ввод данных'!BT486</f>
        <v>0</v>
      </c>
      <c r="BR482">
        <f>'Ввод данных'!BU486</f>
        <v>0</v>
      </c>
      <c r="BS482">
        <f>'Ввод данных'!BV486</f>
        <v>0</v>
      </c>
      <c r="BT482" s="45">
        <f>'Ввод данных'!BH486</f>
        <v>0</v>
      </c>
      <c r="BU482" s="45">
        <f>'Ввод данных'!G486</f>
        <v>0</v>
      </c>
      <c r="BV482" s="45">
        <f>'Ввод данных'!AV486</f>
        <v>0</v>
      </c>
    </row>
    <row r="483" spans="1:74" x14ac:dyDescent="0.25">
      <c r="A483" s="3" t="b">
        <f>IF('Ввод данных'!D487=4,1,(IF('Ввод данных'!D487=3,2,(IF('Ввод данных'!D487=2,3,(IF('Ввод данных'!D487=1,4)))))))</f>
        <v>0</v>
      </c>
      <c r="B483">
        <f>'Ввод данных'!E487</f>
        <v>0</v>
      </c>
      <c r="C483">
        <f>'Ввод данных'!F487</f>
        <v>0</v>
      </c>
      <c r="D483" s="1" t="b">
        <f>IF('Ввод данных'!G487=4,1,(IF('Ввод данных'!G487=1,1,(IF('Ввод данных'!G487=2,0,(IF('Ввод данных'!G487=3,0)))))))</f>
        <v>0</v>
      </c>
      <c r="E483" s="3" t="b">
        <f>IF('Ввод данных'!H487=4,1,(IF('Ввод данных'!H487=3,2,(IF('Ввод данных'!H487=2,3,(IF('Ввод данных'!H487=1,4)))))))</f>
        <v>0</v>
      </c>
      <c r="F483">
        <f>'Ввод данных'!I487</f>
        <v>0</v>
      </c>
      <c r="G483">
        <f>'Ввод данных'!J487</f>
        <v>0</v>
      </c>
      <c r="H483">
        <f>'Ввод данных'!K487</f>
        <v>0</v>
      </c>
      <c r="I483">
        <f>'Ввод данных'!L487</f>
        <v>0</v>
      </c>
      <c r="J483">
        <f>'Ввод данных'!M487</f>
        <v>0</v>
      </c>
      <c r="K483">
        <f>'Ввод данных'!N487</f>
        <v>0</v>
      </c>
      <c r="L483">
        <f>'Ввод данных'!O487</f>
        <v>0</v>
      </c>
      <c r="M483">
        <f>'Ввод данных'!P487</f>
        <v>0</v>
      </c>
      <c r="N483">
        <f>'Ввод данных'!Q487</f>
        <v>0</v>
      </c>
      <c r="O483" s="2">
        <f>'Ввод данных'!R487</f>
        <v>0</v>
      </c>
      <c r="P483">
        <f>'Ввод данных'!S487</f>
        <v>0</v>
      </c>
      <c r="Q483" s="1" t="b">
        <f>IF('Ввод данных'!T487=4,1,(IF('Ввод данных'!T487=1,1,(IF('Ввод данных'!T487=2,0,(IF('Ввод данных'!T487=3,0)))))))</f>
        <v>0</v>
      </c>
      <c r="R483" s="3" t="b">
        <f>IF('Ввод данных'!U487=4,1,(IF('Ввод данных'!U487=3,2,(IF('Ввод данных'!U487=2,3,(IF('Ввод данных'!U487=1,4)))))))</f>
        <v>0</v>
      </c>
      <c r="S483">
        <f>'Ввод данных'!V487</f>
        <v>0</v>
      </c>
      <c r="T483">
        <f>'Ввод данных'!W487</f>
        <v>0</v>
      </c>
      <c r="U483" s="3" t="b">
        <f>IF('Ввод данных'!X487=4,1,(IF('Ввод данных'!X487=3,2,(IF('Ввод данных'!X487=2,3,(IF('Ввод данных'!X487=1,4)))))))</f>
        <v>0</v>
      </c>
      <c r="V483" s="3" t="b">
        <f>IF('Ввод данных'!Y487=4,1,(IF('Ввод данных'!Y487=3,2,(IF('Ввод данных'!Y487=2,3,(IF('Ввод данных'!Y487=1,4)))))))</f>
        <v>0</v>
      </c>
      <c r="W483" s="3" t="b">
        <f>IF('Ввод данных'!Z487=4,1,(IF('Ввод данных'!Z487=3,2,(IF('Ввод данных'!Z487=2,3,(IF('Ввод данных'!Z487=1,4)))))))</f>
        <v>0</v>
      </c>
      <c r="X483">
        <f>'Ввод данных'!AA487</f>
        <v>0</v>
      </c>
      <c r="Y483">
        <f>'Ввод данных'!AB487</f>
        <v>0</v>
      </c>
      <c r="Z483">
        <f>'Ввод данных'!AC487</f>
        <v>0</v>
      </c>
      <c r="AA483">
        <f>'Ввод данных'!AD487</f>
        <v>0</v>
      </c>
      <c r="AB483" s="1" t="b">
        <f>IF('Ввод данных'!AE487=4,1,(IF('Ввод данных'!AE487=1,1,(IF('Ввод данных'!AE487=2,0,(IF('Ввод данных'!AE487=3,0)))))))</f>
        <v>0</v>
      </c>
      <c r="AC483">
        <f>'Ввод данных'!AF487</f>
        <v>0</v>
      </c>
      <c r="AD483">
        <f>'Ввод данных'!AG487</f>
        <v>0</v>
      </c>
      <c r="AE483" s="3" t="b">
        <f>IF('Ввод данных'!AH487=4,1,(IF('Ввод данных'!AH487=3,2,(IF('Ввод данных'!AH487=2,3,(IF('Ввод данных'!AH487=1,4)))))))</f>
        <v>0</v>
      </c>
      <c r="AF483">
        <f>'Ввод данных'!AI487</f>
        <v>0</v>
      </c>
      <c r="AG483">
        <f>'Ввод данных'!AJ487</f>
        <v>0</v>
      </c>
      <c r="AH483">
        <f>'Ввод данных'!AK487</f>
        <v>0</v>
      </c>
      <c r="AI483" s="3" t="b">
        <f>IF('Ввод данных'!AL487=4,1,(IF('Ввод данных'!AL487=3,2,(IF('Ввод данных'!AL487=2,3,(IF('Ввод данных'!AL487=1,4)))))))</f>
        <v>0</v>
      </c>
      <c r="AJ483">
        <f>'Ввод данных'!AM487</f>
        <v>0</v>
      </c>
      <c r="AK483">
        <f>'Ввод данных'!AN487</f>
        <v>0</v>
      </c>
      <c r="AL483">
        <f>'Ввод данных'!AO487</f>
        <v>0</v>
      </c>
      <c r="AM483">
        <f>'Ввод данных'!AP487</f>
        <v>0</v>
      </c>
      <c r="AN483">
        <f>'Ввод данных'!AQ487</f>
        <v>0</v>
      </c>
      <c r="AO483">
        <f>'Ввод данных'!AR487</f>
        <v>0</v>
      </c>
      <c r="AP483" s="1" t="b">
        <f>IF('Ввод данных'!AS487=4,1,(IF('Ввод данных'!AS487=1,1,(IF('Ввод данных'!AS487=2,0,(IF('Ввод данных'!AS487=3,0)))))))</f>
        <v>0</v>
      </c>
      <c r="AQ483">
        <f>'Ввод данных'!AT487</f>
        <v>0</v>
      </c>
      <c r="AR483">
        <f>'Ввод данных'!AU487</f>
        <v>0</v>
      </c>
      <c r="AS483" s="1" t="b">
        <f>IF('Ввод данных'!AV487=4,1,(IF('Ввод данных'!AV487=1,1,(IF('Ввод данных'!AV487=2,0,(IF('Ввод данных'!AV487=3,0)))))))</f>
        <v>0</v>
      </c>
      <c r="AT483" s="3" t="b">
        <f>IF('Ввод данных'!AW487=4,1,(IF('Ввод данных'!AW487=3,2,(IF('Ввод данных'!AW487=2,3,(IF('Ввод данных'!AW487=1,4)))))))</f>
        <v>0</v>
      </c>
      <c r="AU483">
        <f>'Ввод данных'!AX487</f>
        <v>0</v>
      </c>
      <c r="AV483">
        <f>'Ввод данных'!AY487</f>
        <v>0</v>
      </c>
      <c r="AW483">
        <f>'Ввод данных'!AZ487</f>
        <v>0</v>
      </c>
      <c r="AX483">
        <f>'Ввод данных'!BA487</f>
        <v>0</v>
      </c>
      <c r="AY483" s="3" t="b">
        <f>IF('Ввод данных'!BB487=4,1,(IF('Ввод данных'!BB487=3,2,(IF('Ввод данных'!BB487=2,3,(IF('Ввод данных'!BB487=1,4)))))))</f>
        <v>0</v>
      </c>
      <c r="AZ483">
        <f>'Ввод данных'!BC487</f>
        <v>0</v>
      </c>
      <c r="BA483" s="3" t="b">
        <f>IF('Ввод данных'!BD487=4,1,(IF('Ввод данных'!BD487=3,2,(IF('Ввод данных'!BD487=2,3,(IF('Ввод данных'!BD487=1,4)))))))</f>
        <v>0</v>
      </c>
      <c r="BB483">
        <f>'Ввод данных'!BE487</f>
        <v>0</v>
      </c>
      <c r="BC483">
        <f>'Ввод данных'!BF487</f>
        <v>0</v>
      </c>
      <c r="BD483" s="3" t="b">
        <f>IF('Ввод данных'!BG487=4,1,(IF('Ввод данных'!BG487=3,2,(IF('Ввод данных'!BG487=2,3,(IF('Ввод данных'!BG487=1,4)))))))</f>
        <v>0</v>
      </c>
      <c r="BE483" s="1" t="b">
        <f>IF('Ввод данных'!BH487=4,1,(IF('Ввод данных'!BH487=1,1,(IF('Ввод данных'!BH487=2,0,(IF('Ввод данных'!BH487=3,0)))))))</f>
        <v>0</v>
      </c>
      <c r="BF483" s="2">
        <f>'Ввод данных'!BI487</f>
        <v>0</v>
      </c>
      <c r="BG483">
        <f>'Ввод данных'!BJ487</f>
        <v>0</v>
      </c>
      <c r="BH483">
        <f>'Ввод данных'!BK487</f>
        <v>0</v>
      </c>
      <c r="BI483">
        <f>'Ввод данных'!BL487</f>
        <v>0</v>
      </c>
      <c r="BJ483">
        <f>'Ввод данных'!BM487</f>
        <v>0</v>
      </c>
      <c r="BK483">
        <f>'Ввод данных'!BN487</f>
        <v>0</v>
      </c>
      <c r="BL483">
        <f>'Ввод данных'!BO487</f>
        <v>0</v>
      </c>
      <c r="BM483" s="1" t="b">
        <f>IF('Ввод данных'!BP487=4,1,(IF('Ввод данных'!BP487=1,1,(IF('Ввод данных'!BP487=2,0,(IF('Ввод данных'!BP487=3,0)))))))</f>
        <v>0</v>
      </c>
      <c r="BN483">
        <f>'Ввод данных'!BQ487</f>
        <v>0</v>
      </c>
      <c r="BO483">
        <f>'Ввод данных'!BR487</f>
        <v>0</v>
      </c>
      <c r="BP483" s="3" t="b">
        <f>IF('Ввод данных'!BS487=4,1,(IF('Ввод данных'!BS487=3,2,(IF('Ввод данных'!BS487=2,3,(IF('Ввод данных'!BS487=1,4)))))))</f>
        <v>0</v>
      </c>
      <c r="BQ483">
        <f>'Ввод данных'!BT487</f>
        <v>0</v>
      </c>
      <c r="BR483">
        <f>'Ввод данных'!BU487</f>
        <v>0</v>
      </c>
      <c r="BS483">
        <f>'Ввод данных'!BV487</f>
        <v>0</v>
      </c>
      <c r="BT483" s="45">
        <f>'Ввод данных'!BH487</f>
        <v>0</v>
      </c>
      <c r="BU483" s="45">
        <f>'Ввод данных'!G487</f>
        <v>0</v>
      </c>
      <c r="BV483" s="45">
        <f>'Ввод данных'!AV487</f>
        <v>0</v>
      </c>
    </row>
    <row r="484" spans="1:74" x14ac:dyDescent="0.25">
      <c r="A484" s="3" t="b">
        <f>IF('Ввод данных'!D488=4,1,(IF('Ввод данных'!D488=3,2,(IF('Ввод данных'!D488=2,3,(IF('Ввод данных'!D488=1,4)))))))</f>
        <v>0</v>
      </c>
      <c r="B484">
        <f>'Ввод данных'!E488</f>
        <v>0</v>
      </c>
      <c r="C484">
        <f>'Ввод данных'!F488</f>
        <v>0</v>
      </c>
      <c r="D484" s="1" t="b">
        <f>IF('Ввод данных'!G488=4,1,(IF('Ввод данных'!G488=1,1,(IF('Ввод данных'!G488=2,0,(IF('Ввод данных'!G488=3,0)))))))</f>
        <v>0</v>
      </c>
      <c r="E484" s="3" t="b">
        <f>IF('Ввод данных'!H488=4,1,(IF('Ввод данных'!H488=3,2,(IF('Ввод данных'!H488=2,3,(IF('Ввод данных'!H488=1,4)))))))</f>
        <v>0</v>
      </c>
      <c r="F484">
        <f>'Ввод данных'!I488</f>
        <v>0</v>
      </c>
      <c r="G484">
        <f>'Ввод данных'!J488</f>
        <v>0</v>
      </c>
      <c r="H484">
        <f>'Ввод данных'!K488</f>
        <v>0</v>
      </c>
      <c r="I484">
        <f>'Ввод данных'!L488</f>
        <v>0</v>
      </c>
      <c r="J484">
        <f>'Ввод данных'!M488</f>
        <v>0</v>
      </c>
      <c r="K484">
        <f>'Ввод данных'!N488</f>
        <v>0</v>
      </c>
      <c r="L484">
        <f>'Ввод данных'!O488</f>
        <v>0</v>
      </c>
      <c r="M484">
        <f>'Ввод данных'!P488</f>
        <v>0</v>
      </c>
      <c r="N484">
        <f>'Ввод данных'!Q488</f>
        <v>0</v>
      </c>
      <c r="O484" s="2">
        <f>'Ввод данных'!R488</f>
        <v>0</v>
      </c>
      <c r="P484">
        <f>'Ввод данных'!S488</f>
        <v>0</v>
      </c>
      <c r="Q484" s="1" t="b">
        <f>IF('Ввод данных'!T488=4,1,(IF('Ввод данных'!T488=1,1,(IF('Ввод данных'!T488=2,0,(IF('Ввод данных'!T488=3,0)))))))</f>
        <v>0</v>
      </c>
      <c r="R484" s="3" t="b">
        <f>IF('Ввод данных'!U488=4,1,(IF('Ввод данных'!U488=3,2,(IF('Ввод данных'!U488=2,3,(IF('Ввод данных'!U488=1,4)))))))</f>
        <v>0</v>
      </c>
      <c r="S484">
        <f>'Ввод данных'!V488</f>
        <v>0</v>
      </c>
      <c r="T484">
        <f>'Ввод данных'!W488</f>
        <v>0</v>
      </c>
      <c r="U484" s="3" t="b">
        <f>IF('Ввод данных'!X488=4,1,(IF('Ввод данных'!X488=3,2,(IF('Ввод данных'!X488=2,3,(IF('Ввод данных'!X488=1,4)))))))</f>
        <v>0</v>
      </c>
      <c r="V484" s="3" t="b">
        <f>IF('Ввод данных'!Y488=4,1,(IF('Ввод данных'!Y488=3,2,(IF('Ввод данных'!Y488=2,3,(IF('Ввод данных'!Y488=1,4)))))))</f>
        <v>0</v>
      </c>
      <c r="W484" s="3" t="b">
        <f>IF('Ввод данных'!Z488=4,1,(IF('Ввод данных'!Z488=3,2,(IF('Ввод данных'!Z488=2,3,(IF('Ввод данных'!Z488=1,4)))))))</f>
        <v>0</v>
      </c>
      <c r="X484">
        <f>'Ввод данных'!AA488</f>
        <v>0</v>
      </c>
      <c r="Y484">
        <f>'Ввод данных'!AB488</f>
        <v>0</v>
      </c>
      <c r="Z484">
        <f>'Ввод данных'!AC488</f>
        <v>0</v>
      </c>
      <c r="AA484">
        <f>'Ввод данных'!AD488</f>
        <v>0</v>
      </c>
      <c r="AB484" s="1" t="b">
        <f>IF('Ввод данных'!AE488=4,1,(IF('Ввод данных'!AE488=1,1,(IF('Ввод данных'!AE488=2,0,(IF('Ввод данных'!AE488=3,0)))))))</f>
        <v>0</v>
      </c>
      <c r="AC484">
        <f>'Ввод данных'!AF488</f>
        <v>0</v>
      </c>
      <c r="AD484">
        <f>'Ввод данных'!AG488</f>
        <v>0</v>
      </c>
      <c r="AE484" s="3" t="b">
        <f>IF('Ввод данных'!AH488=4,1,(IF('Ввод данных'!AH488=3,2,(IF('Ввод данных'!AH488=2,3,(IF('Ввод данных'!AH488=1,4)))))))</f>
        <v>0</v>
      </c>
      <c r="AF484">
        <f>'Ввод данных'!AI488</f>
        <v>0</v>
      </c>
      <c r="AG484">
        <f>'Ввод данных'!AJ488</f>
        <v>0</v>
      </c>
      <c r="AH484">
        <f>'Ввод данных'!AK488</f>
        <v>0</v>
      </c>
      <c r="AI484" s="3" t="b">
        <f>IF('Ввод данных'!AL488=4,1,(IF('Ввод данных'!AL488=3,2,(IF('Ввод данных'!AL488=2,3,(IF('Ввод данных'!AL488=1,4)))))))</f>
        <v>0</v>
      </c>
      <c r="AJ484">
        <f>'Ввод данных'!AM488</f>
        <v>0</v>
      </c>
      <c r="AK484">
        <f>'Ввод данных'!AN488</f>
        <v>0</v>
      </c>
      <c r="AL484">
        <f>'Ввод данных'!AO488</f>
        <v>0</v>
      </c>
      <c r="AM484">
        <f>'Ввод данных'!AP488</f>
        <v>0</v>
      </c>
      <c r="AN484">
        <f>'Ввод данных'!AQ488</f>
        <v>0</v>
      </c>
      <c r="AO484">
        <f>'Ввод данных'!AR488</f>
        <v>0</v>
      </c>
      <c r="AP484" s="1" t="b">
        <f>IF('Ввод данных'!AS488=4,1,(IF('Ввод данных'!AS488=1,1,(IF('Ввод данных'!AS488=2,0,(IF('Ввод данных'!AS488=3,0)))))))</f>
        <v>0</v>
      </c>
      <c r="AQ484">
        <f>'Ввод данных'!AT488</f>
        <v>0</v>
      </c>
      <c r="AR484">
        <f>'Ввод данных'!AU488</f>
        <v>0</v>
      </c>
      <c r="AS484" s="1" t="b">
        <f>IF('Ввод данных'!AV488=4,1,(IF('Ввод данных'!AV488=1,1,(IF('Ввод данных'!AV488=2,0,(IF('Ввод данных'!AV488=3,0)))))))</f>
        <v>0</v>
      </c>
      <c r="AT484" s="3" t="b">
        <f>IF('Ввод данных'!AW488=4,1,(IF('Ввод данных'!AW488=3,2,(IF('Ввод данных'!AW488=2,3,(IF('Ввод данных'!AW488=1,4)))))))</f>
        <v>0</v>
      </c>
      <c r="AU484">
        <f>'Ввод данных'!AX488</f>
        <v>0</v>
      </c>
      <c r="AV484">
        <f>'Ввод данных'!AY488</f>
        <v>0</v>
      </c>
      <c r="AW484">
        <f>'Ввод данных'!AZ488</f>
        <v>0</v>
      </c>
      <c r="AX484">
        <f>'Ввод данных'!BA488</f>
        <v>0</v>
      </c>
      <c r="AY484" s="3" t="b">
        <f>IF('Ввод данных'!BB488=4,1,(IF('Ввод данных'!BB488=3,2,(IF('Ввод данных'!BB488=2,3,(IF('Ввод данных'!BB488=1,4)))))))</f>
        <v>0</v>
      </c>
      <c r="AZ484">
        <f>'Ввод данных'!BC488</f>
        <v>0</v>
      </c>
      <c r="BA484" s="3" t="b">
        <f>IF('Ввод данных'!BD488=4,1,(IF('Ввод данных'!BD488=3,2,(IF('Ввод данных'!BD488=2,3,(IF('Ввод данных'!BD488=1,4)))))))</f>
        <v>0</v>
      </c>
      <c r="BB484">
        <f>'Ввод данных'!BE488</f>
        <v>0</v>
      </c>
      <c r="BC484">
        <f>'Ввод данных'!BF488</f>
        <v>0</v>
      </c>
      <c r="BD484" s="3" t="b">
        <f>IF('Ввод данных'!BG488=4,1,(IF('Ввод данных'!BG488=3,2,(IF('Ввод данных'!BG488=2,3,(IF('Ввод данных'!BG488=1,4)))))))</f>
        <v>0</v>
      </c>
      <c r="BE484" s="1" t="b">
        <f>IF('Ввод данных'!BH488=4,1,(IF('Ввод данных'!BH488=1,1,(IF('Ввод данных'!BH488=2,0,(IF('Ввод данных'!BH488=3,0)))))))</f>
        <v>0</v>
      </c>
      <c r="BF484" s="2">
        <f>'Ввод данных'!BI488</f>
        <v>0</v>
      </c>
      <c r="BG484">
        <f>'Ввод данных'!BJ488</f>
        <v>0</v>
      </c>
      <c r="BH484">
        <f>'Ввод данных'!BK488</f>
        <v>0</v>
      </c>
      <c r="BI484">
        <f>'Ввод данных'!BL488</f>
        <v>0</v>
      </c>
      <c r="BJ484">
        <f>'Ввод данных'!BM488</f>
        <v>0</v>
      </c>
      <c r="BK484">
        <f>'Ввод данных'!BN488</f>
        <v>0</v>
      </c>
      <c r="BL484">
        <f>'Ввод данных'!BO488</f>
        <v>0</v>
      </c>
      <c r="BM484" s="1" t="b">
        <f>IF('Ввод данных'!BP488=4,1,(IF('Ввод данных'!BP488=1,1,(IF('Ввод данных'!BP488=2,0,(IF('Ввод данных'!BP488=3,0)))))))</f>
        <v>0</v>
      </c>
      <c r="BN484">
        <f>'Ввод данных'!BQ488</f>
        <v>0</v>
      </c>
      <c r="BO484">
        <f>'Ввод данных'!BR488</f>
        <v>0</v>
      </c>
      <c r="BP484" s="3" t="b">
        <f>IF('Ввод данных'!BS488=4,1,(IF('Ввод данных'!BS488=3,2,(IF('Ввод данных'!BS488=2,3,(IF('Ввод данных'!BS488=1,4)))))))</f>
        <v>0</v>
      </c>
      <c r="BQ484">
        <f>'Ввод данных'!BT488</f>
        <v>0</v>
      </c>
      <c r="BR484">
        <f>'Ввод данных'!BU488</f>
        <v>0</v>
      </c>
      <c r="BS484">
        <f>'Ввод данных'!BV488</f>
        <v>0</v>
      </c>
      <c r="BT484" s="45">
        <f>'Ввод данных'!BH488</f>
        <v>0</v>
      </c>
      <c r="BU484" s="45">
        <f>'Ввод данных'!G488</f>
        <v>0</v>
      </c>
      <c r="BV484" s="45">
        <f>'Ввод данных'!AV488</f>
        <v>0</v>
      </c>
    </row>
    <row r="485" spans="1:74" x14ac:dyDescent="0.25">
      <c r="A485" s="3" t="b">
        <f>IF('Ввод данных'!D489=4,1,(IF('Ввод данных'!D489=3,2,(IF('Ввод данных'!D489=2,3,(IF('Ввод данных'!D489=1,4)))))))</f>
        <v>0</v>
      </c>
      <c r="B485">
        <f>'Ввод данных'!E489</f>
        <v>0</v>
      </c>
      <c r="C485">
        <f>'Ввод данных'!F489</f>
        <v>0</v>
      </c>
      <c r="D485" s="1" t="b">
        <f>IF('Ввод данных'!G489=4,1,(IF('Ввод данных'!G489=1,1,(IF('Ввод данных'!G489=2,0,(IF('Ввод данных'!G489=3,0)))))))</f>
        <v>0</v>
      </c>
      <c r="E485" s="3" t="b">
        <f>IF('Ввод данных'!H489=4,1,(IF('Ввод данных'!H489=3,2,(IF('Ввод данных'!H489=2,3,(IF('Ввод данных'!H489=1,4)))))))</f>
        <v>0</v>
      </c>
      <c r="F485">
        <f>'Ввод данных'!I489</f>
        <v>0</v>
      </c>
      <c r="G485">
        <f>'Ввод данных'!J489</f>
        <v>0</v>
      </c>
      <c r="H485">
        <f>'Ввод данных'!K489</f>
        <v>0</v>
      </c>
      <c r="I485">
        <f>'Ввод данных'!L489</f>
        <v>0</v>
      </c>
      <c r="J485">
        <f>'Ввод данных'!M489</f>
        <v>0</v>
      </c>
      <c r="K485">
        <f>'Ввод данных'!N489</f>
        <v>0</v>
      </c>
      <c r="L485">
        <f>'Ввод данных'!O489</f>
        <v>0</v>
      </c>
      <c r="M485">
        <f>'Ввод данных'!P489</f>
        <v>0</v>
      </c>
      <c r="N485">
        <f>'Ввод данных'!Q489</f>
        <v>0</v>
      </c>
      <c r="O485" s="2">
        <f>'Ввод данных'!R489</f>
        <v>0</v>
      </c>
      <c r="P485">
        <f>'Ввод данных'!S489</f>
        <v>0</v>
      </c>
      <c r="Q485" s="1" t="b">
        <f>IF('Ввод данных'!T489=4,1,(IF('Ввод данных'!T489=1,1,(IF('Ввод данных'!T489=2,0,(IF('Ввод данных'!T489=3,0)))))))</f>
        <v>0</v>
      </c>
      <c r="R485" s="3" t="b">
        <f>IF('Ввод данных'!U489=4,1,(IF('Ввод данных'!U489=3,2,(IF('Ввод данных'!U489=2,3,(IF('Ввод данных'!U489=1,4)))))))</f>
        <v>0</v>
      </c>
      <c r="S485">
        <f>'Ввод данных'!V489</f>
        <v>0</v>
      </c>
      <c r="T485">
        <f>'Ввод данных'!W489</f>
        <v>0</v>
      </c>
      <c r="U485" s="3" t="b">
        <f>IF('Ввод данных'!X489=4,1,(IF('Ввод данных'!X489=3,2,(IF('Ввод данных'!X489=2,3,(IF('Ввод данных'!X489=1,4)))))))</f>
        <v>0</v>
      </c>
      <c r="V485" s="3" t="b">
        <f>IF('Ввод данных'!Y489=4,1,(IF('Ввод данных'!Y489=3,2,(IF('Ввод данных'!Y489=2,3,(IF('Ввод данных'!Y489=1,4)))))))</f>
        <v>0</v>
      </c>
      <c r="W485" s="3" t="b">
        <f>IF('Ввод данных'!Z489=4,1,(IF('Ввод данных'!Z489=3,2,(IF('Ввод данных'!Z489=2,3,(IF('Ввод данных'!Z489=1,4)))))))</f>
        <v>0</v>
      </c>
      <c r="X485">
        <f>'Ввод данных'!AA489</f>
        <v>0</v>
      </c>
      <c r="Y485">
        <f>'Ввод данных'!AB489</f>
        <v>0</v>
      </c>
      <c r="Z485">
        <f>'Ввод данных'!AC489</f>
        <v>0</v>
      </c>
      <c r="AA485">
        <f>'Ввод данных'!AD489</f>
        <v>0</v>
      </c>
      <c r="AB485" s="1" t="b">
        <f>IF('Ввод данных'!AE489=4,1,(IF('Ввод данных'!AE489=1,1,(IF('Ввод данных'!AE489=2,0,(IF('Ввод данных'!AE489=3,0)))))))</f>
        <v>0</v>
      </c>
      <c r="AC485">
        <f>'Ввод данных'!AF489</f>
        <v>0</v>
      </c>
      <c r="AD485">
        <f>'Ввод данных'!AG489</f>
        <v>0</v>
      </c>
      <c r="AE485" s="3" t="b">
        <f>IF('Ввод данных'!AH489=4,1,(IF('Ввод данных'!AH489=3,2,(IF('Ввод данных'!AH489=2,3,(IF('Ввод данных'!AH489=1,4)))))))</f>
        <v>0</v>
      </c>
      <c r="AF485">
        <f>'Ввод данных'!AI489</f>
        <v>0</v>
      </c>
      <c r="AG485">
        <f>'Ввод данных'!AJ489</f>
        <v>0</v>
      </c>
      <c r="AH485">
        <f>'Ввод данных'!AK489</f>
        <v>0</v>
      </c>
      <c r="AI485" s="3" t="b">
        <f>IF('Ввод данных'!AL489=4,1,(IF('Ввод данных'!AL489=3,2,(IF('Ввод данных'!AL489=2,3,(IF('Ввод данных'!AL489=1,4)))))))</f>
        <v>0</v>
      </c>
      <c r="AJ485">
        <f>'Ввод данных'!AM489</f>
        <v>0</v>
      </c>
      <c r="AK485">
        <f>'Ввод данных'!AN489</f>
        <v>0</v>
      </c>
      <c r="AL485">
        <f>'Ввод данных'!AO489</f>
        <v>0</v>
      </c>
      <c r="AM485">
        <f>'Ввод данных'!AP489</f>
        <v>0</v>
      </c>
      <c r="AN485">
        <f>'Ввод данных'!AQ489</f>
        <v>0</v>
      </c>
      <c r="AO485">
        <f>'Ввод данных'!AR489</f>
        <v>0</v>
      </c>
      <c r="AP485" s="1" t="b">
        <f>IF('Ввод данных'!AS489=4,1,(IF('Ввод данных'!AS489=1,1,(IF('Ввод данных'!AS489=2,0,(IF('Ввод данных'!AS489=3,0)))))))</f>
        <v>0</v>
      </c>
      <c r="AQ485">
        <f>'Ввод данных'!AT489</f>
        <v>0</v>
      </c>
      <c r="AR485">
        <f>'Ввод данных'!AU489</f>
        <v>0</v>
      </c>
      <c r="AS485" s="1" t="b">
        <f>IF('Ввод данных'!AV489=4,1,(IF('Ввод данных'!AV489=1,1,(IF('Ввод данных'!AV489=2,0,(IF('Ввод данных'!AV489=3,0)))))))</f>
        <v>0</v>
      </c>
      <c r="AT485" s="3" t="b">
        <f>IF('Ввод данных'!AW489=4,1,(IF('Ввод данных'!AW489=3,2,(IF('Ввод данных'!AW489=2,3,(IF('Ввод данных'!AW489=1,4)))))))</f>
        <v>0</v>
      </c>
      <c r="AU485">
        <f>'Ввод данных'!AX489</f>
        <v>0</v>
      </c>
      <c r="AV485">
        <f>'Ввод данных'!AY489</f>
        <v>0</v>
      </c>
      <c r="AW485">
        <f>'Ввод данных'!AZ489</f>
        <v>0</v>
      </c>
      <c r="AX485">
        <f>'Ввод данных'!BA489</f>
        <v>0</v>
      </c>
      <c r="AY485" s="3" t="b">
        <f>IF('Ввод данных'!BB489=4,1,(IF('Ввод данных'!BB489=3,2,(IF('Ввод данных'!BB489=2,3,(IF('Ввод данных'!BB489=1,4)))))))</f>
        <v>0</v>
      </c>
      <c r="AZ485">
        <f>'Ввод данных'!BC489</f>
        <v>0</v>
      </c>
      <c r="BA485" s="3" t="b">
        <f>IF('Ввод данных'!BD489=4,1,(IF('Ввод данных'!BD489=3,2,(IF('Ввод данных'!BD489=2,3,(IF('Ввод данных'!BD489=1,4)))))))</f>
        <v>0</v>
      </c>
      <c r="BB485">
        <f>'Ввод данных'!BE489</f>
        <v>0</v>
      </c>
      <c r="BC485">
        <f>'Ввод данных'!BF489</f>
        <v>0</v>
      </c>
      <c r="BD485" s="3" t="b">
        <f>IF('Ввод данных'!BG489=4,1,(IF('Ввод данных'!BG489=3,2,(IF('Ввод данных'!BG489=2,3,(IF('Ввод данных'!BG489=1,4)))))))</f>
        <v>0</v>
      </c>
      <c r="BE485" s="1" t="b">
        <f>IF('Ввод данных'!BH489=4,1,(IF('Ввод данных'!BH489=1,1,(IF('Ввод данных'!BH489=2,0,(IF('Ввод данных'!BH489=3,0)))))))</f>
        <v>0</v>
      </c>
      <c r="BF485" s="2">
        <f>'Ввод данных'!BI489</f>
        <v>0</v>
      </c>
      <c r="BG485">
        <f>'Ввод данных'!BJ489</f>
        <v>0</v>
      </c>
      <c r="BH485">
        <f>'Ввод данных'!BK489</f>
        <v>0</v>
      </c>
      <c r="BI485">
        <f>'Ввод данных'!BL489</f>
        <v>0</v>
      </c>
      <c r="BJ485">
        <f>'Ввод данных'!BM489</f>
        <v>0</v>
      </c>
      <c r="BK485">
        <f>'Ввод данных'!BN489</f>
        <v>0</v>
      </c>
      <c r="BL485">
        <f>'Ввод данных'!BO489</f>
        <v>0</v>
      </c>
      <c r="BM485" s="1" t="b">
        <f>IF('Ввод данных'!BP489=4,1,(IF('Ввод данных'!BP489=1,1,(IF('Ввод данных'!BP489=2,0,(IF('Ввод данных'!BP489=3,0)))))))</f>
        <v>0</v>
      </c>
      <c r="BN485">
        <f>'Ввод данных'!BQ489</f>
        <v>0</v>
      </c>
      <c r="BO485">
        <f>'Ввод данных'!BR489</f>
        <v>0</v>
      </c>
      <c r="BP485" s="3" t="b">
        <f>IF('Ввод данных'!BS489=4,1,(IF('Ввод данных'!BS489=3,2,(IF('Ввод данных'!BS489=2,3,(IF('Ввод данных'!BS489=1,4)))))))</f>
        <v>0</v>
      </c>
      <c r="BQ485">
        <f>'Ввод данных'!BT489</f>
        <v>0</v>
      </c>
      <c r="BR485">
        <f>'Ввод данных'!BU489</f>
        <v>0</v>
      </c>
      <c r="BS485">
        <f>'Ввод данных'!BV489</f>
        <v>0</v>
      </c>
      <c r="BT485" s="45">
        <f>'Ввод данных'!BH489</f>
        <v>0</v>
      </c>
      <c r="BU485" s="45">
        <f>'Ввод данных'!G489</f>
        <v>0</v>
      </c>
      <c r="BV485" s="45">
        <f>'Ввод данных'!AV489</f>
        <v>0</v>
      </c>
    </row>
    <row r="486" spans="1:74" x14ac:dyDescent="0.25">
      <c r="A486" s="3" t="b">
        <f>IF('Ввод данных'!D490=4,1,(IF('Ввод данных'!D490=3,2,(IF('Ввод данных'!D490=2,3,(IF('Ввод данных'!D490=1,4)))))))</f>
        <v>0</v>
      </c>
      <c r="B486">
        <f>'Ввод данных'!E490</f>
        <v>0</v>
      </c>
      <c r="C486">
        <f>'Ввод данных'!F490</f>
        <v>0</v>
      </c>
      <c r="D486" s="1" t="b">
        <f>IF('Ввод данных'!G490=4,1,(IF('Ввод данных'!G490=1,1,(IF('Ввод данных'!G490=2,0,(IF('Ввод данных'!G490=3,0)))))))</f>
        <v>0</v>
      </c>
      <c r="E486" s="3" t="b">
        <f>IF('Ввод данных'!H490=4,1,(IF('Ввод данных'!H490=3,2,(IF('Ввод данных'!H490=2,3,(IF('Ввод данных'!H490=1,4)))))))</f>
        <v>0</v>
      </c>
      <c r="F486">
        <f>'Ввод данных'!I490</f>
        <v>0</v>
      </c>
      <c r="G486">
        <f>'Ввод данных'!J490</f>
        <v>0</v>
      </c>
      <c r="H486">
        <f>'Ввод данных'!K490</f>
        <v>0</v>
      </c>
      <c r="I486">
        <f>'Ввод данных'!L490</f>
        <v>0</v>
      </c>
      <c r="J486">
        <f>'Ввод данных'!M490</f>
        <v>0</v>
      </c>
      <c r="K486">
        <f>'Ввод данных'!N490</f>
        <v>0</v>
      </c>
      <c r="L486">
        <f>'Ввод данных'!O490</f>
        <v>0</v>
      </c>
      <c r="M486">
        <f>'Ввод данных'!P490</f>
        <v>0</v>
      </c>
      <c r="N486">
        <f>'Ввод данных'!Q490</f>
        <v>0</v>
      </c>
      <c r="O486" s="2">
        <f>'Ввод данных'!R490</f>
        <v>0</v>
      </c>
      <c r="P486">
        <f>'Ввод данных'!S490</f>
        <v>0</v>
      </c>
      <c r="Q486" s="1" t="b">
        <f>IF('Ввод данных'!T490=4,1,(IF('Ввод данных'!T490=1,1,(IF('Ввод данных'!T490=2,0,(IF('Ввод данных'!T490=3,0)))))))</f>
        <v>0</v>
      </c>
      <c r="R486" s="3" t="b">
        <f>IF('Ввод данных'!U490=4,1,(IF('Ввод данных'!U490=3,2,(IF('Ввод данных'!U490=2,3,(IF('Ввод данных'!U490=1,4)))))))</f>
        <v>0</v>
      </c>
      <c r="S486">
        <f>'Ввод данных'!V490</f>
        <v>0</v>
      </c>
      <c r="T486">
        <f>'Ввод данных'!W490</f>
        <v>0</v>
      </c>
      <c r="U486" s="3" t="b">
        <f>IF('Ввод данных'!X490=4,1,(IF('Ввод данных'!X490=3,2,(IF('Ввод данных'!X490=2,3,(IF('Ввод данных'!X490=1,4)))))))</f>
        <v>0</v>
      </c>
      <c r="V486" s="3" t="b">
        <f>IF('Ввод данных'!Y490=4,1,(IF('Ввод данных'!Y490=3,2,(IF('Ввод данных'!Y490=2,3,(IF('Ввод данных'!Y490=1,4)))))))</f>
        <v>0</v>
      </c>
      <c r="W486" s="3" t="b">
        <f>IF('Ввод данных'!Z490=4,1,(IF('Ввод данных'!Z490=3,2,(IF('Ввод данных'!Z490=2,3,(IF('Ввод данных'!Z490=1,4)))))))</f>
        <v>0</v>
      </c>
      <c r="X486">
        <f>'Ввод данных'!AA490</f>
        <v>0</v>
      </c>
      <c r="Y486">
        <f>'Ввод данных'!AB490</f>
        <v>0</v>
      </c>
      <c r="Z486">
        <f>'Ввод данных'!AC490</f>
        <v>0</v>
      </c>
      <c r="AA486">
        <f>'Ввод данных'!AD490</f>
        <v>0</v>
      </c>
      <c r="AB486" s="1" t="b">
        <f>IF('Ввод данных'!AE490=4,1,(IF('Ввод данных'!AE490=1,1,(IF('Ввод данных'!AE490=2,0,(IF('Ввод данных'!AE490=3,0)))))))</f>
        <v>0</v>
      </c>
      <c r="AC486">
        <f>'Ввод данных'!AF490</f>
        <v>0</v>
      </c>
      <c r="AD486">
        <f>'Ввод данных'!AG490</f>
        <v>0</v>
      </c>
      <c r="AE486" s="3" t="b">
        <f>IF('Ввод данных'!AH490=4,1,(IF('Ввод данных'!AH490=3,2,(IF('Ввод данных'!AH490=2,3,(IF('Ввод данных'!AH490=1,4)))))))</f>
        <v>0</v>
      </c>
      <c r="AF486">
        <f>'Ввод данных'!AI490</f>
        <v>0</v>
      </c>
      <c r="AG486">
        <f>'Ввод данных'!AJ490</f>
        <v>0</v>
      </c>
      <c r="AH486">
        <f>'Ввод данных'!AK490</f>
        <v>0</v>
      </c>
      <c r="AI486" s="3" t="b">
        <f>IF('Ввод данных'!AL490=4,1,(IF('Ввод данных'!AL490=3,2,(IF('Ввод данных'!AL490=2,3,(IF('Ввод данных'!AL490=1,4)))))))</f>
        <v>0</v>
      </c>
      <c r="AJ486">
        <f>'Ввод данных'!AM490</f>
        <v>0</v>
      </c>
      <c r="AK486">
        <f>'Ввод данных'!AN490</f>
        <v>0</v>
      </c>
      <c r="AL486">
        <f>'Ввод данных'!AO490</f>
        <v>0</v>
      </c>
      <c r="AM486">
        <f>'Ввод данных'!AP490</f>
        <v>0</v>
      </c>
      <c r="AN486">
        <f>'Ввод данных'!AQ490</f>
        <v>0</v>
      </c>
      <c r="AO486">
        <f>'Ввод данных'!AR490</f>
        <v>0</v>
      </c>
      <c r="AP486" s="1" t="b">
        <f>IF('Ввод данных'!AS490=4,1,(IF('Ввод данных'!AS490=1,1,(IF('Ввод данных'!AS490=2,0,(IF('Ввод данных'!AS490=3,0)))))))</f>
        <v>0</v>
      </c>
      <c r="AQ486">
        <f>'Ввод данных'!AT490</f>
        <v>0</v>
      </c>
      <c r="AR486">
        <f>'Ввод данных'!AU490</f>
        <v>0</v>
      </c>
      <c r="AS486" s="1" t="b">
        <f>IF('Ввод данных'!AV490=4,1,(IF('Ввод данных'!AV490=1,1,(IF('Ввод данных'!AV490=2,0,(IF('Ввод данных'!AV490=3,0)))))))</f>
        <v>0</v>
      </c>
      <c r="AT486" s="3" t="b">
        <f>IF('Ввод данных'!AW490=4,1,(IF('Ввод данных'!AW490=3,2,(IF('Ввод данных'!AW490=2,3,(IF('Ввод данных'!AW490=1,4)))))))</f>
        <v>0</v>
      </c>
      <c r="AU486">
        <f>'Ввод данных'!AX490</f>
        <v>0</v>
      </c>
      <c r="AV486">
        <f>'Ввод данных'!AY490</f>
        <v>0</v>
      </c>
      <c r="AW486">
        <f>'Ввод данных'!AZ490</f>
        <v>0</v>
      </c>
      <c r="AX486">
        <f>'Ввод данных'!BA490</f>
        <v>0</v>
      </c>
      <c r="AY486" s="3" t="b">
        <f>IF('Ввод данных'!BB490=4,1,(IF('Ввод данных'!BB490=3,2,(IF('Ввод данных'!BB490=2,3,(IF('Ввод данных'!BB490=1,4)))))))</f>
        <v>0</v>
      </c>
      <c r="AZ486">
        <f>'Ввод данных'!BC490</f>
        <v>0</v>
      </c>
      <c r="BA486" s="3" t="b">
        <f>IF('Ввод данных'!BD490=4,1,(IF('Ввод данных'!BD490=3,2,(IF('Ввод данных'!BD490=2,3,(IF('Ввод данных'!BD490=1,4)))))))</f>
        <v>0</v>
      </c>
      <c r="BB486">
        <f>'Ввод данных'!BE490</f>
        <v>0</v>
      </c>
      <c r="BC486">
        <f>'Ввод данных'!BF490</f>
        <v>0</v>
      </c>
      <c r="BD486" s="3" t="b">
        <f>IF('Ввод данных'!BG490=4,1,(IF('Ввод данных'!BG490=3,2,(IF('Ввод данных'!BG490=2,3,(IF('Ввод данных'!BG490=1,4)))))))</f>
        <v>0</v>
      </c>
      <c r="BE486" s="1" t="b">
        <f>IF('Ввод данных'!BH490=4,1,(IF('Ввод данных'!BH490=1,1,(IF('Ввод данных'!BH490=2,0,(IF('Ввод данных'!BH490=3,0)))))))</f>
        <v>0</v>
      </c>
      <c r="BF486" s="2">
        <f>'Ввод данных'!BI490</f>
        <v>0</v>
      </c>
      <c r="BG486">
        <f>'Ввод данных'!BJ490</f>
        <v>0</v>
      </c>
      <c r="BH486">
        <f>'Ввод данных'!BK490</f>
        <v>0</v>
      </c>
      <c r="BI486">
        <f>'Ввод данных'!BL490</f>
        <v>0</v>
      </c>
      <c r="BJ486">
        <f>'Ввод данных'!BM490</f>
        <v>0</v>
      </c>
      <c r="BK486">
        <f>'Ввод данных'!BN490</f>
        <v>0</v>
      </c>
      <c r="BL486">
        <f>'Ввод данных'!BO490</f>
        <v>0</v>
      </c>
      <c r="BM486" s="1" t="b">
        <f>IF('Ввод данных'!BP490=4,1,(IF('Ввод данных'!BP490=1,1,(IF('Ввод данных'!BP490=2,0,(IF('Ввод данных'!BP490=3,0)))))))</f>
        <v>0</v>
      </c>
      <c r="BN486">
        <f>'Ввод данных'!BQ490</f>
        <v>0</v>
      </c>
      <c r="BO486">
        <f>'Ввод данных'!BR490</f>
        <v>0</v>
      </c>
      <c r="BP486" s="3" t="b">
        <f>IF('Ввод данных'!BS490=4,1,(IF('Ввод данных'!BS490=3,2,(IF('Ввод данных'!BS490=2,3,(IF('Ввод данных'!BS490=1,4)))))))</f>
        <v>0</v>
      </c>
      <c r="BQ486">
        <f>'Ввод данных'!BT490</f>
        <v>0</v>
      </c>
      <c r="BR486">
        <f>'Ввод данных'!BU490</f>
        <v>0</v>
      </c>
      <c r="BS486">
        <f>'Ввод данных'!BV490</f>
        <v>0</v>
      </c>
      <c r="BT486" s="45">
        <f>'Ввод данных'!BH490</f>
        <v>0</v>
      </c>
      <c r="BU486" s="45">
        <f>'Ввод данных'!G490</f>
        <v>0</v>
      </c>
      <c r="BV486" s="45">
        <f>'Ввод данных'!AV490</f>
        <v>0</v>
      </c>
    </row>
    <row r="487" spans="1:74" x14ac:dyDescent="0.25">
      <c r="A487" s="3" t="b">
        <f>IF('Ввод данных'!D491=4,1,(IF('Ввод данных'!D491=3,2,(IF('Ввод данных'!D491=2,3,(IF('Ввод данных'!D491=1,4)))))))</f>
        <v>0</v>
      </c>
      <c r="B487">
        <f>'Ввод данных'!E491</f>
        <v>0</v>
      </c>
      <c r="C487">
        <f>'Ввод данных'!F491</f>
        <v>0</v>
      </c>
      <c r="D487" s="1" t="b">
        <f>IF('Ввод данных'!G491=4,1,(IF('Ввод данных'!G491=1,1,(IF('Ввод данных'!G491=2,0,(IF('Ввод данных'!G491=3,0)))))))</f>
        <v>0</v>
      </c>
      <c r="E487" s="3" t="b">
        <f>IF('Ввод данных'!H491=4,1,(IF('Ввод данных'!H491=3,2,(IF('Ввод данных'!H491=2,3,(IF('Ввод данных'!H491=1,4)))))))</f>
        <v>0</v>
      </c>
      <c r="F487">
        <f>'Ввод данных'!I491</f>
        <v>0</v>
      </c>
      <c r="G487">
        <f>'Ввод данных'!J491</f>
        <v>0</v>
      </c>
      <c r="H487">
        <f>'Ввод данных'!K491</f>
        <v>0</v>
      </c>
      <c r="I487">
        <f>'Ввод данных'!L491</f>
        <v>0</v>
      </c>
      <c r="J487">
        <f>'Ввод данных'!M491</f>
        <v>0</v>
      </c>
      <c r="K487">
        <f>'Ввод данных'!N491</f>
        <v>0</v>
      </c>
      <c r="L487">
        <f>'Ввод данных'!O491</f>
        <v>0</v>
      </c>
      <c r="M487">
        <f>'Ввод данных'!P491</f>
        <v>0</v>
      </c>
      <c r="N487">
        <f>'Ввод данных'!Q491</f>
        <v>0</v>
      </c>
      <c r="O487" s="2">
        <f>'Ввод данных'!R491</f>
        <v>0</v>
      </c>
      <c r="P487">
        <f>'Ввод данных'!S491</f>
        <v>0</v>
      </c>
      <c r="Q487" s="1" t="b">
        <f>IF('Ввод данных'!T491=4,1,(IF('Ввод данных'!T491=1,1,(IF('Ввод данных'!T491=2,0,(IF('Ввод данных'!T491=3,0)))))))</f>
        <v>0</v>
      </c>
      <c r="R487" s="3" t="b">
        <f>IF('Ввод данных'!U491=4,1,(IF('Ввод данных'!U491=3,2,(IF('Ввод данных'!U491=2,3,(IF('Ввод данных'!U491=1,4)))))))</f>
        <v>0</v>
      </c>
      <c r="S487">
        <f>'Ввод данных'!V491</f>
        <v>0</v>
      </c>
      <c r="T487">
        <f>'Ввод данных'!W491</f>
        <v>0</v>
      </c>
      <c r="U487" s="3" t="b">
        <f>IF('Ввод данных'!X491=4,1,(IF('Ввод данных'!X491=3,2,(IF('Ввод данных'!X491=2,3,(IF('Ввод данных'!X491=1,4)))))))</f>
        <v>0</v>
      </c>
      <c r="V487" s="3" t="b">
        <f>IF('Ввод данных'!Y491=4,1,(IF('Ввод данных'!Y491=3,2,(IF('Ввод данных'!Y491=2,3,(IF('Ввод данных'!Y491=1,4)))))))</f>
        <v>0</v>
      </c>
      <c r="W487" s="3" t="b">
        <f>IF('Ввод данных'!Z491=4,1,(IF('Ввод данных'!Z491=3,2,(IF('Ввод данных'!Z491=2,3,(IF('Ввод данных'!Z491=1,4)))))))</f>
        <v>0</v>
      </c>
      <c r="X487">
        <f>'Ввод данных'!AA491</f>
        <v>0</v>
      </c>
      <c r="Y487">
        <f>'Ввод данных'!AB491</f>
        <v>0</v>
      </c>
      <c r="Z487">
        <f>'Ввод данных'!AC491</f>
        <v>0</v>
      </c>
      <c r="AA487">
        <f>'Ввод данных'!AD491</f>
        <v>0</v>
      </c>
      <c r="AB487" s="1" t="b">
        <f>IF('Ввод данных'!AE491=4,1,(IF('Ввод данных'!AE491=1,1,(IF('Ввод данных'!AE491=2,0,(IF('Ввод данных'!AE491=3,0)))))))</f>
        <v>0</v>
      </c>
      <c r="AC487">
        <f>'Ввод данных'!AF491</f>
        <v>0</v>
      </c>
      <c r="AD487">
        <f>'Ввод данных'!AG491</f>
        <v>0</v>
      </c>
      <c r="AE487" s="3" t="b">
        <f>IF('Ввод данных'!AH491=4,1,(IF('Ввод данных'!AH491=3,2,(IF('Ввод данных'!AH491=2,3,(IF('Ввод данных'!AH491=1,4)))))))</f>
        <v>0</v>
      </c>
      <c r="AF487">
        <f>'Ввод данных'!AI491</f>
        <v>0</v>
      </c>
      <c r="AG487">
        <f>'Ввод данных'!AJ491</f>
        <v>0</v>
      </c>
      <c r="AH487">
        <f>'Ввод данных'!AK491</f>
        <v>0</v>
      </c>
      <c r="AI487" s="3" t="b">
        <f>IF('Ввод данных'!AL491=4,1,(IF('Ввод данных'!AL491=3,2,(IF('Ввод данных'!AL491=2,3,(IF('Ввод данных'!AL491=1,4)))))))</f>
        <v>0</v>
      </c>
      <c r="AJ487">
        <f>'Ввод данных'!AM491</f>
        <v>0</v>
      </c>
      <c r="AK487">
        <f>'Ввод данных'!AN491</f>
        <v>0</v>
      </c>
      <c r="AL487">
        <f>'Ввод данных'!AO491</f>
        <v>0</v>
      </c>
      <c r="AM487">
        <f>'Ввод данных'!AP491</f>
        <v>0</v>
      </c>
      <c r="AN487">
        <f>'Ввод данных'!AQ491</f>
        <v>0</v>
      </c>
      <c r="AO487">
        <f>'Ввод данных'!AR491</f>
        <v>0</v>
      </c>
      <c r="AP487" s="1" t="b">
        <f>IF('Ввод данных'!AS491=4,1,(IF('Ввод данных'!AS491=1,1,(IF('Ввод данных'!AS491=2,0,(IF('Ввод данных'!AS491=3,0)))))))</f>
        <v>0</v>
      </c>
      <c r="AQ487">
        <f>'Ввод данных'!AT491</f>
        <v>0</v>
      </c>
      <c r="AR487">
        <f>'Ввод данных'!AU491</f>
        <v>0</v>
      </c>
      <c r="AS487" s="1" t="b">
        <f>IF('Ввод данных'!AV491=4,1,(IF('Ввод данных'!AV491=1,1,(IF('Ввод данных'!AV491=2,0,(IF('Ввод данных'!AV491=3,0)))))))</f>
        <v>0</v>
      </c>
      <c r="AT487" s="3" t="b">
        <f>IF('Ввод данных'!AW491=4,1,(IF('Ввод данных'!AW491=3,2,(IF('Ввод данных'!AW491=2,3,(IF('Ввод данных'!AW491=1,4)))))))</f>
        <v>0</v>
      </c>
      <c r="AU487">
        <f>'Ввод данных'!AX491</f>
        <v>0</v>
      </c>
      <c r="AV487">
        <f>'Ввод данных'!AY491</f>
        <v>0</v>
      </c>
      <c r="AW487">
        <f>'Ввод данных'!AZ491</f>
        <v>0</v>
      </c>
      <c r="AX487">
        <f>'Ввод данных'!BA491</f>
        <v>0</v>
      </c>
      <c r="AY487" s="3" t="b">
        <f>IF('Ввод данных'!BB491=4,1,(IF('Ввод данных'!BB491=3,2,(IF('Ввод данных'!BB491=2,3,(IF('Ввод данных'!BB491=1,4)))))))</f>
        <v>0</v>
      </c>
      <c r="AZ487">
        <f>'Ввод данных'!BC491</f>
        <v>0</v>
      </c>
      <c r="BA487" s="3" t="b">
        <f>IF('Ввод данных'!BD491=4,1,(IF('Ввод данных'!BD491=3,2,(IF('Ввод данных'!BD491=2,3,(IF('Ввод данных'!BD491=1,4)))))))</f>
        <v>0</v>
      </c>
      <c r="BB487">
        <f>'Ввод данных'!BE491</f>
        <v>0</v>
      </c>
      <c r="BC487">
        <f>'Ввод данных'!BF491</f>
        <v>0</v>
      </c>
      <c r="BD487" s="3" t="b">
        <f>IF('Ввод данных'!BG491=4,1,(IF('Ввод данных'!BG491=3,2,(IF('Ввод данных'!BG491=2,3,(IF('Ввод данных'!BG491=1,4)))))))</f>
        <v>0</v>
      </c>
      <c r="BE487" s="1" t="b">
        <f>IF('Ввод данных'!BH491=4,1,(IF('Ввод данных'!BH491=1,1,(IF('Ввод данных'!BH491=2,0,(IF('Ввод данных'!BH491=3,0)))))))</f>
        <v>0</v>
      </c>
      <c r="BF487" s="2">
        <f>'Ввод данных'!BI491</f>
        <v>0</v>
      </c>
      <c r="BG487">
        <f>'Ввод данных'!BJ491</f>
        <v>0</v>
      </c>
      <c r="BH487">
        <f>'Ввод данных'!BK491</f>
        <v>0</v>
      </c>
      <c r="BI487">
        <f>'Ввод данных'!BL491</f>
        <v>0</v>
      </c>
      <c r="BJ487">
        <f>'Ввод данных'!BM491</f>
        <v>0</v>
      </c>
      <c r="BK487">
        <f>'Ввод данных'!BN491</f>
        <v>0</v>
      </c>
      <c r="BL487">
        <f>'Ввод данных'!BO491</f>
        <v>0</v>
      </c>
      <c r="BM487" s="1" t="b">
        <f>IF('Ввод данных'!BP491=4,1,(IF('Ввод данных'!BP491=1,1,(IF('Ввод данных'!BP491=2,0,(IF('Ввод данных'!BP491=3,0)))))))</f>
        <v>0</v>
      </c>
      <c r="BN487">
        <f>'Ввод данных'!BQ491</f>
        <v>0</v>
      </c>
      <c r="BO487">
        <f>'Ввод данных'!BR491</f>
        <v>0</v>
      </c>
      <c r="BP487" s="3" t="b">
        <f>IF('Ввод данных'!BS491=4,1,(IF('Ввод данных'!BS491=3,2,(IF('Ввод данных'!BS491=2,3,(IF('Ввод данных'!BS491=1,4)))))))</f>
        <v>0</v>
      </c>
      <c r="BQ487">
        <f>'Ввод данных'!BT491</f>
        <v>0</v>
      </c>
      <c r="BR487">
        <f>'Ввод данных'!BU491</f>
        <v>0</v>
      </c>
      <c r="BS487">
        <f>'Ввод данных'!BV491</f>
        <v>0</v>
      </c>
      <c r="BT487" s="45">
        <f>'Ввод данных'!BH491</f>
        <v>0</v>
      </c>
      <c r="BU487" s="45">
        <f>'Ввод данных'!G491</f>
        <v>0</v>
      </c>
      <c r="BV487" s="45">
        <f>'Ввод данных'!AV491</f>
        <v>0</v>
      </c>
    </row>
    <row r="488" spans="1:74" x14ac:dyDescent="0.25">
      <c r="A488" s="3" t="b">
        <f>IF('Ввод данных'!D492=4,1,(IF('Ввод данных'!D492=3,2,(IF('Ввод данных'!D492=2,3,(IF('Ввод данных'!D492=1,4)))))))</f>
        <v>0</v>
      </c>
      <c r="B488">
        <f>'Ввод данных'!E492</f>
        <v>0</v>
      </c>
      <c r="C488">
        <f>'Ввод данных'!F492</f>
        <v>0</v>
      </c>
      <c r="D488" s="1" t="b">
        <f>IF('Ввод данных'!G492=4,1,(IF('Ввод данных'!G492=1,1,(IF('Ввод данных'!G492=2,0,(IF('Ввод данных'!G492=3,0)))))))</f>
        <v>0</v>
      </c>
      <c r="E488" s="3" t="b">
        <f>IF('Ввод данных'!H492=4,1,(IF('Ввод данных'!H492=3,2,(IF('Ввод данных'!H492=2,3,(IF('Ввод данных'!H492=1,4)))))))</f>
        <v>0</v>
      </c>
      <c r="F488">
        <f>'Ввод данных'!I492</f>
        <v>0</v>
      </c>
      <c r="G488">
        <f>'Ввод данных'!J492</f>
        <v>0</v>
      </c>
      <c r="H488">
        <f>'Ввод данных'!K492</f>
        <v>0</v>
      </c>
      <c r="I488">
        <f>'Ввод данных'!L492</f>
        <v>0</v>
      </c>
      <c r="J488">
        <f>'Ввод данных'!M492</f>
        <v>0</v>
      </c>
      <c r="K488">
        <f>'Ввод данных'!N492</f>
        <v>0</v>
      </c>
      <c r="L488">
        <f>'Ввод данных'!O492</f>
        <v>0</v>
      </c>
      <c r="M488">
        <f>'Ввод данных'!P492</f>
        <v>0</v>
      </c>
      <c r="N488">
        <f>'Ввод данных'!Q492</f>
        <v>0</v>
      </c>
      <c r="O488" s="2">
        <f>'Ввод данных'!R492</f>
        <v>0</v>
      </c>
      <c r="P488">
        <f>'Ввод данных'!S492</f>
        <v>0</v>
      </c>
      <c r="Q488" s="1" t="b">
        <f>IF('Ввод данных'!T492=4,1,(IF('Ввод данных'!T492=1,1,(IF('Ввод данных'!T492=2,0,(IF('Ввод данных'!T492=3,0)))))))</f>
        <v>0</v>
      </c>
      <c r="R488" s="3" t="b">
        <f>IF('Ввод данных'!U492=4,1,(IF('Ввод данных'!U492=3,2,(IF('Ввод данных'!U492=2,3,(IF('Ввод данных'!U492=1,4)))))))</f>
        <v>0</v>
      </c>
      <c r="S488">
        <f>'Ввод данных'!V492</f>
        <v>0</v>
      </c>
      <c r="T488">
        <f>'Ввод данных'!W492</f>
        <v>0</v>
      </c>
      <c r="U488" s="3" t="b">
        <f>IF('Ввод данных'!X492=4,1,(IF('Ввод данных'!X492=3,2,(IF('Ввод данных'!X492=2,3,(IF('Ввод данных'!X492=1,4)))))))</f>
        <v>0</v>
      </c>
      <c r="V488" s="3" t="b">
        <f>IF('Ввод данных'!Y492=4,1,(IF('Ввод данных'!Y492=3,2,(IF('Ввод данных'!Y492=2,3,(IF('Ввод данных'!Y492=1,4)))))))</f>
        <v>0</v>
      </c>
      <c r="W488" s="3" t="b">
        <f>IF('Ввод данных'!Z492=4,1,(IF('Ввод данных'!Z492=3,2,(IF('Ввод данных'!Z492=2,3,(IF('Ввод данных'!Z492=1,4)))))))</f>
        <v>0</v>
      </c>
      <c r="X488">
        <f>'Ввод данных'!AA492</f>
        <v>0</v>
      </c>
      <c r="Y488">
        <f>'Ввод данных'!AB492</f>
        <v>0</v>
      </c>
      <c r="Z488">
        <f>'Ввод данных'!AC492</f>
        <v>0</v>
      </c>
      <c r="AA488">
        <f>'Ввод данных'!AD492</f>
        <v>0</v>
      </c>
      <c r="AB488" s="1" t="b">
        <f>IF('Ввод данных'!AE492=4,1,(IF('Ввод данных'!AE492=1,1,(IF('Ввод данных'!AE492=2,0,(IF('Ввод данных'!AE492=3,0)))))))</f>
        <v>0</v>
      </c>
      <c r="AC488">
        <f>'Ввод данных'!AF492</f>
        <v>0</v>
      </c>
      <c r="AD488">
        <f>'Ввод данных'!AG492</f>
        <v>0</v>
      </c>
      <c r="AE488" s="3" t="b">
        <f>IF('Ввод данных'!AH492=4,1,(IF('Ввод данных'!AH492=3,2,(IF('Ввод данных'!AH492=2,3,(IF('Ввод данных'!AH492=1,4)))))))</f>
        <v>0</v>
      </c>
      <c r="AF488">
        <f>'Ввод данных'!AI492</f>
        <v>0</v>
      </c>
      <c r="AG488">
        <f>'Ввод данных'!AJ492</f>
        <v>0</v>
      </c>
      <c r="AH488">
        <f>'Ввод данных'!AK492</f>
        <v>0</v>
      </c>
      <c r="AI488" s="3" t="b">
        <f>IF('Ввод данных'!AL492=4,1,(IF('Ввод данных'!AL492=3,2,(IF('Ввод данных'!AL492=2,3,(IF('Ввод данных'!AL492=1,4)))))))</f>
        <v>0</v>
      </c>
      <c r="AJ488">
        <f>'Ввод данных'!AM492</f>
        <v>0</v>
      </c>
      <c r="AK488">
        <f>'Ввод данных'!AN492</f>
        <v>0</v>
      </c>
      <c r="AL488">
        <f>'Ввод данных'!AO492</f>
        <v>0</v>
      </c>
      <c r="AM488">
        <f>'Ввод данных'!AP492</f>
        <v>0</v>
      </c>
      <c r="AN488">
        <f>'Ввод данных'!AQ492</f>
        <v>0</v>
      </c>
      <c r="AO488">
        <f>'Ввод данных'!AR492</f>
        <v>0</v>
      </c>
      <c r="AP488" s="1" t="b">
        <f>IF('Ввод данных'!AS492=4,1,(IF('Ввод данных'!AS492=1,1,(IF('Ввод данных'!AS492=2,0,(IF('Ввод данных'!AS492=3,0)))))))</f>
        <v>0</v>
      </c>
      <c r="AQ488">
        <f>'Ввод данных'!AT492</f>
        <v>0</v>
      </c>
      <c r="AR488">
        <f>'Ввод данных'!AU492</f>
        <v>0</v>
      </c>
      <c r="AS488" s="1" t="b">
        <f>IF('Ввод данных'!AV492=4,1,(IF('Ввод данных'!AV492=1,1,(IF('Ввод данных'!AV492=2,0,(IF('Ввод данных'!AV492=3,0)))))))</f>
        <v>0</v>
      </c>
      <c r="AT488" s="3" t="b">
        <f>IF('Ввод данных'!AW492=4,1,(IF('Ввод данных'!AW492=3,2,(IF('Ввод данных'!AW492=2,3,(IF('Ввод данных'!AW492=1,4)))))))</f>
        <v>0</v>
      </c>
      <c r="AU488">
        <f>'Ввод данных'!AX492</f>
        <v>0</v>
      </c>
      <c r="AV488">
        <f>'Ввод данных'!AY492</f>
        <v>0</v>
      </c>
      <c r="AW488">
        <f>'Ввод данных'!AZ492</f>
        <v>0</v>
      </c>
      <c r="AX488">
        <f>'Ввод данных'!BA492</f>
        <v>0</v>
      </c>
      <c r="AY488" s="3" t="b">
        <f>IF('Ввод данных'!BB492=4,1,(IF('Ввод данных'!BB492=3,2,(IF('Ввод данных'!BB492=2,3,(IF('Ввод данных'!BB492=1,4)))))))</f>
        <v>0</v>
      </c>
      <c r="AZ488">
        <f>'Ввод данных'!BC492</f>
        <v>0</v>
      </c>
      <c r="BA488" s="3" t="b">
        <f>IF('Ввод данных'!BD492=4,1,(IF('Ввод данных'!BD492=3,2,(IF('Ввод данных'!BD492=2,3,(IF('Ввод данных'!BD492=1,4)))))))</f>
        <v>0</v>
      </c>
      <c r="BB488">
        <f>'Ввод данных'!BE492</f>
        <v>0</v>
      </c>
      <c r="BC488">
        <f>'Ввод данных'!BF492</f>
        <v>0</v>
      </c>
      <c r="BD488" s="3" t="b">
        <f>IF('Ввод данных'!BG492=4,1,(IF('Ввод данных'!BG492=3,2,(IF('Ввод данных'!BG492=2,3,(IF('Ввод данных'!BG492=1,4)))))))</f>
        <v>0</v>
      </c>
      <c r="BE488" s="1" t="b">
        <f>IF('Ввод данных'!BH492=4,1,(IF('Ввод данных'!BH492=1,1,(IF('Ввод данных'!BH492=2,0,(IF('Ввод данных'!BH492=3,0)))))))</f>
        <v>0</v>
      </c>
      <c r="BF488" s="2">
        <f>'Ввод данных'!BI492</f>
        <v>0</v>
      </c>
      <c r="BG488">
        <f>'Ввод данных'!BJ492</f>
        <v>0</v>
      </c>
      <c r="BH488">
        <f>'Ввод данных'!BK492</f>
        <v>0</v>
      </c>
      <c r="BI488">
        <f>'Ввод данных'!BL492</f>
        <v>0</v>
      </c>
      <c r="BJ488">
        <f>'Ввод данных'!BM492</f>
        <v>0</v>
      </c>
      <c r="BK488">
        <f>'Ввод данных'!BN492</f>
        <v>0</v>
      </c>
      <c r="BL488">
        <f>'Ввод данных'!BO492</f>
        <v>0</v>
      </c>
      <c r="BM488" s="1" t="b">
        <f>IF('Ввод данных'!BP492=4,1,(IF('Ввод данных'!BP492=1,1,(IF('Ввод данных'!BP492=2,0,(IF('Ввод данных'!BP492=3,0)))))))</f>
        <v>0</v>
      </c>
      <c r="BN488">
        <f>'Ввод данных'!BQ492</f>
        <v>0</v>
      </c>
      <c r="BO488">
        <f>'Ввод данных'!BR492</f>
        <v>0</v>
      </c>
      <c r="BP488" s="3" t="b">
        <f>IF('Ввод данных'!BS492=4,1,(IF('Ввод данных'!BS492=3,2,(IF('Ввод данных'!BS492=2,3,(IF('Ввод данных'!BS492=1,4)))))))</f>
        <v>0</v>
      </c>
      <c r="BQ488">
        <f>'Ввод данных'!BT492</f>
        <v>0</v>
      </c>
      <c r="BR488">
        <f>'Ввод данных'!BU492</f>
        <v>0</v>
      </c>
      <c r="BS488">
        <f>'Ввод данных'!BV492</f>
        <v>0</v>
      </c>
      <c r="BT488" s="45">
        <f>'Ввод данных'!BH492</f>
        <v>0</v>
      </c>
      <c r="BU488" s="45">
        <f>'Ввод данных'!G492</f>
        <v>0</v>
      </c>
      <c r="BV488" s="45">
        <f>'Ввод данных'!AV492</f>
        <v>0</v>
      </c>
    </row>
    <row r="489" spans="1:74" x14ac:dyDescent="0.25">
      <c r="A489" s="3" t="b">
        <f>IF('Ввод данных'!D493=4,1,(IF('Ввод данных'!D493=3,2,(IF('Ввод данных'!D493=2,3,(IF('Ввод данных'!D493=1,4)))))))</f>
        <v>0</v>
      </c>
      <c r="B489">
        <f>'Ввод данных'!E493</f>
        <v>0</v>
      </c>
      <c r="C489">
        <f>'Ввод данных'!F493</f>
        <v>0</v>
      </c>
      <c r="D489" s="1" t="b">
        <f>IF('Ввод данных'!G493=4,1,(IF('Ввод данных'!G493=1,1,(IF('Ввод данных'!G493=2,0,(IF('Ввод данных'!G493=3,0)))))))</f>
        <v>0</v>
      </c>
      <c r="E489" s="3" t="b">
        <f>IF('Ввод данных'!H493=4,1,(IF('Ввод данных'!H493=3,2,(IF('Ввод данных'!H493=2,3,(IF('Ввод данных'!H493=1,4)))))))</f>
        <v>0</v>
      </c>
      <c r="F489">
        <f>'Ввод данных'!I493</f>
        <v>0</v>
      </c>
      <c r="G489">
        <f>'Ввод данных'!J493</f>
        <v>0</v>
      </c>
      <c r="H489">
        <f>'Ввод данных'!K493</f>
        <v>0</v>
      </c>
      <c r="I489">
        <f>'Ввод данных'!L493</f>
        <v>0</v>
      </c>
      <c r="J489">
        <f>'Ввод данных'!M493</f>
        <v>0</v>
      </c>
      <c r="K489">
        <f>'Ввод данных'!N493</f>
        <v>0</v>
      </c>
      <c r="L489">
        <f>'Ввод данных'!O493</f>
        <v>0</v>
      </c>
      <c r="M489">
        <f>'Ввод данных'!P493</f>
        <v>0</v>
      </c>
      <c r="N489">
        <f>'Ввод данных'!Q493</f>
        <v>0</v>
      </c>
      <c r="O489" s="2">
        <f>'Ввод данных'!R493</f>
        <v>0</v>
      </c>
      <c r="P489">
        <f>'Ввод данных'!S493</f>
        <v>0</v>
      </c>
      <c r="Q489" s="1" t="b">
        <f>IF('Ввод данных'!T493=4,1,(IF('Ввод данных'!T493=1,1,(IF('Ввод данных'!T493=2,0,(IF('Ввод данных'!T493=3,0)))))))</f>
        <v>0</v>
      </c>
      <c r="R489" s="3" t="b">
        <f>IF('Ввод данных'!U493=4,1,(IF('Ввод данных'!U493=3,2,(IF('Ввод данных'!U493=2,3,(IF('Ввод данных'!U493=1,4)))))))</f>
        <v>0</v>
      </c>
      <c r="S489">
        <f>'Ввод данных'!V493</f>
        <v>0</v>
      </c>
      <c r="T489">
        <f>'Ввод данных'!W493</f>
        <v>0</v>
      </c>
      <c r="U489" s="3" t="b">
        <f>IF('Ввод данных'!X493=4,1,(IF('Ввод данных'!X493=3,2,(IF('Ввод данных'!X493=2,3,(IF('Ввод данных'!X493=1,4)))))))</f>
        <v>0</v>
      </c>
      <c r="V489" s="3" t="b">
        <f>IF('Ввод данных'!Y493=4,1,(IF('Ввод данных'!Y493=3,2,(IF('Ввод данных'!Y493=2,3,(IF('Ввод данных'!Y493=1,4)))))))</f>
        <v>0</v>
      </c>
      <c r="W489" s="3" t="b">
        <f>IF('Ввод данных'!Z493=4,1,(IF('Ввод данных'!Z493=3,2,(IF('Ввод данных'!Z493=2,3,(IF('Ввод данных'!Z493=1,4)))))))</f>
        <v>0</v>
      </c>
      <c r="X489">
        <f>'Ввод данных'!AA493</f>
        <v>0</v>
      </c>
      <c r="Y489">
        <f>'Ввод данных'!AB493</f>
        <v>0</v>
      </c>
      <c r="Z489">
        <f>'Ввод данных'!AC493</f>
        <v>0</v>
      </c>
      <c r="AA489">
        <f>'Ввод данных'!AD493</f>
        <v>0</v>
      </c>
      <c r="AB489" s="1" t="b">
        <f>IF('Ввод данных'!AE493=4,1,(IF('Ввод данных'!AE493=1,1,(IF('Ввод данных'!AE493=2,0,(IF('Ввод данных'!AE493=3,0)))))))</f>
        <v>0</v>
      </c>
      <c r="AC489">
        <f>'Ввод данных'!AF493</f>
        <v>0</v>
      </c>
      <c r="AD489">
        <f>'Ввод данных'!AG493</f>
        <v>0</v>
      </c>
      <c r="AE489" s="3" t="b">
        <f>IF('Ввод данных'!AH493=4,1,(IF('Ввод данных'!AH493=3,2,(IF('Ввод данных'!AH493=2,3,(IF('Ввод данных'!AH493=1,4)))))))</f>
        <v>0</v>
      </c>
      <c r="AF489">
        <f>'Ввод данных'!AI493</f>
        <v>0</v>
      </c>
      <c r="AG489">
        <f>'Ввод данных'!AJ493</f>
        <v>0</v>
      </c>
      <c r="AH489">
        <f>'Ввод данных'!AK493</f>
        <v>0</v>
      </c>
      <c r="AI489" s="3" t="b">
        <f>IF('Ввод данных'!AL493=4,1,(IF('Ввод данных'!AL493=3,2,(IF('Ввод данных'!AL493=2,3,(IF('Ввод данных'!AL493=1,4)))))))</f>
        <v>0</v>
      </c>
      <c r="AJ489">
        <f>'Ввод данных'!AM493</f>
        <v>0</v>
      </c>
      <c r="AK489">
        <f>'Ввод данных'!AN493</f>
        <v>0</v>
      </c>
      <c r="AL489">
        <f>'Ввод данных'!AO493</f>
        <v>0</v>
      </c>
      <c r="AM489">
        <f>'Ввод данных'!AP493</f>
        <v>0</v>
      </c>
      <c r="AN489">
        <f>'Ввод данных'!AQ493</f>
        <v>0</v>
      </c>
      <c r="AO489">
        <f>'Ввод данных'!AR493</f>
        <v>0</v>
      </c>
      <c r="AP489" s="1" t="b">
        <f>IF('Ввод данных'!AS493=4,1,(IF('Ввод данных'!AS493=1,1,(IF('Ввод данных'!AS493=2,0,(IF('Ввод данных'!AS493=3,0)))))))</f>
        <v>0</v>
      </c>
      <c r="AQ489">
        <f>'Ввод данных'!AT493</f>
        <v>0</v>
      </c>
      <c r="AR489">
        <f>'Ввод данных'!AU493</f>
        <v>0</v>
      </c>
      <c r="AS489" s="1" t="b">
        <f>IF('Ввод данных'!AV493=4,1,(IF('Ввод данных'!AV493=1,1,(IF('Ввод данных'!AV493=2,0,(IF('Ввод данных'!AV493=3,0)))))))</f>
        <v>0</v>
      </c>
      <c r="AT489" s="3" t="b">
        <f>IF('Ввод данных'!AW493=4,1,(IF('Ввод данных'!AW493=3,2,(IF('Ввод данных'!AW493=2,3,(IF('Ввод данных'!AW493=1,4)))))))</f>
        <v>0</v>
      </c>
      <c r="AU489">
        <f>'Ввод данных'!AX493</f>
        <v>0</v>
      </c>
      <c r="AV489">
        <f>'Ввод данных'!AY493</f>
        <v>0</v>
      </c>
      <c r="AW489">
        <f>'Ввод данных'!AZ493</f>
        <v>0</v>
      </c>
      <c r="AX489">
        <f>'Ввод данных'!BA493</f>
        <v>0</v>
      </c>
      <c r="AY489" s="3" t="b">
        <f>IF('Ввод данных'!BB493=4,1,(IF('Ввод данных'!BB493=3,2,(IF('Ввод данных'!BB493=2,3,(IF('Ввод данных'!BB493=1,4)))))))</f>
        <v>0</v>
      </c>
      <c r="AZ489">
        <f>'Ввод данных'!BC493</f>
        <v>0</v>
      </c>
      <c r="BA489" s="3" t="b">
        <f>IF('Ввод данных'!BD493=4,1,(IF('Ввод данных'!BD493=3,2,(IF('Ввод данных'!BD493=2,3,(IF('Ввод данных'!BD493=1,4)))))))</f>
        <v>0</v>
      </c>
      <c r="BB489">
        <f>'Ввод данных'!BE493</f>
        <v>0</v>
      </c>
      <c r="BC489">
        <f>'Ввод данных'!BF493</f>
        <v>0</v>
      </c>
      <c r="BD489" s="3" t="b">
        <f>IF('Ввод данных'!BG493=4,1,(IF('Ввод данных'!BG493=3,2,(IF('Ввод данных'!BG493=2,3,(IF('Ввод данных'!BG493=1,4)))))))</f>
        <v>0</v>
      </c>
      <c r="BE489" s="1" t="b">
        <f>IF('Ввод данных'!BH493=4,1,(IF('Ввод данных'!BH493=1,1,(IF('Ввод данных'!BH493=2,0,(IF('Ввод данных'!BH493=3,0)))))))</f>
        <v>0</v>
      </c>
      <c r="BF489" s="2">
        <f>'Ввод данных'!BI493</f>
        <v>0</v>
      </c>
      <c r="BG489">
        <f>'Ввод данных'!BJ493</f>
        <v>0</v>
      </c>
      <c r="BH489">
        <f>'Ввод данных'!BK493</f>
        <v>0</v>
      </c>
      <c r="BI489">
        <f>'Ввод данных'!BL493</f>
        <v>0</v>
      </c>
      <c r="BJ489">
        <f>'Ввод данных'!BM493</f>
        <v>0</v>
      </c>
      <c r="BK489">
        <f>'Ввод данных'!BN493</f>
        <v>0</v>
      </c>
      <c r="BL489">
        <f>'Ввод данных'!BO493</f>
        <v>0</v>
      </c>
      <c r="BM489" s="1" t="b">
        <f>IF('Ввод данных'!BP493=4,1,(IF('Ввод данных'!BP493=1,1,(IF('Ввод данных'!BP493=2,0,(IF('Ввод данных'!BP493=3,0)))))))</f>
        <v>0</v>
      </c>
      <c r="BN489">
        <f>'Ввод данных'!BQ493</f>
        <v>0</v>
      </c>
      <c r="BO489">
        <f>'Ввод данных'!BR493</f>
        <v>0</v>
      </c>
      <c r="BP489" s="3" t="b">
        <f>IF('Ввод данных'!BS493=4,1,(IF('Ввод данных'!BS493=3,2,(IF('Ввод данных'!BS493=2,3,(IF('Ввод данных'!BS493=1,4)))))))</f>
        <v>0</v>
      </c>
      <c r="BQ489">
        <f>'Ввод данных'!BT493</f>
        <v>0</v>
      </c>
      <c r="BR489">
        <f>'Ввод данных'!BU493</f>
        <v>0</v>
      </c>
      <c r="BS489">
        <f>'Ввод данных'!BV493</f>
        <v>0</v>
      </c>
      <c r="BT489" s="45">
        <f>'Ввод данных'!BH493</f>
        <v>0</v>
      </c>
      <c r="BU489" s="45">
        <f>'Ввод данных'!G493</f>
        <v>0</v>
      </c>
      <c r="BV489" s="45">
        <f>'Ввод данных'!AV493</f>
        <v>0</v>
      </c>
    </row>
    <row r="490" spans="1:74" x14ac:dyDescent="0.25">
      <c r="A490" s="3" t="b">
        <f>IF('Ввод данных'!D494=4,1,(IF('Ввод данных'!D494=3,2,(IF('Ввод данных'!D494=2,3,(IF('Ввод данных'!D494=1,4)))))))</f>
        <v>0</v>
      </c>
      <c r="B490">
        <f>'Ввод данных'!E494</f>
        <v>0</v>
      </c>
      <c r="C490">
        <f>'Ввод данных'!F494</f>
        <v>0</v>
      </c>
      <c r="D490" s="1" t="b">
        <f>IF('Ввод данных'!G494=4,1,(IF('Ввод данных'!G494=1,1,(IF('Ввод данных'!G494=2,0,(IF('Ввод данных'!G494=3,0)))))))</f>
        <v>0</v>
      </c>
      <c r="E490" s="3" t="b">
        <f>IF('Ввод данных'!H494=4,1,(IF('Ввод данных'!H494=3,2,(IF('Ввод данных'!H494=2,3,(IF('Ввод данных'!H494=1,4)))))))</f>
        <v>0</v>
      </c>
      <c r="F490">
        <f>'Ввод данных'!I494</f>
        <v>0</v>
      </c>
      <c r="G490">
        <f>'Ввод данных'!J494</f>
        <v>0</v>
      </c>
      <c r="H490">
        <f>'Ввод данных'!K494</f>
        <v>0</v>
      </c>
      <c r="I490">
        <f>'Ввод данных'!L494</f>
        <v>0</v>
      </c>
      <c r="J490">
        <f>'Ввод данных'!M494</f>
        <v>0</v>
      </c>
      <c r="K490">
        <f>'Ввод данных'!N494</f>
        <v>0</v>
      </c>
      <c r="L490">
        <f>'Ввод данных'!O494</f>
        <v>0</v>
      </c>
      <c r="M490">
        <f>'Ввод данных'!P494</f>
        <v>0</v>
      </c>
      <c r="N490">
        <f>'Ввод данных'!Q494</f>
        <v>0</v>
      </c>
      <c r="O490" s="2">
        <f>'Ввод данных'!R494</f>
        <v>0</v>
      </c>
      <c r="P490">
        <f>'Ввод данных'!S494</f>
        <v>0</v>
      </c>
      <c r="Q490" s="1" t="b">
        <f>IF('Ввод данных'!T494=4,1,(IF('Ввод данных'!T494=1,1,(IF('Ввод данных'!T494=2,0,(IF('Ввод данных'!T494=3,0)))))))</f>
        <v>0</v>
      </c>
      <c r="R490" s="3" t="b">
        <f>IF('Ввод данных'!U494=4,1,(IF('Ввод данных'!U494=3,2,(IF('Ввод данных'!U494=2,3,(IF('Ввод данных'!U494=1,4)))))))</f>
        <v>0</v>
      </c>
      <c r="S490">
        <f>'Ввод данных'!V494</f>
        <v>0</v>
      </c>
      <c r="T490">
        <f>'Ввод данных'!W494</f>
        <v>0</v>
      </c>
      <c r="U490" s="3" t="b">
        <f>IF('Ввод данных'!X494=4,1,(IF('Ввод данных'!X494=3,2,(IF('Ввод данных'!X494=2,3,(IF('Ввод данных'!X494=1,4)))))))</f>
        <v>0</v>
      </c>
      <c r="V490" s="3" t="b">
        <f>IF('Ввод данных'!Y494=4,1,(IF('Ввод данных'!Y494=3,2,(IF('Ввод данных'!Y494=2,3,(IF('Ввод данных'!Y494=1,4)))))))</f>
        <v>0</v>
      </c>
      <c r="W490" s="3" t="b">
        <f>IF('Ввод данных'!Z494=4,1,(IF('Ввод данных'!Z494=3,2,(IF('Ввод данных'!Z494=2,3,(IF('Ввод данных'!Z494=1,4)))))))</f>
        <v>0</v>
      </c>
      <c r="X490">
        <f>'Ввод данных'!AA494</f>
        <v>0</v>
      </c>
      <c r="Y490">
        <f>'Ввод данных'!AB494</f>
        <v>0</v>
      </c>
      <c r="Z490">
        <f>'Ввод данных'!AC494</f>
        <v>0</v>
      </c>
      <c r="AA490">
        <f>'Ввод данных'!AD494</f>
        <v>0</v>
      </c>
      <c r="AB490" s="1" t="b">
        <f>IF('Ввод данных'!AE494=4,1,(IF('Ввод данных'!AE494=1,1,(IF('Ввод данных'!AE494=2,0,(IF('Ввод данных'!AE494=3,0)))))))</f>
        <v>0</v>
      </c>
      <c r="AC490">
        <f>'Ввод данных'!AF494</f>
        <v>0</v>
      </c>
      <c r="AD490">
        <f>'Ввод данных'!AG494</f>
        <v>0</v>
      </c>
      <c r="AE490" s="3" t="b">
        <f>IF('Ввод данных'!AH494=4,1,(IF('Ввод данных'!AH494=3,2,(IF('Ввод данных'!AH494=2,3,(IF('Ввод данных'!AH494=1,4)))))))</f>
        <v>0</v>
      </c>
      <c r="AF490">
        <f>'Ввод данных'!AI494</f>
        <v>0</v>
      </c>
      <c r="AG490">
        <f>'Ввод данных'!AJ494</f>
        <v>0</v>
      </c>
      <c r="AH490">
        <f>'Ввод данных'!AK494</f>
        <v>0</v>
      </c>
      <c r="AI490" s="3" t="b">
        <f>IF('Ввод данных'!AL494=4,1,(IF('Ввод данных'!AL494=3,2,(IF('Ввод данных'!AL494=2,3,(IF('Ввод данных'!AL494=1,4)))))))</f>
        <v>0</v>
      </c>
      <c r="AJ490">
        <f>'Ввод данных'!AM494</f>
        <v>0</v>
      </c>
      <c r="AK490">
        <f>'Ввод данных'!AN494</f>
        <v>0</v>
      </c>
      <c r="AL490">
        <f>'Ввод данных'!AO494</f>
        <v>0</v>
      </c>
      <c r="AM490">
        <f>'Ввод данных'!AP494</f>
        <v>0</v>
      </c>
      <c r="AN490">
        <f>'Ввод данных'!AQ494</f>
        <v>0</v>
      </c>
      <c r="AO490">
        <f>'Ввод данных'!AR494</f>
        <v>0</v>
      </c>
      <c r="AP490" s="1" t="b">
        <f>IF('Ввод данных'!AS494=4,1,(IF('Ввод данных'!AS494=1,1,(IF('Ввод данных'!AS494=2,0,(IF('Ввод данных'!AS494=3,0)))))))</f>
        <v>0</v>
      </c>
      <c r="AQ490">
        <f>'Ввод данных'!AT494</f>
        <v>0</v>
      </c>
      <c r="AR490">
        <f>'Ввод данных'!AU494</f>
        <v>0</v>
      </c>
      <c r="AS490" s="1" t="b">
        <f>IF('Ввод данных'!AV494=4,1,(IF('Ввод данных'!AV494=1,1,(IF('Ввод данных'!AV494=2,0,(IF('Ввод данных'!AV494=3,0)))))))</f>
        <v>0</v>
      </c>
      <c r="AT490" s="3" t="b">
        <f>IF('Ввод данных'!AW494=4,1,(IF('Ввод данных'!AW494=3,2,(IF('Ввод данных'!AW494=2,3,(IF('Ввод данных'!AW494=1,4)))))))</f>
        <v>0</v>
      </c>
      <c r="AU490">
        <f>'Ввод данных'!AX494</f>
        <v>0</v>
      </c>
      <c r="AV490">
        <f>'Ввод данных'!AY494</f>
        <v>0</v>
      </c>
      <c r="AW490">
        <f>'Ввод данных'!AZ494</f>
        <v>0</v>
      </c>
      <c r="AX490">
        <f>'Ввод данных'!BA494</f>
        <v>0</v>
      </c>
      <c r="AY490" s="3" t="b">
        <f>IF('Ввод данных'!BB494=4,1,(IF('Ввод данных'!BB494=3,2,(IF('Ввод данных'!BB494=2,3,(IF('Ввод данных'!BB494=1,4)))))))</f>
        <v>0</v>
      </c>
      <c r="AZ490">
        <f>'Ввод данных'!BC494</f>
        <v>0</v>
      </c>
      <c r="BA490" s="3" t="b">
        <f>IF('Ввод данных'!BD494=4,1,(IF('Ввод данных'!BD494=3,2,(IF('Ввод данных'!BD494=2,3,(IF('Ввод данных'!BD494=1,4)))))))</f>
        <v>0</v>
      </c>
      <c r="BB490">
        <f>'Ввод данных'!BE494</f>
        <v>0</v>
      </c>
      <c r="BC490">
        <f>'Ввод данных'!BF494</f>
        <v>0</v>
      </c>
      <c r="BD490" s="3" t="b">
        <f>IF('Ввод данных'!BG494=4,1,(IF('Ввод данных'!BG494=3,2,(IF('Ввод данных'!BG494=2,3,(IF('Ввод данных'!BG494=1,4)))))))</f>
        <v>0</v>
      </c>
      <c r="BE490" s="1" t="b">
        <f>IF('Ввод данных'!BH494=4,1,(IF('Ввод данных'!BH494=1,1,(IF('Ввод данных'!BH494=2,0,(IF('Ввод данных'!BH494=3,0)))))))</f>
        <v>0</v>
      </c>
      <c r="BF490" s="2">
        <f>'Ввод данных'!BI494</f>
        <v>0</v>
      </c>
      <c r="BG490">
        <f>'Ввод данных'!BJ494</f>
        <v>0</v>
      </c>
      <c r="BH490">
        <f>'Ввод данных'!BK494</f>
        <v>0</v>
      </c>
      <c r="BI490">
        <f>'Ввод данных'!BL494</f>
        <v>0</v>
      </c>
      <c r="BJ490">
        <f>'Ввод данных'!BM494</f>
        <v>0</v>
      </c>
      <c r="BK490">
        <f>'Ввод данных'!BN494</f>
        <v>0</v>
      </c>
      <c r="BL490">
        <f>'Ввод данных'!BO494</f>
        <v>0</v>
      </c>
      <c r="BM490" s="1" t="b">
        <f>IF('Ввод данных'!BP494=4,1,(IF('Ввод данных'!BP494=1,1,(IF('Ввод данных'!BP494=2,0,(IF('Ввод данных'!BP494=3,0)))))))</f>
        <v>0</v>
      </c>
      <c r="BN490">
        <f>'Ввод данных'!BQ494</f>
        <v>0</v>
      </c>
      <c r="BO490">
        <f>'Ввод данных'!BR494</f>
        <v>0</v>
      </c>
      <c r="BP490" s="3" t="b">
        <f>IF('Ввод данных'!BS494=4,1,(IF('Ввод данных'!BS494=3,2,(IF('Ввод данных'!BS494=2,3,(IF('Ввод данных'!BS494=1,4)))))))</f>
        <v>0</v>
      </c>
      <c r="BQ490">
        <f>'Ввод данных'!BT494</f>
        <v>0</v>
      </c>
      <c r="BR490">
        <f>'Ввод данных'!BU494</f>
        <v>0</v>
      </c>
      <c r="BS490">
        <f>'Ввод данных'!BV494</f>
        <v>0</v>
      </c>
      <c r="BT490" s="45">
        <f>'Ввод данных'!BH494</f>
        <v>0</v>
      </c>
      <c r="BU490" s="45">
        <f>'Ввод данных'!G494</f>
        <v>0</v>
      </c>
      <c r="BV490" s="45">
        <f>'Ввод данных'!AV494</f>
        <v>0</v>
      </c>
    </row>
    <row r="491" spans="1:74" x14ac:dyDescent="0.25">
      <c r="A491" s="3" t="b">
        <f>IF('Ввод данных'!D495=4,1,(IF('Ввод данных'!D495=3,2,(IF('Ввод данных'!D495=2,3,(IF('Ввод данных'!D495=1,4)))))))</f>
        <v>0</v>
      </c>
      <c r="B491">
        <f>'Ввод данных'!E495</f>
        <v>0</v>
      </c>
      <c r="C491">
        <f>'Ввод данных'!F495</f>
        <v>0</v>
      </c>
      <c r="D491" s="1" t="b">
        <f>IF('Ввод данных'!G495=4,1,(IF('Ввод данных'!G495=1,1,(IF('Ввод данных'!G495=2,0,(IF('Ввод данных'!G495=3,0)))))))</f>
        <v>0</v>
      </c>
      <c r="E491" s="3" t="b">
        <f>IF('Ввод данных'!H495=4,1,(IF('Ввод данных'!H495=3,2,(IF('Ввод данных'!H495=2,3,(IF('Ввод данных'!H495=1,4)))))))</f>
        <v>0</v>
      </c>
      <c r="F491">
        <f>'Ввод данных'!I495</f>
        <v>0</v>
      </c>
      <c r="G491">
        <f>'Ввод данных'!J495</f>
        <v>0</v>
      </c>
      <c r="H491">
        <f>'Ввод данных'!K495</f>
        <v>0</v>
      </c>
      <c r="I491">
        <f>'Ввод данных'!L495</f>
        <v>0</v>
      </c>
      <c r="J491">
        <f>'Ввод данных'!M495</f>
        <v>0</v>
      </c>
      <c r="K491">
        <f>'Ввод данных'!N495</f>
        <v>0</v>
      </c>
      <c r="L491">
        <f>'Ввод данных'!O495</f>
        <v>0</v>
      </c>
      <c r="M491">
        <f>'Ввод данных'!P495</f>
        <v>0</v>
      </c>
      <c r="N491">
        <f>'Ввод данных'!Q495</f>
        <v>0</v>
      </c>
      <c r="O491" s="2">
        <f>'Ввод данных'!R495</f>
        <v>0</v>
      </c>
      <c r="P491">
        <f>'Ввод данных'!S495</f>
        <v>0</v>
      </c>
      <c r="Q491" s="1" t="b">
        <f>IF('Ввод данных'!T495=4,1,(IF('Ввод данных'!T495=1,1,(IF('Ввод данных'!T495=2,0,(IF('Ввод данных'!T495=3,0)))))))</f>
        <v>0</v>
      </c>
      <c r="R491" s="3" t="b">
        <f>IF('Ввод данных'!U495=4,1,(IF('Ввод данных'!U495=3,2,(IF('Ввод данных'!U495=2,3,(IF('Ввод данных'!U495=1,4)))))))</f>
        <v>0</v>
      </c>
      <c r="S491">
        <f>'Ввод данных'!V495</f>
        <v>0</v>
      </c>
      <c r="T491">
        <f>'Ввод данных'!W495</f>
        <v>0</v>
      </c>
      <c r="U491" s="3" t="b">
        <f>IF('Ввод данных'!X495=4,1,(IF('Ввод данных'!X495=3,2,(IF('Ввод данных'!X495=2,3,(IF('Ввод данных'!X495=1,4)))))))</f>
        <v>0</v>
      </c>
      <c r="V491" s="3" t="b">
        <f>IF('Ввод данных'!Y495=4,1,(IF('Ввод данных'!Y495=3,2,(IF('Ввод данных'!Y495=2,3,(IF('Ввод данных'!Y495=1,4)))))))</f>
        <v>0</v>
      </c>
      <c r="W491" s="3" t="b">
        <f>IF('Ввод данных'!Z495=4,1,(IF('Ввод данных'!Z495=3,2,(IF('Ввод данных'!Z495=2,3,(IF('Ввод данных'!Z495=1,4)))))))</f>
        <v>0</v>
      </c>
      <c r="X491">
        <f>'Ввод данных'!AA495</f>
        <v>0</v>
      </c>
      <c r="Y491">
        <f>'Ввод данных'!AB495</f>
        <v>0</v>
      </c>
      <c r="Z491">
        <f>'Ввод данных'!AC495</f>
        <v>0</v>
      </c>
      <c r="AA491">
        <f>'Ввод данных'!AD495</f>
        <v>0</v>
      </c>
      <c r="AB491" s="1" t="b">
        <f>IF('Ввод данных'!AE495=4,1,(IF('Ввод данных'!AE495=1,1,(IF('Ввод данных'!AE495=2,0,(IF('Ввод данных'!AE495=3,0)))))))</f>
        <v>0</v>
      </c>
      <c r="AC491">
        <f>'Ввод данных'!AF495</f>
        <v>0</v>
      </c>
      <c r="AD491">
        <f>'Ввод данных'!AG495</f>
        <v>0</v>
      </c>
      <c r="AE491" s="3" t="b">
        <f>IF('Ввод данных'!AH495=4,1,(IF('Ввод данных'!AH495=3,2,(IF('Ввод данных'!AH495=2,3,(IF('Ввод данных'!AH495=1,4)))))))</f>
        <v>0</v>
      </c>
      <c r="AF491">
        <f>'Ввод данных'!AI495</f>
        <v>0</v>
      </c>
      <c r="AG491">
        <f>'Ввод данных'!AJ495</f>
        <v>0</v>
      </c>
      <c r="AH491">
        <f>'Ввод данных'!AK495</f>
        <v>0</v>
      </c>
      <c r="AI491" s="3" t="b">
        <f>IF('Ввод данных'!AL495=4,1,(IF('Ввод данных'!AL495=3,2,(IF('Ввод данных'!AL495=2,3,(IF('Ввод данных'!AL495=1,4)))))))</f>
        <v>0</v>
      </c>
      <c r="AJ491">
        <f>'Ввод данных'!AM495</f>
        <v>0</v>
      </c>
      <c r="AK491">
        <f>'Ввод данных'!AN495</f>
        <v>0</v>
      </c>
      <c r="AL491">
        <f>'Ввод данных'!AO495</f>
        <v>0</v>
      </c>
      <c r="AM491">
        <f>'Ввод данных'!AP495</f>
        <v>0</v>
      </c>
      <c r="AN491">
        <f>'Ввод данных'!AQ495</f>
        <v>0</v>
      </c>
      <c r="AO491">
        <f>'Ввод данных'!AR495</f>
        <v>0</v>
      </c>
      <c r="AP491" s="1" t="b">
        <f>IF('Ввод данных'!AS495=4,1,(IF('Ввод данных'!AS495=1,1,(IF('Ввод данных'!AS495=2,0,(IF('Ввод данных'!AS495=3,0)))))))</f>
        <v>0</v>
      </c>
      <c r="AQ491">
        <f>'Ввод данных'!AT495</f>
        <v>0</v>
      </c>
      <c r="AR491">
        <f>'Ввод данных'!AU495</f>
        <v>0</v>
      </c>
      <c r="AS491" s="1" t="b">
        <f>IF('Ввод данных'!AV495=4,1,(IF('Ввод данных'!AV495=1,1,(IF('Ввод данных'!AV495=2,0,(IF('Ввод данных'!AV495=3,0)))))))</f>
        <v>0</v>
      </c>
      <c r="AT491" s="3" t="b">
        <f>IF('Ввод данных'!AW495=4,1,(IF('Ввод данных'!AW495=3,2,(IF('Ввод данных'!AW495=2,3,(IF('Ввод данных'!AW495=1,4)))))))</f>
        <v>0</v>
      </c>
      <c r="AU491">
        <f>'Ввод данных'!AX495</f>
        <v>0</v>
      </c>
      <c r="AV491">
        <f>'Ввод данных'!AY495</f>
        <v>0</v>
      </c>
      <c r="AW491">
        <f>'Ввод данных'!AZ495</f>
        <v>0</v>
      </c>
      <c r="AX491">
        <f>'Ввод данных'!BA495</f>
        <v>0</v>
      </c>
      <c r="AY491" s="3" t="b">
        <f>IF('Ввод данных'!BB495=4,1,(IF('Ввод данных'!BB495=3,2,(IF('Ввод данных'!BB495=2,3,(IF('Ввод данных'!BB495=1,4)))))))</f>
        <v>0</v>
      </c>
      <c r="AZ491">
        <f>'Ввод данных'!BC495</f>
        <v>0</v>
      </c>
      <c r="BA491" s="3" t="b">
        <f>IF('Ввод данных'!BD495=4,1,(IF('Ввод данных'!BD495=3,2,(IF('Ввод данных'!BD495=2,3,(IF('Ввод данных'!BD495=1,4)))))))</f>
        <v>0</v>
      </c>
      <c r="BB491">
        <f>'Ввод данных'!BE495</f>
        <v>0</v>
      </c>
      <c r="BC491">
        <f>'Ввод данных'!BF495</f>
        <v>0</v>
      </c>
      <c r="BD491" s="3" t="b">
        <f>IF('Ввод данных'!BG495=4,1,(IF('Ввод данных'!BG495=3,2,(IF('Ввод данных'!BG495=2,3,(IF('Ввод данных'!BG495=1,4)))))))</f>
        <v>0</v>
      </c>
      <c r="BE491" s="1" t="b">
        <f>IF('Ввод данных'!BH495=4,1,(IF('Ввод данных'!BH495=1,1,(IF('Ввод данных'!BH495=2,0,(IF('Ввод данных'!BH495=3,0)))))))</f>
        <v>0</v>
      </c>
      <c r="BF491" s="2">
        <f>'Ввод данных'!BI495</f>
        <v>0</v>
      </c>
      <c r="BG491">
        <f>'Ввод данных'!BJ495</f>
        <v>0</v>
      </c>
      <c r="BH491">
        <f>'Ввод данных'!BK495</f>
        <v>0</v>
      </c>
      <c r="BI491">
        <f>'Ввод данных'!BL495</f>
        <v>0</v>
      </c>
      <c r="BJ491">
        <f>'Ввод данных'!BM495</f>
        <v>0</v>
      </c>
      <c r="BK491">
        <f>'Ввод данных'!BN495</f>
        <v>0</v>
      </c>
      <c r="BL491">
        <f>'Ввод данных'!BO495</f>
        <v>0</v>
      </c>
      <c r="BM491" s="1" t="b">
        <f>IF('Ввод данных'!BP495=4,1,(IF('Ввод данных'!BP495=1,1,(IF('Ввод данных'!BP495=2,0,(IF('Ввод данных'!BP495=3,0)))))))</f>
        <v>0</v>
      </c>
      <c r="BN491">
        <f>'Ввод данных'!BQ495</f>
        <v>0</v>
      </c>
      <c r="BO491">
        <f>'Ввод данных'!BR495</f>
        <v>0</v>
      </c>
      <c r="BP491" s="3" t="b">
        <f>IF('Ввод данных'!BS495=4,1,(IF('Ввод данных'!BS495=3,2,(IF('Ввод данных'!BS495=2,3,(IF('Ввод данных'!BS495=1,4)))))))</f>
        <v>0</v>
      </c>
      <c r="BQ491">
        <f>'Ввод данных'!BT495</f>
        <v>0</v>
      </c>
      <c r="BR491">
        <f>'Ввод данных'!BU495</f>
        <v>0</v>
      </c>
      <c r="BS491">
        <f>'Ввод данных'!BV495</f>
        <v>0</v>
      </c>
      <c r="BT491" s="45">
        <f>'Ввод данных'!BH495</f>
        <v>0</v>
      </c>
      <c r="BU491" s="45">
        <f>'Ввод данных'!G495</f>
        <v>0</v>
      </c>
      <c r="BV491" s="45">
        <f>'Ввод данных'!AV495</f>
        <v>0</v>
      </c>
    </row>
    <row r="492" spans="1:74" x14ac:dyDescent="0.25">
      <c r="A492" s="3" t="b">
        <f>IF('Ввод данных'!D496=4,1,(IF('Ввод данных'!D496=3,2,(IF('Ввод данных'!D496=2,3,(IF('Ввод данных'!D496=1,4)))))))</f>
        <v>0</v>
      </c>
      <c r="B492">
        <f>'Ввод данных'!E496</f>
        <v>0</v>
      </c>
      <c r="C492">
        <f>'Ввод данных'!F496</f>
        <v>0</v>
      </c>
      <c r="D492" s="1" t="b">
        <f>IF('Ввод данных'!G496=4,1,(IF('Ввод данных'!G496=1,1,(IF('Ввод данных'!G496=2,0,(IF('Ввод данных'!G496=3,0)))))))</f>
        <v>0</v>
      </c>
      <c r="E492" s="3" t="b">
        <f>IF('Ввод данных'!H496=4,1,(IF('Ввод данных'!H496=3,2,(IF('Ввод данных'!H496=2,3,(IF('Ввод данных'!H496=1,4)))))))</f>
        <v>0</v>
      </c>
      <c r="F492">
        <f>'Ввод данных'!I496</f>
        <v>0</v>
      </c>
      <c r="G492">
        <f>'Ввод данных'!J496</f>
        <v>0</v>
      </c>
      <c r="H492">
        <f>'Ввод данных'!K496</f>
        <v>0</v>
      </c>
      <c r="I492">
        <f>'Ввод данных'!L496</f>
        <v>0</v>
      </c>
      <c r="J492">
        <f>'Ввод данных'!M496</f>
        <v>0</v>
      </c>
      <c r="K492">
        <f>'Ввод данных'!N496</f>
        <v>0</v>
      </c>
      <c r="L492">
        <f>'Ввод данных'!O496</f>
        <v>0</v>
      </c>
      <c r="M492">
        <f>'Ввод данных'!P496</f>
        <v>0</v>
      </c>
      <c r="N492">
        <f>'Ввод данных'!Q496</f>
        <v>0</v>
      </c>
      <c r="O492" s="2">
        <f>'Ввод данных'!R496</f>
        <v>0</v>
      </c>
      <c r="P492">
        <f>'Ввод данных'!S496</f>
        <v>0</v>
      </c>
      <c r="Q492" s="1" t="b">
        <f>IF('Ввод данных'!T496=4,1,(IF('Ввод данных'!T496=1,1,(IF('Ввод данных'!T496=2,0,(IF('Ввод данных'!T496=3,0)))))))</f>
        <v>0</v>
      </c>
      <c r="R492" s="3" t="b">
        <f>IF('Ввод данных'!U496=4,1,(IF('Ввод данных'!U496=3,2,(IF('Ввод данных'!U496=2,3,(IF('Ввод данных'!U496=1,4)))))))</f>
        <v>0</v>
      </c>
      <c r="S492">
        <f>'Ввод данных'!V496</f>
        <v>0</v>
      </c>
      <c r="T492">
        <f>'Ввод данных'!W496</f>
        <v>0</v>
      </c>
      <c r="U492" s="3" t="b">
        <f>IF('Ввод данных'!X496=4,1,(IF('Ввод данных'!X496=3,2,(IF('Ввод данных'!X496=2,3,(IF('Ввод данных'!X496=1,4)))))))</f>
        <v>0</v>
      </c>
      <c r="V492" s="3" t="b">
        <f>IF('Ввод данных'!Y496=4,1,(IF('Ввод данных'!Y496=3,2,(IF('Ввод данных'!Y496=2,3,(IF('Ввод данных'!Y496=1,4)))))))</f>
        <v>0</v>
      </c>
      <c r="W492" s="3" t="b">
        <f>IF('Ввод данных'!Z496=4,1,(IF('Ввод данных'!Z496=3,2,(IF('Ввод данных'!Z496=2,3,(IF('Ввод данных'!Z496=1,4)))))))</f>
        <v>0</v>
      </c>
      <c r="X492">
        <f>'Ввод данных'!AA496</f>
        <v>0</v>
      </c>
      <c r="Y492">
        <f>'Ввод данных'!AB496</f>
        <v>0</v>
      </c>
      <c r="Z492">
        <f>'Ввод данных'!AC496</f>
        <v>0</v>
      </c>
      <c r="AA492">
        <f>'Ввод данных'!AD496</f>
        <v>0</v>
      </c>
      <c r="AB492" s="1" t="b">
        <f>IF('Ввод данных'!AE496=4,1,(IF('Ввод данных'!AE496=1,1,(IF('Ввод данных'!AE496=2,0,(IF('Ввод данных'!AE496=3,0)))))))</f>
        <v>0</v>
      </c>
      <c r="AC492">
        <f>'Ввод данных'!AF496</f>
        <v>0</v>
      </c>
      <c r="AD492">
        <f>'Ввод данных'!AG496</f>
        <v>0</v>
      </c>
      <c r="AE492" s="3" t="b">
        <f>IF('Ввод данных'!AH496=4,1,(IF('Ввод данных'!AH496=3,2,(IF('Ввод данных'!AH496=2,3,(IF('Ввод данных'!AH496=1,4)))))))</f>
        <v>0</v>
      </c>
      <c r="AF492">
        <f>'Ввод данных'!AI496</f>
        <v>0</v>
      </c>
      <c r="AG492">
        <f>'Ввод данных'!AJ496</f>
        <v>0</v>
      </c>
      <c r="AH492">
        <f>'Ввод данных'!AK496</f>
        <v>0</v>
      </c>
      <c r="AI492" s="3" t="b">
        <f>IF('Ввод данных'!AL496=4,1,(IF('Ввод данных'!AL496=3,2,(IF('Ввод данных'!AL496=2,3,(IF('Ввод данных'!AL496=1,4)))))))</f>
        <v>0</v>
      </c>
      <c r="AJ492">
        <f>'Ввод данных'!AM496</f>
        <v>0</v>
      </c>
      <c r="AK492">
        <f>'Ввод данных'!AN496</f>
        <v>0</v>
      </c>
      <c r="AL492">
        <f>'Ввод данных'!AO496</f>
        <v>0</v>
      </c>
      <c r="AM492">
        <f>'Ввод данных'!AP496</f>
        <v>0</v>
      </c>
      <c r="AN492">
        <f>'Ввод данных'!AQ496</f>
        <v>0</v>
      </c>
      <c r="AO492">
        <f>'Ввод данных'!AR496</f>
        <v>0</v>
      </c>
      <c r="AP492" s="1" t="b">
        <f>IF('Ввод данных'!AS496=4,1,(IF('Ввод данных'!AS496=1,1,(IF('Ввод данных'!AS496=2,0,(IF('Ввод данных'!AS496=3,0)))))))</f>
        <v>0</v>
      </c>
      <c r="AQ492">
        <f>'Ввод данных'!AT496</f>
        <v>0</v>
      </c>
      <c r="AR492">
        <f>'Ввод данных'!AU496</f>
        <v>0</v>
      </c>
      <c r="AS492" s="1" t="b">
        <f>IF('Ввод данных'!AV496=4,1,(IF('Ввод данных'!AV496=1,1,(IF('Ввод данных'!AV496=2,0,(IF('Ввод данных'!AV496=3,0)))))))</f>
        <v>0</v>
      </c>
      <c r="AT492" s="3" t="b">
        <f>IF('Ввод данных'!AW496=4,1,(IF('Ввод данных'!AW496=3,2,(IF('Ввод данных'!AW496=2,3,(IF('Ввод данных'!AW496=1,4)))))))</f>
        <v>0</v>
      </c>
      <c r="AU492">
        <f>'Ввод данных'!AX496</f>
        <v>0</v>
      </c>
      <c r="AV492">
        <f>'Ввод данных'!AY496</f>
        <v>0</v>
      </c>
      <c r="AW492">
        <f>'Ввод данных'!AZ496</f>
        <v>0</v>
      </c>
      <c r="AX492">
        <f>'Ввод данных'!BA496</f>
        <v>0</v>
      </c>
      <c r="AY492" s="3" t="b">
        <f>IF('Ввод данных'!BB496=4,1,(IF('Ввод данных'!BB496=3,2,(IF('Ввод данных'!BB496=2,3,(IF('Ввод данных'!BB496=1,4)))))))</f>
        <v>0</v>
      </c>
      <c r="AZ492">
        <f>'Ввод данных'!BC496</f>
        <v>0</v>
      </c>
      <c r="BA492" s="3" t="b">
        <f>IF('Ввод данных'!BD496=4,1,(IF('Ввод данных'!BD496=3,2,(IF('Ввод данных'!BD496=2,3,(IF('Ввод данных'!BD496=1,4)))))))</f>
        <v>0</v>
      </c>
      <c r="BB492">
        <f>'Ввод данных'!BE496</f>
        <v>0</v>
      </c>
      <c r="BC492">
        <f>'Ввод данных'!BF496</f>
        <v>0</v>
      </c>
      <c r="BD492" s="3" t="b">
        <f>IF('Ввод данных'!BG496=4,1,(IF('Ввод данных'!BG496=3,2,(IF('Ввод данных'!BG496=2,3,(IF('Ввод данных'!BG496=1,4)))))))</f>
        <v>0</v>
      </c>
      <c r="BE492" s="1" t="b">
        <f>IF('Ввод данных'!BH496=4,1,(IF('Ввод данных'!BH496=1,1,(IF('Ввод данных'!BH496=2,0,(IF('Ввод данных'!BH496=3,0)))))))</f>
        <v>0</v>
      </c>
      <c r="BF492" s="2">
        <f>'Ввод данных'!BI496</f>
        <v>0</v>
      </c>
      <c r="BG492">
        <f>'Ввод данных'!BJ496</f>
        <v>0</v>
      </c>
      <c r="BH492">
        <f>'Ввод данных'!BK496</f>
        <v>0</v>
      </c>
      <c r="BI492">
        <f>'Ввод данных'!BL496</f>
        <v>0</v>
      </c>
      <c r="BJ492">
        <f>'Ввод данных'!BM496</f>
        <v>0</v>
      </c>
      <c r="BK492">
        <f>'Ввод данных'!BN496</f>
        <v>0</v>
      </c>
      <c r="BL492">
        <f>'Ввод данных'!BO496</f>
        <v>0</v>
      </c>
      <c r="BM492" s="1" t="b">
        <f>IF('Ввод данных'!BP496=4,1,(IF('Ввод данных'!BP496=1,1,(IF('Ввод данных'!BP496=2,0,(IF('Ввод данных'!BP496=3,0)))))))</f>
        <v>0</v>
      </c>
      <c r="BN492">
        <f>'Ввод данных'!BQ496</f>
        <v>0</v>
      </c>
      <c r="BO492">
        <f>'Ввод данных'!BR496</f>
        <v>0</v>
      </c>
      <c r="BP492" s="3" t="b">
        <f>IF('Ввод данных'!BS496=4,1,(IF('Ввод данных'!BS496=3,2,(IF('Ввод данных'!BS496=2,3,(IF('Ввод данных'!BS496=1,4)))))))</f>
        <v>0</v>
      </c>
      <c r="BQ492">
        <f>'Ввод данных'!BT496</f>
        <v>0</v>
      </c>
      <c r="BR492">
        <f>'Ввод данных'!BU496</f>
        <v>0</v>
      </c>
      <c r="BS492">
        <f>'Ввод данных'!BV496</f>
        <v>0</v>
      </c>
      <c r="BT492" s="45">
        <f>'Ввод данных'!BH496</f>
        <v>0</v>
      </c>
      <c r="BU492" s="45">
        <f>'Ввод данных'!G496</f>
        <v>0</v>
      </c>
      <c r="BV492" s="45">
        <f>'Ввод данных'!AV496</f>
        <v>0</v>
      </c>
    </row>
    <row r="493" spans="1:74" x14ac:dyDescent="0.25">
      <c r="A493" s="3" t="b">
        <f>IF('Ввод данных'!D497=4,1,(IF('Ввод данных'!D497=3,2,(IF('Ввод данных'!D497=2,3,(IF('Ввод данных'!D497=1,4)))))))</f>
        <v>0</v>
      </c>
      <c r="B493">
        <f>'Ввод данных'!E497</f>
        <v>0</v>
      </c>
      <c r="C493">
        <f>'Ввод данных'!F497</f>
        <v>0</v>
      </c>
      <c r="D493" s="1" t="b">
        <f>IF('Ввод данных'!G497=4,1,(IF('Ввод данных'!G497=1,1,(IF('Ввод данных'!G497=2,0,(IF('Ввод данных'!G497=3,0)))))))</f>
        <v>0</v>
      </c>
      <c r="E493" s="3" t="b">
        <f>IF('Ввод данных'!H497=4,1,(IF('Ввод данных'!H497=3,2,(IF('Ввод данных'!H497=2,3,(IF('Ввод данных'!H497=1,4)))))))</f>
        <v>0</v>
      </c>
      <c r="F493">
        <f>'Ввод данных'!I497</f>
        <v>0</v>
      </c>
      <c r="G493">
        <f>'Ввод данных'!J497</f>
        <v>0</v>
      </c>
      <c r="H493">
        <f>'Ввод данных'!K497</f>
        <v>0</v>
      </c>
      <c r="I493">
        <f>'Ввод данных'!L497</f>
        <v>0</v>
      </c>
      <c r="J493">
        <f>'Ввод данных'!M497</f>
        <v>0</v>
      </c>
      <c r="K493">
        <f>'Ввод данных'!N497</f>
        <v>0</v>
      </c>
      <c r="L493">
        <f>'Ввод данных'!O497</f>
        <v>0</v>
      </c>
      <c r="M493">
        <f>'Ввод данных'!P497</f>
        <v>0</v>
      </c>
      <c r="N493">
        <f>'Ввод данных'!Q497</f>
        <v>0</v>
      </c>
      <c r="O493" s="2">
        <f>'Ввод данных'!R497</f>
        <v>0</v>
      </c>
      <c r="P493">
        <f>'Ввод данных'!S497</f>
        <v>0</v>
      </c>
      <c r="Q493" s="1" t="b">
        <f>IF('Ввод данных'!T497=4,1,(IF('Ввод данных'!T497=1,1,(IF('Ввод данных'!T497=2,0,(IF('Ввод данных'!T497=3,0)))))))</f>
        <v>0</v>
      </c>
      <c r="R493" s="3" t="b">
        <f>IF('Ввод данных'!U497=4,1,(IF('Ввод данных'!U497=3,2,(IF('Ввод данных'!U497=2,3,(IF('Ввод данных'!U497=1,4)))))))</f>
        <v>0</v>
      </c>
      <c r="S493">
        <f>'Ввод данных'!V497</f>
        <v>0</v>
      </c>
      <c r="T493">
        <f>'Ввод данных'!W497</f>
        <v>0</v>
      </c>
      <c r="U493" s="3" t="b">
        <f>IF('Ввод данных'!X497=4,1,(IF('Ввод данных'!X497=3,2,(IF('Ввод данных'!X497=2,3,(IF('Ввод данных'!X497=1,4)))))))</f>
        <v>0</v>
      </c>
      <c r="V493" s="3" t="b">
        <f>IF('Ввод данных'!Y497=4,1,(IF('Ввод данных'!Y497=3,2,(IF('Ввод данных'!Y497=2,3,(IF('Ввод данных'!Y497=1,4)))))))</f>
        <v>0</v>
      </c>
      <c r="W493" s="3" t="b">
        <f>IF('Ввод данных'!Z497=4,1,(IF('Ввод данных'!Z497=3,2,(IF('Ввод данных'!Z497=2,3,(IF('Ввод данных'!Z497=1,4)))))))</f>
        <v>0</v>
      </c>
      <c r="X493">
        <f>'Ввод данных'!AA497</f>
        <v>0</v>
      </c>
      <c r="Y493">
        <f>'Ввод данных'!AB497</f>
        <v>0</v>
      </c>
      <c r="Z493">
        <f>'Ввод данных'!AC497</f>
        <v>0</v>
      </c>
      <c r="AA493">
        <f>'Ввод данных'!AD497</f>
        <v>0</v>
      </c>
      <c r="AB493" s="1" t="b">
        <f>IF('Ввод данных'!AE497=4,1,(IF('Ввод данных'!AE497=1,1,(IF('Ввод данных'!AE497=2,0,(IF('Ввод данных'!AE497=3,0)))))))</f>
        <v>0</v>
      </c>
      <c r="AC493">
        <f>'Ввод данных'!AF497</f>
        <v>0</v>
      </c>
      <c r="AD493">
        <f>'Ввод данных'!AG497</f>
        <v>0</v>
      </c>
      <c r="AE493" s="3" t="b">
        <f>IF('Ввод данных'!AH497=4,1,(IF('Ввод данных'!AH497=3,2,(IF('Ввод данных'!AH497=2,3,(IF('Ввод данных'!AH497=1,4)))))))</f>
        <v>0</v>
      </c>
      <c r="AF493">
        <f>'Ввод данных'!AI497</f>
        <v>0</v>
      </c>
      <c r="AG493">
        <f>'Ввод данных'!AJ497</f>
        <v>0</v>
      </c>
      <c r="AH493">
        <f>'Ввод данных'!AK497</f>
        <v>0</v>
      </c>
      <c r="AI493" s="3" t="b">
        <f>IF('Ввод данных'!AL497=4,1,(IF('Ввод данных'!AL497=3,2,(IF('Ввод данных'!AL497=2,3,(IF('Ввод данных'!AL497=1,4)))))))</f>
        <v>0</v>
      </c>
      <c r="AJ493">
        <f>'Ввод данных'!AM497</f>
        <v>0</v>
      </c>
      <c r="AK493">
        <f>'Ввод данных'!AN497</f>
        <v>0</v>
      </c>
      <c r="AL493">
        <f>'Ввод данных'!AO497</f>
        <v>0</v>
      </c>
      <c r="AM493">
        <f>'Ввод данных'!AP497</f>
        <v>0</v>
      </c>
      <c r="AN493">
        <f>'Ввод данных'!AQ497</f>
        <v>0</v>
      </c>
      <c r="AO493">
        <f>'Ввод данных'!AR497</f>
        <v>0</v>
      </c>
      <c r="AP493" s="1" t="b">
        <f>IF('Ввод данных'!AS497=4,1,(IF('Ввод данных'!AS497=1,1,(IF('Ввод данных'!AS497=2,0,(IF('Ввод данных'!AS497=3,0)))))))</f>
        <v>0</v>
      </c>
      <c r="AQ493">
        <f>'Ввод данных'!AT497</f>
        <v>0</v>
      </c>
      <c r="AR493">
        <f>'Ввод данных'!AU497</f>
        <v>0</v>
      </c>
      <c r="AS493" s="1" t="b">
        <f>IF('Ввод данных'!AV497=4,1,(IF('Ввод данных'!AV497=1,1,(IF('Ввод данных'!AV497=2,0,(IF('Ввод данных'!AV497=3,0)))))))</f>
        <v>0</v>
      </c>
      <c r="AT493" s="3" t="b">
        <f>IF('Ввод данных'!AW497=4,1,(IF('Ввод данных'!AW497=3,2,(IF('Ввод данных'!AW497=2,3,(IF('Ввод данных'!AW497=1,4)))))))</f>
        <v>0</v>
      </c>
      <c r="AU493">
        <f>'Ввод данных'!AX497</f>
        <v>0</v>
      </c>
      <c r="AV493">
        <f>'Ввод данных'!AY497</f>
        <v>0</v>
      </c>
      <c r="AW493">
        <f>'Ввод данных'!AZ497</f>
        <v>0</v>
      </c>
      <c r="AX493">
        <f>'Ввод данных'!BA497</f>
        <v>0</v>
      </c>
      <c r="AY493" s="3" t="b">
        <f>IF('Ввод данных'!BB497=4,1,(IF('Ввод данных'!BB497=3,2,(IF('Ввод данных'!BB497=2,3,(IF('Ввод данных'!BB497=1,4)))))))</f>
        <v>0</v>
      </c>
      <c r="AZ493">
        <f>'Ввод данных'!BC497</f>
        <v>0</v>
      </c>
      <c r="BA493" s="3" t="b">
        <f>IF('Ввод данных'!BD497=4,1,(IF('Ввод данных'!BD497=3,2,(IF('Ввод данных'!BD497=2,3,(IF('Ввод данных'!BD497=1,4)))))))</f>
        <v>0</v>
      </c>
      <c r="BB493">
        <f>'Ввод данных'!BE497</f>
        <v>0</v>
      </c>
      <c r="BC493">
        <f>'Ввод данных'!BF497</f>
        <v>0</v>
      </c>
      <c r="BD493" s="3" t="b">
        <f>IF('Ввод данных'!BG497=4,1,(IF('Ввод данных'!BG497=3,2,(IF('Ввод данных'!BG497=2,3,(IF('Ввод данных'!BG497=1,4)))))))</f>
        <v>0</v>
      </c>
      <c r="BE493" s="1" t="b">
        <f>IF('Ввод данных'!BH497=4,1,(IF('Ввод данных'!BH497=1,1,(IF('Ввод данных'!BH497=2,0,(IF('Ввод данных'!BH497=3,0)))))))</f>
        <v>0</v>
      </c>
      <c r="BF493" s="2">
        <f>'Ввод данных'!BI497</f>
        <v>0</v>
      </c>
      <c r="BG493">
        <f>'Ввод данных'!BJ497</f>
        <v>0</v>
      </c>
      <c r="BH493">
        <f>'Ввод данных'!BK497</f>
        <v>0</v>
      </c>
      <c r="BI493">
        <f>'Ввод данных'!BL497</f>
        <v>0</v>
      </c>
      <c r="BJ493">
        <f>'Ввод данных'!BM497</f>
        <v>0</v>
      </c>
      <c r="BK493">
        <f>'Ввод данных'!BN497</f>
        <v>0</v>
      </c>
      <c r="BL493">
        <f>'Ввод данных'!BO497</f>
        <v>0</v>
      </c>
      <c r="BM493" s="1" t="b">
        <f>IF('Ввод данных'!BP497=4,1,(IF('Ввод данных'!BP497=1,1,(IF('Ввод данных'!BP497=2,0,(IF('Ввод данных'!BP497=3,0)))))))</f>
        <v>0</v>
      </c>
      <c r="BN493">
        <f>'Ввод данных'!BQ497</f>
        <v>0</v>
      </c>
      <c r="BO493">
        <f>'Ввод данных'!BR497</f>
        <v>0</v>
      </c>
      <c r="BP493" s="3" t="b">
        <f>IF('Ввод данных'!BS497=4,1,(IF('Ввод данных'!BS497=3,2,(IF('Ввод данных'!BS497=2,3,(IF('Ввод данных'!BS497=1,4)))))))</f>
        <v>0</v>
      </c>
      <c r="BQ493">
        <f>'Ввод данных'!BT497</f>
        <v>0</v>
      </c>
      <c r="BR493">
        <f>'Ввод данных'!BU497</f>
        <v>0</v>
      </c>
      <c r="BS493">
        <f>'Ввод данных'!BV497</f>
        <v>0</v>
      </c>
      <c r="BT493" s="45">
        <f>'Ввод данных'!BH497</f>
        <v>0</v>
      </c>
      <c r="BU493" s="45">
        <f>'Ввод данных'!G497</f>
        <v>0</v>
      </c>
      <c r="BV493" s="45">
        <f>'Ввод данных'!AV497</f>
        <v>0</v>
      </c>
    </row>
    <row r="494" spans="1:74" x14ac:dyDescent="0.25">
      <c r="A494" s="3" t="b">
        <f>IF('Ввод данных'!D498=4,1,(IF('Ввод данных'!D498=3,2,(IF('Ввод данных'!D498=2,3,(IF('Ввод данных'!D498=1,4)))))))</f>
        <v>0</v>
      </c>
      <c r="B494">
        <f>'Ввод данных'!E498</f>
        <v>0</v>
      </c>
      <c r="C494">
        <f>'Ввод данных'!F498</f>
        <v>0</v>
      </c>
      <c r="D494" s="1" t="b">
        <f>IF('Ввод данных'!G498=4,1,(IF('Ввод данных'!G498=1,1,(IF('Ввод данных'!G498=2,0,(IF('Ввод данных'!G498=3,0)))))))</f>
        <v>0</v>
      </c>
      <c r="E494" s="3" t="b">
        <f>IF('Ввод данных'!H498=4,1,(IF('Ввод данных'!H498=3,2,(IF('Ввод данных'!H498=2,3,(IF('Ввод данных'!H498=1,4)))))))</f>
        <v>0</v>
      </c>
      <c r="F494">
        <f>'Ввод данных'!I498</f>
        <v>0</v>
      </c>
      <c r="G494">
        <f>'Ввод данных'!J498</f>
        <v>0</v>
      </c>
      <c r="H494">
        <f>'Ввод данных'!K498</f>
        <v>0</v>
      </c>
      <c r="I494">
        <f>'Ввод данных'!L498</f>
        <v>0</v>
      </c>
      <c r="J494">
        <f>'Ввод данных'!M498</f>
        <v>0</v>
      </c>
      <c r="K494">
        <f>'Ввод данных'!N498</f>
        <v>0</v>
      </c>
      <c r="L494">
        <f>'Ввод данных'!O498</f>
        <v>0</v>
      </c>
      <c r="M494">
        <f>'Ввод данных'!P498</f>
        <v>0</v>
      </c>
      <c r="N494">
        <f>'Ввод данных'!Q498</f>
        <v>0</v>
      </c>
      <c r="O494" s="2">
        <f>'Ввод данных'!R498</f>
        <v>0</v>
      </c>
      <c r="P494">
        <f>'Ввод данных'!S498</f>
        <v>0</v>
      </c>
      <c r="Q494" s="1" t="b">
        <f>IF('Ввод данных'!T498=4,1,(IF('Ввод данных'!T498=1,1,(IF('Ввод данных'!T498=2,0,(IF('Ввод данных'!T498=3,0)))))))</f>
        <v>0</v>
      </c>
      <c r="R494" s="3" t="b">
        <f>IF('Ввод данных'!U498=4,1,(IF('Ввод данных'!U498=3,2,(IF('Ввод данных'!U498=2,3,(IF('Ввод данных'!U498=1,4)))))))</f>
        <v>0</v>
      </c>
      <c r="S494">
        <f>'Ввод данных'!V498</f>
        <v>0</v>
      </c>
      <c r="T494">
        <f>'Ввод данных'!W498</f>
        <v>0</v>
      </c>
      <c r="U494" s="3" t="b">
        <f>IF('Ввод данных'!X498=4,1,(IF('Ввод данных'!X498=3,2,(IF('Ввод данных'!X498=2,3,(IF('Ввод данных'!X498=1,4)))))))</f>
        <v>0</v>
      </c>
      <c r="V494" s="3" t="b">
        <f>IF('Ввод данных'!Y498=4,1,(IF('Ввод данных'!Y498=3,2,(IF('Ввод данных'!Y498=2,3,(IF('Ввод данных'!Y498=1,4)))))))</f>
        <v>0</v>
      </c>
      <c r="W494" s="3" t="b">
        <f>IF('Ввод данных'!Z498=4,1,(IF('Ввод данных'!Z498=3,2,(IF('Ввод данных'!Z498=2,3,(IF('Ввод данных'!Z498=1,4)))))))</f>
        <v>0</v>
      </c>
      <c r="X494">
        <f>'Ввод данных'!AA498</f>
        <v>0</v>
      </c>
      <c r="Y494">
        <f>'Ввод данных'!AB498</f>
        <v>0</v>
      </c>
      <c r="Z494">
        <f>'Ввод данных'!AC498</f>
        <v>0</v>
      </c>
      <c r="AA494">
        <f>'Ввод данных'!AD498</f>
        <v>0</v>
      </c>
      <c r="AB494" s="1" t="b">
        <f>IF('Ввод данных'!AE498=4,1,(IF('Ввод данных'!AE498=1,1,(IF('Ввод данных'!AE498=2,0,(IF('Ввод данных'!AE498=3,0)))))))</f>
        <v>0</v>
      </c>
      <c r="AC494">
        <f>'Ввод данных'!AF498</f>
        <v>0</v>
      </c>
      <c r="AD494">
        <f>'Ввод данных'!AG498</f>
        <v>0</v>
      </c>
      <c r="AE494" s="3" t="b">
        <f>IF('Ввод данных'!AH498=4,1,(IF('Ввод данных'!AH498=3,2,(IF('Ввод данных'!AH498=2,3,(IF('Ввод данных'!AH498=1,4)))))))</f>
        <v>0</v>
      </c>
      <c r="AF494">
        <f>'Ввод данных'!AI498</f>
        <v>0</v>
      </c>
      <c r="AG494">
        <f>'Ввод данных'!AJ498</f>
        <v>0</v>
      </c>
      <c r="AH494">
        <f>'Ввод данных'!AK498</f>
        <v>0</v>
      </c>
      <c r="AI494" s="3" t="b">
        <f>IF('Ввод данных'!AL498=4,1,(IF('Ввод данных'!AL498=3,2,(IF('Ввод данных'!AL498=2,3,(IF('Ввод данных'!AL498=1,4)))))))</f>
        <v>0</v>
      </c>
      <c r="AJ494">
        <f>'Ввод данных'!AM498</f>
        <v>0</v>
      </c>
      <c r="AK494">
        <f>'Ввод данных'!AN498</f>
        <v>0</v>
      </c>
      <c r="AL494">
        <f>'Ввод данных'!AO498</f>
        <v>0</v>
      </c>
      <c r="AM494">
        <f>'Ввод данных'!AP498</f>
        <v>0</v>
      </c>
      <c r="AN494">
        <f>'Ввод данных'!AQ498</f>
        <v>0</v>
      </c>
      <c r="AO494">
        <f>'Ввод данных'!AR498</f>
        <v>0</v>
      </c>
      <c r="AP494" s="1" t="b">
        <f>IF('Ввод данных'!AS498=4,1,(IF('Ввод данных'!AS498=1,1,(IF('Ввод данных'!AS498=2,0,(IF('Ввод данных'!AS498=3,0)))))))</f>
        <v>0</v>
      </c>
      <c r="AQ494">
        <f>'Ввод данных'!AT498</f>
        <v>0</v>
      </c>
      <c r="AR494">
        <f>'Ввод данных'!AU498</f>
        <v>0</v>
      </c>
      <c r="AS494" s="1" t="b">
        <f>IF('Ввод данных'!AV498=4,1,(IF('Ввод данных'!AV498=1,1,(IF('Ввод данных'!AV498=2,0,(IF('Ввод данных'!AV498=3,0)))))))</f>
        <v>0</v>
      </c>
      <c r="AT494" s="3" t="b">
        <f>IF('Ввод данных'!AW498=4,1,(IF('Ввод данных'!AW498=3,2,(IF('Ввод данных'!AW498=2,3,(IF('Ввод данных'!AW498=1,4)))))))</f>
        <v>0</v>
      </c>
      <c r="AU494">
        <f>'Ввод данных'!AX498</f>
        <v>0</v>
      </c>
      <c r="AV494">
        <f>'Ввод данных'!AY498</f>
        <v>0</v>
      </c>
      <c r="AW494">
        <f>'Ввод данных'!AZ498</f>
        <v>0</v>
      </c>
      <c r="AX494">
        <f>'Ввод данных'!BA498</f>
        <v>0</v>
      </c>
      <c r="AY494" s="3" t="b">
        <f>IF('Ввод данных'!BB498=4,1,(IF('Ввод данных'!BB498=3,2,(IF('Ввод данных'!BB498=2,3,(IF('Ввод данных'!BB498=1,4)))))))</f>
        <v>0</v>
      </c>
      <c r="AZ494">
        <f>'Ввод данных'!BC498</f>
        <v>0</v>
      </c>
      <c r="BA494" s="3" t="b">
        <f>IF('Ввод данных'!BD498=4,1,(IF('Ввод данных'!BD498=3,2,(IF('Ввод данных'!BD498=2,3,(IF('Ввод данных'!BD498=1,4)))))))</f>
        <v>0</v>
      </c>
      <c r="BB494">
        <f>'Ввод данных'!BE498</f>
        <v>0</v>
      </c>
      <c r="BC494">
        <f>'Ввод данных'!BF498</f>
        <v>0</v>
      </c>
      <c r="BD494" s="3" t="b">
        <f>IF('Ввод данных'!BG498=4,1,(IF('Ввод данных'!BG498=3,2,(IF('Ввод данных'!BG498=2,3,(IF('Ввод данных'!BG498=1,4)))))))</f>
        <v>0</v>
      </c>
      <c r="BE494" s="1" t="b">
        <f>IF('Ввод данных'!BH498=4,1,(IF('Ввод данных'!BH498=1,1,(IF('Ввод данных'!BH498=2,0,(IF('Ввод данных'!BH498=3,0)))))))</f>
        <v>0</v>
      </c>
      <c r="BF494" s="2">
        <f>'Ввод данных'!BI498</f>
        <v>0</v>
      </c>
      <c r="BG494">
        <f>'Ввод данных'!BJ498</f>
        <v>0</v>
      </c>
      <c r="BH494">
        <f>'Ввод данных'!BK498</f>
        <v>0</v>
      </c>
      <c r="BI494">
        <f>'Ввод данных'!BL498</f>
        <v>0</v>
      </c>
      <c r="BJ494">
        <f>'Ввод данных'!BM498</f>
        <v>0</v>
      </c>
      <c r="BK494">
        <f>'Ввод данных'!BN498</f>
        <v>0</v>
      </c>
      <c r="BL494">
        <f>'Ввод данных'!BO498</f>
        <v>0</v>
      </c>
      <c r="BM494" s="1" t="b">
        <f>IF('Ввод данных'!BP498=4,1,(IF('Ввод данных'!BP498=1,1,(IF('Ввод данных'!BP498=2,0,(IF('Ввод данных'!BP498=3,0)))))))</f>
        <v>0</v>
      </c>
      <c r="BN494">
        <f>'Ввод данных'!BQ498</f>
        <v>0</v>
      </c>
      <c r="BO494">
        <f>'Ввод данных'!BR498</f>
        <v>0</v>
      </c>
      <c r="BP494" s="3" t="b">
        <f>IF('Ввод данных'!BS498=4,1,(IF('Ввод данных'!BS498=3,2,(IF('Ввод данных'!BS498=2,3,(IF('Ввод данных'!BS498=1,4)))))))</f>
        <v>0</v>
      </c>
      <c r="BQ494">
        <f>'Ввод данных'!BT498</f>
        <v>0</v>
      </c>
      <c r="BR494">
        <f>'Ввод данных'!BU498</f>
        <v>0</v>
      </c>
      <c r="BS494">
        <f>'Ввод данных'!BV498</f>
        <v>0</v>
      </c>
      <c r="BT494" s="45">
        <f>'Ввод данных'!BH498</f>
        <v>0</v>
      </c>
      <c r="BU494" s="45">
        <f>'Ввод данных'!G498</f>
        <v>0</v>
      </c>
      <c r="BV494" s="45">
        <f>'Ввод данных'!AV498</f>
        <v>0</v>
      </c>
    </row>
    <row r="495" spans="1:74" x14ac:dyDescent="0.25">
      <c r="A495" s="3" t="b">
        <f>IF('Ввод данных'!D499=4,1,(IF('Ввод данных'!D499=3,2,(IF('Ввод данных'!D499=2,3,(IF('Ввод данных'!D499=1,4)))))))</f>
        <v>0</v>
      </c>
      <c r="B495">
        <f>'Ввод данных'!E499</f>
        <v>0</v>
      </c>
      <c r="C495">
        <f>'Ввод данных'!F499</f>
        <v>0</v>
      </c>
      <c r="D495" s="1" t="b">
        <f>IF('Ввод данных'!G499=4,1,(IF('Ввод данных'!G499=1,1,(IF('Ввод данных'!G499=2,0,(IF('Ввод данных'!G499=3,0)))))))</f>
        <v>0</v>
      </c>
      <c r="E495" s="3" t="b">
        <f>IF('Ввод данных'!H499=4,1,(IF('Ввод данных'!H499=3,2,(IF('Ввод данных'!H499=2,3,(IF('Ввод данных'!H499=1,4)))))))</f>
        <v>0</v>
      </c>
      <c r="F495">
        <f>'Ввод данных'!I499</f>
        <v>0</v>
      </c>
      <c r="G495">
        <f>'Ввод данных'!J499</f>
        <v>0</v>
      </c>
      <c r="H495">
        <f>'Ввод данных'!K499</f>
        <v>0</v>
      </c>
      <c r="I495">
        <f>'Ввод данных'!L499</f>
        <v>0</v>
      </c>
      <c r="J495">
        <f>'Ввод данных'!M499</f>
        <v>0</v>
      </c>
      <c r="K495">
        <f>'Ввод данных'!N499</f>
        <v>0</v>
      </c>
      <c r="L495">
        <f>'Ввод данных'!O499</f>
        <v>0</v>
      </c>
      <c r="M495">
        <f>'Ввод данных'!P499</f>
        <v>0</v>
      </c>
      <c r="N495">
        <f>'Ввод данных'!Q499</f>
        <v>0</v>
      </c>
      <c r="O495" s="2">
        <f>'Ввод данных'!R499</f>
        <v>0</v>
      </c>
      <c r="P495">
        <f>'Ввод данных'!S499</f>
        <v>0</v>
      </c>
      <c r="Q495" s="1" t="b">
        <f>IF('Ввод данных'!T499=4,1,(IF('Ввод данных'!T499=1,1,(IF('Ввод данных'!T499=2,0,(IF('Ввод данных'!T499=3,0)))))))</f>
        <v>0</v>
      </c>
      <c r="R495" s="3" t="b">
        <f>IF('Ввод данных'!U499=4,1,(IF('Ввод данных'!U499=3,2,(IF('Ввод данных'!U499=2,3,(IF('Ввод данных'!U499=1,4)))))))</f>
        <v>0</v>
      </c>
      <c r="S495">
        <f>'Ввод данных'!V499</f>
        <v>0</v>
      </c>
      <c r="T495">
        <f>'Ввод данных'!W499</f>
        <v>0</v>
      </c>
      <c r="U495" s="3" t="b">
        <f>IF('Ввод данных'!X499=4,1,(IF('Ввод данных'!X499=3,2,(IF('Ввод данных'!X499=2,3,(IF('Ввод данных'!X499=1,4)))))))</f>
        <v>0</v>
      </c>
      <c r="V495" s="3" t="b">
        <f>IF('Ввод данных'!Y499=4,1,(IF('Ввод данных'!Y499=3,2,(IF('Ввод данных'!Y499=2,3,(IF('Ввод данных'!Y499=1,4)))))))</f>
        <v>0</v>
      </c>
      <c r="W495" s="3" t="b">
        <f>IF('Ввод данных'!Z499=4,1,(IF('Ввод данных'!Z499=3,2,(IF('Ввод данных'!Z499=2,3,(IF('Ввод данных'!Z499=1,4)))))))</f>
        <v>0</v>
      </c>
      <c r="X495">
        <f>'Ввод данных'!AA499</f>
        <v>0</v>
      </c>
      <c r="Y495">
        <f>'Ввод данных'!AB499</f>
        <v>0</v>
      </c>
      <c r="Z495">
        <f>'Ввод данных'!AC499</f>
        <v>0</v>
      </c>
      <c r="AA495">
        <f>'Ввод данных'!AD499</f>
        <v>0</v>
      </c>
      <c r="AB495" s="1" t="b">
        <f>IF('Ввод данных'!AE499=4,1,(IF('Ввод данных'!AE499=1,1,(IF('Ввод данных'!AE499=2,0,(IF('Ввод данных'!AE499=3,0)))))))</f>
        <v>0</v>
      </c>
      <c r="AC495">
        <f>'Ввод данных'!AF499</f>
        <v>0</v>
      </c>
      <c r="AD495">
        <f>'Ввод данных'!AG499</f>
        <v>0</v>
      </c>
      <c r="AE495" s="3" t="b">
        <f>IF('Ввод данных'!AH499=4,1,(IF('Ввод данных'!AH499=3,2,(IF('Ввод данных'!AH499=2,3,(IF('Ввод данных'!AH499=1,4)))))))</f>
        <v>0</v>
      </c>
      <c r="AF495">
        <f>'Ввод данных'!AI499</f>
        <v>0</v>
      </c>
      <c r="AG495">
        <f>'Ввод данных'!AJ499</f>
        <v>0</v>
      </c>
      <c r="AH495">
        <f>'Ввод данных'!AK499</f>
        <v>0</v>
      </c>
      <c r="AI495" s="3" t="b">
        <f>IF('Ввод данных'!AL499=4,1,(IF('Ввод данных'!AL499=3,2,(IF('Ввод данных'!AL499=2,3,(IF('Ввод данных'!AL499=1,4)))))))</f>
        <v>0</v>
      </c>
      <c r="AJ495">
        <f>'Ввод данных'!AM499</f>
        <v>0</v>
      </c>
      <c r="AK495">
        <f>'Ввод данных'!AN499</f>
        <v>0</v>
      </c>
      <c r="AL495">
        <f>'Ввод данных'!AO499</f>
        <v>0</v>
      </c>
      <c r="AM495">
        <f>'Ввод данных'!AP499</f>
        <v>0</v>
      </c>
      <c r="AN495">
        <f>'Ввод данных'!AQ499</f>
        <v>0</v>
      </c>
      <c r="AO495">
        <f>'Ввод данных'!AR499</f>
        <v>0</v>
      </c>
      <c r="AP495" s="1" t="b">
        <f>IF('Ввод данных'!AS499=4,1,(IF('Ввод данных'!AS499=1,1,(IF('Ввод данных'!AS499=2,0,(IF('Ввод данных'!AS499=3,0)))))))</f>
        <v>0</v>
      </c>
      <c r="AQ495">
        <f>'Ввод данных'!AT499</f>
        <v>0</v>
      </c>
      <c r="AR495">
        <f>'Ввод данных'!AU499</f>
        <v>0</v>
      </c>
      <c r="AS495" s="1" t="b">
        <f>IF('Ввод данных'!AV499=4,1,(IF('Ввод данных'!AV499=1,1,(IF('Ввод данных'!AV499=2,0,(IF('Ввод данных'!AV499=3,0)))))))</f>
        <v>0</v>
      </c>
      <c r="AT495" s="3" t="b">
        <f>IF('Ввод данных'!AW499=4,1,(IF('Ввод данных'!AW499=3,2,(IF('Ввод данных'!AW499=2,3,(IF('Ввод данных'!AW499=1,4)))))))</f>
        <v>0</v>
      </c>
      <c r="AU495">
        <f>'Ввод данных'!AX499</f>
        <v>0</v>
      </c>
      <c r="AV495">
        <f>'Ввод данных'!AY499</f>
        <v>0</v>
      </c>
      <c r="AW495">
        <f>'Ввод данных'!AZ499</f>
        <v>0</v>
      </c>
      <c r="AX495">
        <f>'Ввод данных'!BA499</f>
        <v>0</v>
      </c>
      <c r="AY495" s="3" t="b">
        <f>IF('Ввод данных'!BB499=4,1,(IF('Ввод данных'!BB499=3,2,(IF('Ввод данных'!BB499=2,3,(IF('Ввод данных'!BB499=1,4)))))))</f>
        <v>0</v>
      </c>
      <c r="AZ495">
        <f>'Ввод данных'!BC499</f>
        <v>0</v>
      </c>
      <c r="BA495" s="3" t="b">
        <f>IF('Ввод данных'!BD499=4,1,(IF('Ввод данных'!BD499=3,2,(IF('Ввод данных'!BD499=2,3,(IF('Ввод данных'!BD499=1,4)))))))</f>
        <v>0</v>
      </c>
      <c r="BB495">
        <f>'Ввод данных'!BE499</f>
        <v>0</v>
      </c>
      <c r="BC495">
        <f>'Ввод данных'!BF499</f>
        <v>0</v>
      </c>
      <c r="BD495" s="3" t="b">
        <f>IF('Ввод данных'!BG499=4,1,(IF('Ввод данных'!BG499=3,2,(IF('Ввод данных'!BG499=2,3,(IF('Ввод данных'!BG499=1,4)))))))</f>
        <v>0</v>
      </c>
      <c r="BE495" s="1" t="b">
        <f>IF('Ввод данных'!BH499=4,1,(IF('Ввод данных'!BH499=1,1,(IF('Ввод данных'!BH499=2,0,(IF('Ввод данных'!BH499=3,0)))))))</f>
        <v>0</v>
      </c>
      <c r="BF495" s="2">
        <f>'Ввод данных'!BI499</f>
        <v>0</v>
      </c>
      <c r="BG495">
        <f>'Ввод данных'!BJ499</f>
        <v>0</v>
      </c>
      <c r="BH495">
        <f>'Ввод данных'!BK499</f>
        <v>0</v>
      </c>
      <c r="BI495">
        <f>'Ввод данных'!BL499</f>
        <v>0</v>
      </c>
      <c r="BJ495">
        <f>'Ввод данных'!BM499</f>
        <v>0</v>
      </c>
      <c r="BK495">
        <f>'Ввод данных'!BN499</f>
        <v>0</v>
      </c>
      <c r="BL495">
        <f>'Ввод данных'!BO499</f>
        <v>0</v>
      </c>
      <c r="BM495" s="1" t="b">
        <f>IF('Ввод данных'!BP499=4,1,(IF('Ввод данных'!BP499=1,1,(IF('Ввод данных'!BP499=2,0,(IF('Ввод данных'!BP499=3,0)))))))</f>
        <v>0</v>
      </c>
      <c r="BN495">
        <f>'Ввод данных'!BQ499</f>
        <v>0</v>
      </c>
      <c r="BO495">
        <f>'Ввод данных'!BR499</f>
        <v>0</v>
      </c>
      <c r="BP495" s="3" t="b">
        <f>IF('Ввод данных'!BS499=4,1,(IF('Ввод данных'!BS499=3,2,(IF('Ввод данных'!BS499=2,3,(IF('Ввод данных'!BS499=1,4)))))))</f>
        <v>0</v>
      </c>
      <c r="BQ495">
        <f>'Ввод данных'!BT499</f>
        <v>0</v>
      </c>
      <c r="BR495">
        <f>'Ввод данных'!BU499</f>
        <v>0</v>
      </c>
      <c r="BS495">
        <f>'Ввод данных'!BV499</f>
        <v>0</v>
      </c>
      <c r="BT495" s="45">
        <f>'Ввод данных'!BH499</f>
        <v>0</v>
      </c>
      <c r="BU495" s="45">
        <f>'Ввод данных'!G499</f>
        <v>0</v>
      </c>
      <c r="BV495" s="45">
        <f>'Ввод данных'!AV499</f>
        <v>0</v>
      </c>
    </row>
    <row r="496" spans="1:74" x14ac:dyDescent="0.25">
      <c r="A496" s="3" t="b">
        <f>IF('Ввод данных'!D500=4,1,(IF('Ввод данных'!D500=3,2,(IF('Ввод данных'!D500=2,3,(IF('Ввод данных'!D500=1,4)))))))</f>
        <v>0</v>
      </c>
      <c r="B496">
        <f>'Ввод данных'!E500</f>
        <v>0</v>
      </c>
      <c r="C496">
        <f>'Ввод данных'!F500</f>
        <v>0</v>
      </c>
      <c r="D496" s="1" t="b">
        <f>IF('Ввод данных'!G500=4,1,(IF('Ввод данных'!G500=1,1,(IF('Ввод данных'!G500=2,0,(IF('Ввод данных'!G500=3,0)))))))</f>
        <v>0</v>
      </c>
      <c r="E496" s="3" t="b">
        <f>IF('Ввод данных'!H500=4,1,(IF('Ввод данных'!H500=3,2,(IF('Ввод данных'!H500=2,3,(IF('Ввод данных'!H500=1,4)))))))</f>
        <v>0</v>
      </c>
      <c r="F496">
        <f>'Ввод данных'!I500</f>
        <v>0</v>
      </c>
      <c r="G496">
        <f>'Ввод данных'!J500</f>
        <v>0</v>
      </c>
      <c r="H496">
        <f>'Ввод данных'!K500</f>
        <v>0</v>
      </c>
      <c r="I496">
        <f>'Ввод данных'!L500</f>
        <v>0</v>
      </c>
      <c r="J496">
        <f>'Ввод данных'!M500</f>
        <v>0</v>
      </c>
      <c r="K496">
        <f>'Ввод данных'!N500</f>
        <v>0</v>
      </c>
      <c r="L496">
        <f>'Ввод данных'!O500</f>
        <v>0</v>
      </c>
      <c r="M496">
        <f>'Ввод данных'!P500</f>
        <v>0</v>
      </c>
      <c r="N496">
        <f>'Ввод данных'!Q500</f>
        <v>0</v>
      </c>
      <c r="O496" s="2">
        <f>'Ввод данных'!R500</f>
        <v>0</v>
      </c>
      <c r="P496">
        <f>'Ввод данных'!S500</f>
        <v>0</v>
      </c>
      <c r="Q496" s="1" t="b">
        <f>IF('Ввод данных'!T500=4,1,(IF('Ввод данных'!T500=1,1,(IF('Ввод данных'!T500=2,0,(IF('Ввод данных'!T500=3,0)))))))</f>
        <v>0</v>
      </c>
      <c r="R496" s="3" t="b">
        <f>IF('Ввод данных'!U500=4,1,(IF('Ввод данных'!U500=3,2,(IF('Ввод данных'!U500=2,3,(IF('Ввод данных'!U500=1,4)))))))</f>
        <v>0</v>
      </c>
      <c r="S496">
        <f>'Ввод данных'!V500</f>
        <v>0</v>
      </c>
      <c r="T496">
        <f>'Ввод данных'!W500</f>
        <v>0</v>
      </c>
      <c r="U496" s="3" t="b">
        <f>IF('Ввод данных'!X500=4,1,(IF('Ввод данных'!X500=3,2,(IF('Ввод данных'!X500=2,3,(IF('Ввод данных'!X500=1,4)))))))</f>
        <v>0</v>
      </c>
      <c r="V496" s="3" t="b">
        <f>IF('Ввод данных'!Y500=4,1,(IF('Ввод данных'!Y500=3,2,(IF('Ввод данных'!Y500=2,3,(IF('Ввод данных'!Y500=1,4)))))))</f>
        <v>0</v>
      </c>
      <c r="W496" s="3" t="b">
        <f>IF('Ввод данных'!Z500=4,1,(IF('Ввод данных'!Z500=3,2,(IF('Ввод данных'!Z500=2,3,(IF('Ввод данных'!Z500=1,4)))))))</f>
        <v>0</v>
      </c>
      <c r="X496">
        <f>'Ввод данных'!AA500</f>
        <v>0</v>
      </c>
      <c r="Y496">
        <f>'Ввод данных'!AB500</f>
        <v>0</v>
      </c>
      <c r="Z496">
        <f>'Ввод данных'!AC500</f>
        <v>0</v>
      </c>
      <c r="AA496">
        <f>'Ввод данных'!AD500</f>
        <v>0</v>
      </c>
      <c r="AB496" s="1" t="b">
        <f>IF('Ввод данных'!AE500=4,1,(IF('Ввод данных'!AE500=1,1,(IF('Ввод данных'!AE500=2,0,(IF('Ввод данных'!AE500=3,0)))))))</f>
        <v>0</v>
      </c>
      <c r="AC496">
        <f>'Ввод данных'!AF500</f>
        <v>0</v>
      </c>
      <c r="AD496">
        <f>'Ввод данных'!AG500</f>
        <v>0</v>
      </c>
      <c r="AE496" s="3" t="b">
        <f>IF('Ввод данных'!AH500=4,1,(IF('Ввод данных'!AH500=3,2,(IF('Ввод данных'!AH500=2,3,(IF('Ввод данных'!AH500=1,4)))))))</f>
        <v>0</v>
      </c>
      <c r="AF496">
        <f>'Ввод данных'!AI500</f>
        <v>0</v>
      </c>
      <c r="AG496">
        <f>'Ввод данных'!AJ500</f>
        <v>0</v>
      </c>
      <c r="AH496">
        <f>'Ввод данных'!AK500</f>
        <v>0</v>
      </c>
      <c r="AI496" s="3" t="b">
        <f>IF('Ввод данных'!AL500=4,1,(IF('Ввод данных'!AL500=3,2,(IF('Ввод данных'!AL500=2,3,(IF('Ввод данных'!AL500=1,4)))))))</f>
        <v>0</v>
      </c>
      <c r="AJ496">
        <f>'Ввод данных'!AM500</f>
        <v>0</v>
      </c>
      <c r="AK496">
        <f>'Ввод данных'!AN500</f>
        <v>0</v>
      </c>
      <c r="AL496">
        <f>'Ввод данных'!AO500</f>
        <v>0</v>
      </c>
      <c r="AM496">
        <f>'Ввод данных'!AP500</f>
        <v>0</v>
      </c>
      <c r="AN496">
        <f>'Ввод данных'!AQ500</f>
        <v>0</v>
      </c>
      <c r="AO496">
        <f>'Ввод данных'!AR500</f>
        <v>0</v>
      </c>
      <c r="AP496" s="1" t="b">
        <f>IF('Ввод данных'!AS500=4,1,(IF('Ввод данных'!AS500=1,1,(IF('Ввод данных'!AS500=2,0,(IF('Ввод данных'!AS500=3,0)))))))</f>
        <v>0</v>
      </c>
      <c r="AQ496">
        <f>'Ввод данных'!AT500</f>
        <v>0</v>
      </c>
      <c r="AR496">
        <f>'Ввод данных'!AU500</f>
        <v>0</v>
      </c>
      <c r="AS496" s="1" t="b">
        <f>IF('Ввод данных'!AV500=4,1,(IF('Ввод данных'!AV500=1,1,(IF('Ввод данных'!AV500=2,0,(IF('Ввод данных'!AV500=3,0)))))))</f>
        <v>0</v>
      </c>
      <c r="AT496" s="3" t="b">
        <f>IF('Ввод данных'!AW500=4,1,(IF('Ввод данных'!AW500=3,2,(IF('Ввод данных'!AW500=2,3,(IF('Ввод данных'!AW500=1,4)))))))</f>
        <v>0</v>
      </c>
      <c r="AU496">
        <f>'Ввод данных'!AX500</f>
        <v>0</v>
      </c>
      <c r="AV496">
        <f>'Ввод данных'!AY500</f>
        <v>0</v>
      </c>
      <c r="AW496">
        <f>'Ввод данных'!AZ500</f>
        <v>0</v>
      </c>
      <c r="AX496">
        <f>'Ввод данных'!BA500</f>
        <v>0</v>
      </c>
      <c r="AY496" s="3" t="b">
        <f>IF('Ввод данных'!BB500=4,1,(IF('Ввод данных'!BB500=3,2,(IF('Ввод данных'!BB500=2,3,(IF('Ввод данных'!BB500=1,4)))))))</f>
        <v>0</v>
      </c>
      <c r="AZ496">
        <f>'Ввод данных'!BC500</f>
        <v>0</v>
      </c>
      <c r="BA496" s="3" t="b">
        <f>IF('Ввод данных'!BD500=4,1,(IF('Ввод данных'!BD500=3,2,(IF('Ввод данных'!BD500=2,3,(IF('Ввод данных'!BD500=1,4)))))))</f>
        <v>0</v>
      </c>
      <c r="BB496">
        <f>'Ввод данных'!BE500</f>
        <v>0</v>
      </c>
      <c r="BC496">
        <f>'Ввод данных'!BF500</f>
        <v>0</v>
      </c>
      <c r="BD496" s="3" t="b">
        <f>IF('Ввод данных'!BG500=4,1,(IF('Ввод данных'!BG500=3,2,(IF('Ввод данных'!BG500=2,3,(IF('Ввод данных'!BG500=1,4)))))))</f>
        <v>0</v>
      </c>
      <c r="BE496" s="1" t="b">
        <f>IF('Ввод данных'!BH500=4,1,(IF('Ввод данных'!BH500=1,1,(IF('Ввод данных'!BH500=2,0,(IF('Ввод данных'!BH500=3,0)))))))</f>
        <v>0</v>
      </c>
      <c r="BF496" s="2">
        <f>'Ввод данных'!BI500</f>
        <v>0</v>
      </c>
      <c r="BG496">
        <f>'Ввод данных'!BJ500</f>
        <v>0</v>
      </c>
      <c r="BH496">
        <f>'Ввод данных'!BK500</f>
        <v>0</v>
      </c>
      <c r="BI496">
        <f>'Ввод данных'!BL500</f>
        <v>0</v>
      </c>
      <c r="BJ496">
        <f>'Ввод данных'!BM500</f>
        <v>0</v>
      </c>
      <c r="BK496">
        <f>'Ввод данных'!BN500</f>
        <v>0</v>
      </c>
      <c r="BL496">
        <f>'Ввод данных'!BO500</f>
        <v>0</v>
      </c>
      <c r="BM496" s="1" t="b">
        <f>IF('Ввод данных'!BP500=4,1,(IF('Ввод данных'!BP500=1,1,(IF('Ввод данных'!BP500=2,0,(IF('Ввод данных'!BP500=3,0)))))))</f>
        <v>0</v>
      </c>
      <c r="BN496">
        <f>'Ввод данных'!BQ500</f>
        <v>0</v>
      </c>
      <c r="BO496">
        <f>'Ввод данных'!BR500</f>
        <v>0</v>
      </c>
      <c r="BP496" s="3" t="b">
        <f>IF('Ввод данных'!BS500=4,1,(IF('Ввод данных'!BS500=3,2,(IF('Ввод данных'!BS500=2,3,(IF('Ввод данных'!BS500=1,4)))))))</f>
        <v>0</v>
      </c>
      <c r="BQ496">
        <f>'Ввод данных'!BT500</f>
        <v>0</v>
      </c>
      <c r="BR496">
        <f>'Ввод данных'!BU500</f>
        <v>0</v>
      </c>
      <c r="BS496">
        <f>'Ввод данных'!BV500</f>
        <v>0</v>
      </c>
      <c r="BT496" s="45">
        <f>'Ввод данных'!BH500</f>
        <v>0</v>
      </c>
      <c r="BU496" s="45">
        <f>'Ввод данных'!G500</f>
        <v>0</v>
      </c>
      <c r="BV496" s="45">
        <f>'Ввод данных'!AV500</f>
        <v>0</v>
      </c>
    </row>
    <row r="497" spans="1:74" x14ac:dyDescent="0.25">
      <c r="A497" s="3" t="b">
        <f>IF('Ввод данных'!D501=4,1,(IF('Ввод данных'!D501=3,2,(IF('Ввод данных'!D501=2,3,(IF('Ввод данных'!D501=1,4)))))))</f>
        <v>0</v>
      </c>
      <c r="B497">
        <f>'Ввод данных'!E501</f>
        <v>0</v>
      </c>
      <c r="C497">
        <f>'Ввод данных'!F501</f>
        <v>0</v>
      </c>
      <c r="D497" s="1" t="b">
        <f>IF('Ввод данных'!G501=4,1,(IF('Ввод данных'!G501=1,1,(IF('Ввод данных'!G501=2,0,(IF('Ввод данных'!G501=3,0)))))))</f>
        <v>0</v>
      </c>
      <c r="E497" s="3" t="b">
        <f>IF('Ввод данных'!H501=4,1,(IF('Ввод данных'!H501=3,2,(IF('Ввод данных'!H501=2,3,(IF('Ввод данных'!H501=1,4)))))))</f>
        <v>0</v>
      </c>
      <c r="F497">
        <f>'Ввод данных'!I501</f>
        <v>0</v>
      </c>
      <c r="G497">
        <f>'Ввод данных'!J501</f>
        <v>0</v>
      </c>
      <c r="H497">
        <f>'Ввод данных'!K501</f>
        <v>0</v>
      </c>
      <c r="I497">
        <f>'Ввод данных'!L501</f>
        <v>0</v>
      </c>
      <c r="J497">
        <f>'Ввод данных'!M501</f>
        <v>0</v>
      </c>
      <c r="K497">
        <f>'Ввод данных'!N501</f>
        <v>0</v>
      </c>
      <c r="L497">
        <f>'Ввод данных'!O501</f>
        <v>0</v>
      </c>
      <c r="M497">
        <f>'Ввод данных'!P501</f>
        <v>0</v>
      </c>
      <c r="N497">
        <f>'Ввод данных'!Q501</f>
        <v>0</v>
      </c>
      <c r="O497" s="2">
        <f>'Ввод данных'!R501</f>
        <v>0</v>
      </c>
      <c r="P497">
        <f>'Ввод данных'!S501</f>
        <v>0</v>
      </c>
      <c r="Q497" s="1" t="b">
        <f>IF('Ввод данных'!T501=4,1,(IF('Ввод данных'!T501=1,1,(IF('Ввод данных'!T501=2,0,(IF('Ввод данных'!T501=3,0)))))))</f>
        <v>0</v>
      </c>
      <c r="R497" s="3" t="b">
        <f>IF('Ввод данных'!U501=4,1,(IF('Ввод данных'!U501=3,2,(IF('Ввод данных'!U501=2,3,(IF('Ввод данных'!U501=1,4)))))))</f>
        <v>0</v>
      </c>
      <c r="S497">
        <f>'Ввод данных'!V501</f>
        <v>0</v>
      </c>
      <c r="T497">
        <f>'Ввод данных'!W501</f>
        <v>0</v>
      </c>
      <c r="U497" s="3" t="b">
        <f>IF('Ввод данных'!X501=4,1,(IF('Ввод данных'!X501=3,2,(IF('Ввод данных'!X501=2,3,(IF('Ввод данных'!X501=1,4)))))))</f>
        <v>0</v>
      </c>
      <c r="V497" s="3" t="b">
        <f>IF('Ввод данных'!Y501=4,1,(IF('Ввод данных'!Y501=3,2,(IF('Ввод данных'!Y501=2,3,(IF('Ввод данных'!Y501=1,4)))))))</f>
        <v>0</v>
      </c>
      <c r="W497" s="3" t="b">
        <f>IF('Ввод данных'!Z501=4,1,(IF('Ввод данных'!Z501=3,2,(IF('Ввод данных'!Z501=2,3,(IF('Ввод данных'!Z501=1,4)))))))</f>
        <v>0</v>
      </c>
      <c r="X497">
        <f>'Ввод данных'!AA501</f>
        <v>0</v>
      </c>
      <c r="Y497">
        <f>'Ввод данных'!AB501</f>
        <v>0</v>
      </c>
      <c r="Z497">
        <f>'Ввод данных'!AC501</f>
        <v>0</v>
      </c>
      <c r="AA497">
        <f>'Ввод данных'!AD501</f>
        <v>0</v>
      </c>
      <c r="AB497" s="1" t="b">
        <f>IF('Ввод данных'!AE501=4,1,(IF('Ввод данных'!AE501=1,1,(IF('Ввод данных'!AE501=2,0,(IF('Ввод данных'!AE501=3,0)))))))</f>
        <v>0</v>
      </c>
      <c r="AC497">
        <f>'Ввод данных'!AF501</f>
        <v>0</v>
      </c>
      <c r="AD497">
        <f>'Ввод данных'!AG501</f>
        <v>0</v>
      </c>
      <c r="AE497" s="3" t="b">
        <f>IF('Ввод данных'!AH501=4,1,(IF('Ввод данных'!AH501=3,2,(IF('Ввод данных'!AH501=2,3,(IF('Ввод данных'!AH501=1,4)))))))</f>
        <v>0</v>
      </c>
      <c r="AF497">
        <f>'Ввод данных'!AI501</f>
        <v>0</v>
      </c>
      <c r="AG497">
        <f>'Ввод данных'!AJ501</f>
        <v>0</v>
      </c>
      <c r="AH497">
        <f>'Ввод данных'!AK501</f>
        <v>0</v>
      </c>
      <c r="AI497" s="3" t="b">
        <f>IF('Ввод данных'!AL501=4,1,(IF('Ввод данных'!AL501=3,2,(IF('Ввод данных'!AL501=2,3,(IF('Ввод данных'!AL501=1,4)))))))</f>
        <v>0</v>
      </c>
      <c r="AJ497">
        <f>'Ввод данных'!AM501</f>
        <v>0</v>
      </c>
      <c r="AK497">
        <f>'Ввод данных'!AN501</f>
        <v>0</v>
      </c>
      <c r="AL497">
        <f>'Ввод данных'!AO501</f>
        <v>0</v>
      </c>
      <c r="AM497">
        <f>'Ввод данных'!AP501</f>
        <v>0</v>
      </c>
      <c r="AN497">
        <f>'Ввод данных'!AQ501</f>
        <v>0</v>
      </c>
      <c r="AO497">
        <f>'Ввод данных'!AR501</f>
        <v>0</v>
      </c>
      <c r="AP497" s="1" t="b">
        <f>IF('Ввод данных'!AS501=4,1,(IF('Ввод данных'!AS501=1,1,(IF('Ввод данных'!AS501=2,0,(IF('Ввод данных'!AS501=3,0)))))))</f>
        <v>0</v>
      </c>
      <c r="AQ497">
        <f>'Ввод данных'!AT501</f>
        <v>0</v>
      </c>
      <c r="AR497">
        <f>'Ввод данных'!AU501</f>
        <v>0</v>
      </c>
      <c r="AS497" s="1" t="b">
        <f>IF('Ввод данных'!AV501=4,1,(IF('Ввод данных'!AV501=1,1,(IF('Ввод данных'!AV501=2,0,(IF('Ввод данных'!AV501=3,0)))))))</f>
        <v>0</v>
      </c>
      <c r="AT497" s="3" t="b">
        <f>IF('Ввод данных'!AW501=4,1,(IF('Ввод данных'!AW501=3,2,(IF('Ввод данных'!AW501=2,3,(IF('Ввод данных'!AW501=1,4)))))))</f>
        <v>0</v>
      </c>
      <c r="AU497">
        <f>'Ввод данных'!AX501</f>
        <v>0</v>
      </c>
      <c r="AV497">
        <f>'Ввод данных'!AY501</f>
        <v>0</v>
      </c>
      <c r="AW497">
        <f>'Ввод данных'!AZ501</f>
        <v>0</v>
      </c>
      <c r="AX497">
        <f>'Ввод данных'!BA501</f>
        <v>0</v>
      </c>
      <c r="AY497" s="3" t="b">
        <f>IF('Ввод данных'!BB501=4,1,(IF('Ввод данных'!BB501=3,2,(IF('Ввод данных'!BB501=2,3,(IF('Ввод данных'!BB501=1,4)))))))</f>
        <v>0</v>
      </c>
      <c r="AZ497">
        <f>'Ввод данных'!BC501</f>
        <v>0</v>
      </c>
      <c r="BA497" s="3" t="b">
        <f>IF('Ввод данных'!BD501=4,1,(IF('Ввод данных'!BD501=3,2,(IF('Ввод данных'!BD501=2,3,(IF('Ввод данных'!BD501=1,4)))))))</f>
        <v>0</v>
      </c>
      <c r="BB497">
        <f>'Ввод данных'!BE501</f>
        <v>0</v>
      </c>
      <c r="BC497">
        <f>'Ввод данных'!BF501</f>
        <v>0</v>
      </c>
      <c r="BD497" s="3" t="b">
        <f>IF('Ввод данных'!BG501=4,1,(IF('Ввод данных'!BG501=3,2,(IF('Ввод данных'!BG501=2,3,(IF('Ввод данных'!BG501=1,4)))))))</f>
        <v>0</v>
      </c>
      <c r="BE497" s="1" t="b">
        <f>IF('Ввод данных'!BH501=4,1,(IF('Ввод данных'!BH501=1,1,(IF('Ввод данных'!BH501=2,0,(IF('Ввод данных'!BH501=3,0)))))))</f>
        <v>0</v>
      </c>
      <c r="BF497" s="2">
        <f>'Ввод данных'!BI501</f>
        <v>0</v>
      </c>
      <c r="BG497">
        <f>'Ввод данных'!BJ501</f>
        <v>0</v>
      </c>
      <c r="BH497">
        <f>'Ввод данных'!BK501</f>
        <v>0</v>
      </c>
      <c r="BI497">
        <f>'Ввод данных'!BL501</f>
        <v>0</v>
      </c>
      <c r="BJ497">
        <f>'Ввод данных'!BM501</f>
        <v>0</v>
      </c>
      <c r="BK497">
        <f>'Ввод данных'!BN501</f>
        <v>0</v>
      </c>
      <c r="BL497">
        <f>'Ввод данных'!BO501</f>
        <v>0</v>
      </c>
      <c r="BM497" s="1" t="b">
        <f>IF('Ввод данных'!BP501=4,1,(IF('Ввод данных'!BP501=1,1,(IF('Ввод данных'!BP501=2,0,(IF('Ввод данных'!BP501=3,0)))))))</f>
        <v>0</v>
      </c>
      <c r="BN497">
        <f>'Ввод данных'!BQ501</f>
        <v>0</v>
      </c>
      <c r="BO497">
        <f>'Ввод данных'!BR501</f>
        <v>0</v>
      </c>
      <c r="BP497" s="3" t="b">
        <f>IF('Ввод данных'!BS501=4,1,(IF('Ввод данных'!BS501=3,2,(IF('Ввод данных'!BS501=2,3,(IF('Ввод данных'!BS501=1,4)))))))</f>
        <v>0</v>
      </c>
      <c r="BQ497">
        <f>'Ввод данных'!BT501</f>
        <v>0</v>
      </c>
      <c r="BR497">
        <f>'Ввод данных'!BU501</f>
        <v>0</v>
      </c>
      <c r="BS497">
        <f>'Ввод данных'!BV501</f>
        <v>0</v>
      </c>
      <c r="BT497" s="45">
        <f>'Ввод данных'!BH501</f>
        <v>0</v>
      </c>
      <c r="BU497" s="45">
        <f>'Ввод данных'!G501</f>
        <v>0</v>
      </c>
      <c r="BV497" s="45">
        <f>'Ввод данных'!AV501</f>
        <v>0</v>
      </c>
    </row>
    <row r="498" spans="1:74" x14ac:dyDescent="0.25">
      <c r="A498" s="3" t="b">
        <f>IF('Ввод данных'!D502=4,1,(IF('Ввод данных'!D502=3,2,(IF('Ввод данных'!D502=2,3,(IF('Ввод данных'!D502=1,4)))))))</f>
        <v>0</v>
      </c>
      <c r="B498">
        <f>'Ввод данных'!E502</f>
        <v>0</v>
      </c>
      <c r="C498">
        <f>'Ввод данных'!F502</f>
        <v>0</v>
      </c>
      <c r="D498" s="1" t="b">
        <f>IF('Ввод данных'!G502=4,1,(IF('Ввод данных'!G502=1,1,(IF('Ввод данных'!G502=2,0,(IF('Ввод данных'!G502=3,0)))))))</f>
        <v>0</v>
      </c>
      <c r="E498" s="3" t="b">
        <f>IF('Ввод данных'!H502=4,1,(IF('Ввод данных'!H502=3,2,(IF('Ввод данных'!H502=2,3,(IF('Ввод данных'!H502=1,4)))))))</f>
        <v>0</v>
      </c>
      <c r="F498">
        <f>'Ввод данных'!I502</f>
        <v>0</v>
      </c>
      <c r="G498">
        <f>'Ввод данных'!J502</f>
        <v>0</v>
      </c>
      <c r="H498">
        <f>'Ввод данных'!K502</f>
        <v>0</v>
      </c>
      <c r="I498">
        <f>'Ввод данных'!L502</f>
        <v>0</v>
      </c>
      <c r="J498">
        <f>'Ввод данных'!M502</f>
        <v>0</v>
      </c>
      <c r="K498">
        <f>'Ввод данных'!N502</f>
        <v>0</v>
      </c>
      <c r="L498">
        <f>'Ввод данных'!O502</f>
        <v>0</v>
      </c>
      <c r="M498">
        <f>'Ввод данных'!P502</f>
        <v>0</v>
      </c>
      <c r="N498">
        <f>'Ввод данных'!Q502</f>
        <v>0</v>
      </c>
      <c r="O498" s="2">
        <f>'Ввод данных'!R502</f>
        <v>0</v>
      </c>
      <c r="P498">
        <f>'Ввод данных'!S502</f>
        <v>0</v>
      </c>
      <c r="Q498" s="1" t="b">
        <f>IF('Ввод данных'!T502=4,1,(IF('Ввод данных'!T502=1,1,(IF('Ввод данных'!T502=2,0,(IF('Ввод данных'!T502=3,0)))))))</f>
        <v>0</v>
      </c>
      <c r="R498" s="3" t="b">
        <f>IF('Ввод данных'!U502=4,1,(IF('Ввод данных'!U502=3,2,(IF('Ввод данных'!U502=2,3,(IF('Ввод данных'!U502=1,4)))))))</f>
        <v>0</v>
      </c>
      <c r="S498">
        <f>'Ввод данных'!V502</f>
        <v>0</v>
      </c>
      <c r="T498">
        <f>'Ввод данных'!W502</f>
        <v>0</v>
      </c>
      <c r="U498" s="3" t="b">
        <f>IF('Ввод данных'!X502=4,1,(IF('Ввод данных'!X502=3,2,(IF('Ввод данных'!X502=2,3,(IF('Ввод данных'!X502=1,4)))))))</f>
        <v>0</v>
      </c>
      <c r="V498" s="3" t="b">
        <f>IF('Ввод данных'!Y502=4,1,(IF('Ввод данных'!Y502=3,2,(IF('Ввод данных'!Y502=2,3,(IF('Ввод данных'!Y502=1,4)))))))</f>
        <v>0</v>
      </c>
      <c r="W498" s="3" t="b">
        <f>IF('Ввод данных'!Z502=4,1,(IF('Ввод данных'!Z502=3,2,(IF('Ввод данных'!Z502=2,3,(IF('Ввод данных'!Z502=1,4)))))))</f>
        <v>0</v>
      </c>
      <c r="X498">
        <f>'Ввод данных'!AA502</f>
        <v>0</v>
      </c>
      <c r="Y498">
        <f>'Ввод данных'!AB502</f>
        <v>0</v>
      </c>
      <c r="Z498">
        <f>'Ввод данных'!AC502</f>
        <v>0</v>
      </c>
      <c r="AA498">
        <f>'Ввод данных'!AD502</f>
        <v>0</v>
      </c>
      <c r="AB498" s="1" t="b">
        <f>IF('Ввод данных'!AE502=4,1,(IF('Ввод данных'!AE502=1,1,(IF('Ввод данных'!AE502=2,0,(IF('Ввод данных'!AE502=3,0)))))))</f>
        <v>0</v>
      </c>
      <c r="AC498">
        <f>'Ввод данных'!AF502</f>
        <v>0</v>
      </c>
      <c r="AD498">
        <f>'Ввод данных'!AG502</f>
        <v>0</v>
      </c>
      <c r="AE498" s="3" t="b">
        <f>IF('Ввод данных'!AH502=4,1,(IF('Ввод данных'!AH502=3,2,(IF('Ввод данных'!AH502=2,3,(IF('Ввод данных'!AH502=1,4)))))))</f>
        <v>0</v>
      </c>
      <c r="AF498">
        <f>'Ввод данных'!AI502</f>
        <v>0</v>
      </c>
      <c r="AG498">
        <f>'Ввод данных'!AJ502</f>
        <v>0</v>
      </c>
      <c r="AH498">
        <f>'Ввод данных'!AK502</f>
        <v>0</v>
      </c>
      <c r="AI498" s="3" t="b">
        <f>IF('Ввод данных'!AL502=4,1,(IF('Ввод данных'!AL502=3,2,(IF('Ввод данных'!AL502=2,3,(IF('Ввод данных'!AL502=1,4)))))))</f>
        <v>0</v>
      </c>
      <c r="AJ498">
        <f>'Ввод данных'!AM502</f>
        <v>0</v>
      </c>
      <c r="AK498">
        <f>'Ввод данных'!AN502</f>
        <v>0</v>
      </c>
      <c r="AL498">
        <f>'Ввод данных'!AO502</f>
        <v>0</v>
      </c>
      <c r="AM498">
        <f>'Ввод данных'!AP502</f>
        <v>0</v>
      </c>
      <c r="AN498">
        <f>'Ввод данных'!AQ502</f>
        <v>0</v>
      </c>
      <c r="AO498">
        <f>'Ввод данных'!AR502</f>
        <v>0</v>
      </c>
      <c r="AP498" s="1" t="b">
        <f>IF('Ввод данных'!AS502=4,1,(IF('Ввод данных'!AS502=1,1,(IF('Ввод данных'!AS502=2,0,(IF('Ввод данных'!AS502=3,0)))))))</f>
        <v>0</v>
      </c>
      <c r="AQ498">
        <f>'Ввод данных'!AT502</f>
        <v>0</v>
      </c>
      <c r="AR498">
        <f>'Ввод данных'!AU502</f>
        <v>0</v>
      </c>
      <c r="AS498" s="1" t="b">
        <f>IF('Ввод данных'!AV502=4,1,(IF('Ввод данных'!AV502=1,1,(IF('Ввод данных'!AV502=2,0,(IF('Ввод данных'!AV502=3,0)))))))</f>
        <v>0</v>
      </c>
      <c r="AT498" s="3" t="b">
        <f>IF('Ввод данных'!AW502=4,1,(IF('Ввод данных'!AW502=3,2,(IF('Ввод данных'!AW502=2,3,(IF('Ввод данных'!AW502=1,4)))))))</f>
        <v>0</v>
      </c>
      <c r="AU498">
        <f>'Ввод данных'!AX502</f>
        <v>0</v>
      </c>
      <c r="AV498">
        <f>'Ввод данных'!AY502</f>
        <v>0</v>
      </c>
      <c r="AW498">
        <f>'Ввод данных'!AZ502</f>
        <v>0</v>
      </c>
      <c r="AX498">
        <f>'Ввод данных'!BA502</f>
        <v>0</v>
      </c>
      <c r="AY498" s="3" t="b">
        <f>IF('Ввод данных'!BB502=4,1,(IF('Ввод данных'!BB502=3,2,(IF('Ввод данных'!BB502=2,3,(IF('Ввод данных'!BB502=1,4)))))))</f>
        <v>0</v>
      </c>
      <c r="AZ498">
        <f>'Ввод данных'!BC502</f>
        <v>0</v>
      </c>
      <c r="BA498" s="3" t="b">
        <f>IF('Ввод данных'!BD502=4,1,(IF('Ввод данных'!BD502=3,2,(IF('Ввод данных'!BD502=2,3,(IF('Ввод данных'!BD502=1,4)))))))</f>
        <v>0</v>
      </c>
      <c r="BB498">
        <f>'Ввод данных'!BE502</f>
        <v>0</v>
      </c>
      <c r="BC498">
        <f>'Ввод данных'!BF502</f>
        <v>0</v>
      </c>
      <c r="BD498" s="3" t="b">
        <f>IF('Ввод данных'!BG502=4,1,(IF('Ввод данных'!BG502=3,2,(IF('Ввод данных'!BG502=2,3,(IF('Ввод данных'!BG502=1,4)))))))</f>
        <v>0</v>
      </c>
      <c r="BE498" s="1" t="b">
        <f>IF('Ввод данных'!BH502=4,1,(IF('Ввод данных'!BH502=1,1,(IF('Ввод данных'!BH502=2,0,(IF('Ввод данных'!BH502=3,0)))))))</f>
        <v>0</v>
      </c>
      <c r="BF498" s="2">
        <f>'Ввод данных'!BI502</f>
        <v>0</v>
      </c>
      <c r="BG498">
        <f>'Ввод данных'!BJ502</f>
        <v>0</v>
      </c>
      <c r="BH498">
        <f>'Ввод данных'!BK502</f>
        <v>0</v>
      </c>
      <c r="BI498">
        <f>'Ввод данных'!BL502</f>
        <v>0</v>
      </c>
      <c r="BJ498">
        <f>'Ввод данных'!BM502</f>
        <v>0</v>
      </c>
      <c r="BK498">
        <f>'Ввод данных'!BN502</f>
        <v>0</v>
      </c>
      <c r="BL498">
        <f>'Ввод данных'!BO502</f>
        <v>0</v>
      </c>
      <c r="BM498" s="1" t="b">
        <f>IF('Ввод данных'!BP502=4,1,(IF('Ввод данных'!BP502=1,1,(IF('Ввод данных'!BP502=2,0,(IF('Ввод данных'!BP502=3,0)))))))</f>
        <v>0</v>
      </c>
      <c r="BN498">
        <f>'Ввод данных'!BQ502</f>
        <v>0</v>
      </c>
      <c r="BO498">
        <f>'Ввод данных'!BR502</f>
        <v>0</v>
      </c>
      <c r="BP498" s="3" t="b">
        <f>IF('Ввод данных'!BS502=4,1,(IF('Ввод данных'!BS502=3,2,(IF('Ввод данных'!BS502=2,3,(IF('Ввод данных'!BS502=1,4)))))))</f>
        <v>0</v>
      </c>
      <c r="BQ498">
        <f>'Ввод данных'!BT502</f>
        <v>0</v>
      </c>
      <c r="BR498">
        <f>'Ввод данных'!BU502</f>
        <v>0</v>
      </c>
      <c r="BS498">
        <f>'Ввод данных'!BV502</f>
        <v>0</v>
      </c>
      <c r="BT498" s="45">
        <f>'Ввод данных'!BH502</f>
        <v>0</v>
      </c>
      <c r="BU498" s="45">
        <f>'Ввод данных'!G502</f>
        <v>0</v>
      </c>
      <c r="BV498" s="45">
        <f>'Ввод данных'!AV502</f>
        <v>0</v>
      </c>
    </row>
    <row r="499" spans="1:74" x14ac:dyDescent="0.25">
      <c r="A499" s="3" t="b">
        <f>IF('Ввод данных'!D503=4,1,(IF('Ввод данных'!D503=3,2,(IF('Ввод данных'!D503=2,3,(IF('Ввод данных'!D503=1,4)))))))</f>
        <v>0</v>
      </c>
      <c r="B499">
        <f>'Ввод данных'!E503</f>
        <v>0</v>
      </c>
      <c r="C499">
        <f>'Ввод данных'!F503</f>
        <v>0</v>
      </c>
      <c r="D499" s="1" t="b">
        <f>IF('Ввод данных'!G503=4,1,(IF('Ввод данных'!G503=1,1,(IF('Ввод данных'!G503=2,0,(IF('Ввод данных'!G503=3,0)))))))</f>
        <v>0</v>
      </c>
      <c r="E499" s="3" t="b">
        <f>IF('Ввод данных'!H503=4,1,(IF('Ввод данных'!H503=3,2,(IF('Ввод данных'!H503=2,3,(IF('Ввод данных'!H503=1,4)))))))</f>
        <v>0</v>
      </c>
      <c r="F499">
        <f>'Ввод данных'!I503</f>
        <v>0</v>
      </c>
      <c r="G499">
        <f>'Ввод данных'!J503</f>
        <v>0</v>
      </c>
      <c r="H499">
        <f>'Ввод данных'!K503</f>
        <v>0</v>
      </c>
      <c r="I499">
        <f>'Ввод данных'!L503</f>
        <v>0</v>
      </c>
      <c r="J499">
        <f>'Ввод данных'!M503</f>
        <v>0</v>
      </c>
      <c r="K499">
        <f>'Ввод данных'!N503</f>
        <v>0</v>
      </c>
      <c r="L499">
        <f>'Ввод данных'!O503</f>
        <v>0</v>
      </c>
      <c r="M499">
        <f>'Ввод данных'!P503</f>
        <v>0</v>
      </c>
      <c r="N499">
        <f>'Ввод данных'!Q503</f>
        <v>0</v>
      </c>
      <c r="O499" s="2">
        <f>'Ввод данных'!R503</f>
        <v>0</v>
      </c>
      <c r="P499">
        <f>'Ввод данных'!S503</f>
        <v>0</v>
      </c>
      <c r="Q499" s="1" t="b">
        <f>IF('Ввод данных'!T503=4,1,(IF('Ввод данных'!T503=1,1,(IF('Ввод данных'!T503=2,0,(IF('Ввод данных'!T503=3,0)))))))</f>
        <v>0</v>
      </c>
      <c r="R499" s="3" t="b">
        <f>IF('Ввод данных'!U503=4,1,(IF('Ввод данных'!U503=3,2,(IF('Ввод данных'!U503=2,3,(IF('Ввод данных'!U503=1,4)))))))</f>
        <v>0</v>
      </c>
      <c r="S499">
        <f>'Ввод данных'!V503</f>
        <v>0</v>
      </c>
      <c r="T499">
        <f>'Ввод данных'!W503</f>
        <v>0</v>
      </c>
      <c r="U499" s="3" t="b">
        <f>IF('Ввод данных'!X503=4,1,(IF('Ввод данных'!X503=3,2,(IF('Ввод данных'!X503=2,3,(IF('Ввод данных'!X503=1,4)))))))</f>
        <v>0</v>
      </c>
      <c r="V499" s="3" t="b">
        <f>IF('Ввод данных'!Y503=4,1,(IF('Ввод данных'!Y503=3,2,(IF('Ввод данных'!Y503=2,3,(IF('Ввод данных'!Y503=1,4)))))))</f>
        <v>0</v>
      </c>
      <c r="W499" s="3" t="b">
        <f>IF('Ввод данных'!Z503=4,1,(IF('Ввод данных'!Z503=3,2,(IF('Ввод данных'!Z503=2,3,(IF('Ввод данных'!Z503=1,4)))))))</f>
        <v>0</v>
      </c>
      <c r="X499">
        <f>'Ввод данных'!AA503</f>
        <v>0</v>
      </c>
      <c r="Y499">
        <f>'Ввод данных'!AB503</f>
        <v>0</v>
      </c>
      <c r="Z499">
        <f>'Ввод данных'!AC503</f>
        <v>0</v>
      </c>
      <c r="AA499">
        <f>'Ввод данных'!AD503</f>
        <v>0</v>
      </c>
      <c r="AB499" s="1" t="b">
        <f>IF('Ввод данных'!AE503=4,1,(IF('Ввод данных'!AE503=1,1,(IF('Ввод данных'!AE503=2,0,(IF('Ввод данных'!AE503=3,0)))))))</f>
        <v>0</v>
      </c>
      <c r="AC499">
        <f>'Ввод данных'!AF503</f>
        <v>0</v>
      </c>
      <c r="AD499">
        <f>'Ввод данных'!AG503</f>
        <v>0</v>
      </c>
      <c r="AE499" s="3" t="b">
        <f>IF('Ввод данных'!AH503=4,1,(IF('Ввод данных'!AH503=3,2,(IF('Ввод данных'!AH503=2,3,(IF('Ввод данных'!AH503=1,4)))))))</f>
        <v>0</v>
      </c>
      <c r="AF499">
        <f>'Ввод данных'!AI503</f>
        <v>0</v>
      </c>
      <c r="AG499">
        <f>'Ввод данных'!AJ503</f>
        <v>0</v>
      </c>
      <c r="AH499">
        <f>'Ввод данных'!AK503</f>
        <v>0</v>
      </c>
      <c r="AI499" s="3" t="b">
        <f>IF('Ввод данных'!AL503=4,1,(IF('Ввод данных'!AL503=3,2,(IF('Ввод данных'!AL503=2,3,(IF('Ввод данных'!AL503=1,4)))))))</f>
        <v>0</v>
      </c>
      <c r="AJ499">
        <f>'Ввод данных'!AM503</f>
        <v>0</v>
      </c>
      <c r="AK499">
        <f>'Ввод данных'!AN503</f>
        <v>0</v>
      </c>
      <c r="AL499">
        <f>'Ввод данных'!AO503</f>
        <v>0</v>
      </c>
      <c r="AM499">
        <f>'Ввод данных'!AP503</f>
        <v>0</v>
      </c>
      <c r="AN499">
        <f>'Ввод данных'!AQ503</f>
        <v>0</v>
      </c>
      <c r="AO499">
        <f>'Ввод данных'!AR503</f>
        <v>0</v>
      </c>
      <c r="AP499" s="1" t="b">
        <f>IF('Ввод данных'!AS503=4,1,(IF('Ввод данных'!AS503=1,1,(IF('Ввод данных'!AS503=2,0,(IF('Ввод данных'!AS503=3,0)))))))</f>
        <v>0</v>
      </c>
      <c r="AQ499">
        <f>'Ввод данных'!AT503</f>
        <v>0</v>
      </c>
      <c r="AR499">
        <f>'Ввод данных'!AU503</f>
        <v>0</v>
      </c>
      <c r="AS499" s="1" t="b">
        <f>IF('Ввод данных'!AV503=4,1,(IF('Ввод данных'!AV503=1,1,(IF('Ввод данных'!AV503=2,0,(IF('Ввод данных'!AV503=3,0)))))))</f>
        <v>0</v>
      </c>
      <c r="AT499" s="3" t="b">
        <f>IF('Ввод данных'!AW503=4,1,(IF('Ввод данных'!AW503=3,2,(IF('Ввод данных'!AW503=2,3,(IF('Ввод данных'!AW503=1,4)))))))</f>
        <v>0</v>
      </c>
      <c r="AU499">
        <f>'Ввод данных'!AX503</f>
        <v>0</v>
      </c>
      <c r="AV499">
        <f>'Ввод данных'!AY503</f>
        <v>0</v>
      </c>
      <c r="AW499">
        <f>'Ввод данных'!AZ503</f>
        <v>0</v>
      </c>
      <c r="AX499">
        <f>'Ввод данных'!BA503</f>
        <v>0</v>
      </c>
      <c r="AY499" s="3" t="b">
        <f>IF('Ввод данных'!BB503=4,1,(IF('Ввод данных'!BB503=3,2,(IF('Ввод данных'!BB503=2,3,(IF('Ввод данных'!BB503=1,4)))))))</f>
        <v>0</v>
      </c>
      <c r="AZ499">
        <f>'Ввод данных'!BC503</f>
        <v>0</v>
      </c>
      <c r="BA499" s="3" t="b">
        <f>IF('Ввод данных'!BD503=4,1,(IF('Ввод данных'!BD503=3,2,(IF('Ввод данных'!BD503=2,3,(IF('Ввод данных'!BD503=1,4)))))))</f>
        <v>0</v>
      </c>
      <c r="BB499">
        <f>'Ввод данных'!BE503</f>
        <v>0</v>
      </c>
      <c r="BC499">
        <f>'Ввод данных'!BF503</f>
        <v>0</v>
      </c>
      <c r="BD499" s="3" t="b">
        <f>IF('Ввод данных'!BG503=4,1,(IF('Ввод данных'!BG503=3,2,(IF('Ввод данных'!BG503=2,3,(IF('Ввод данных'!BG503=1,4)))))))</f>
        <v>0</v>
      </c>
      <c r="BE499" s="1" t="b">
        <f>IF('Ввод данных'!BH503=4,1,(IF('Ввод данных'!BH503=1,1,(IF('Ввод данных'!BH503=2,0,(IF('Ввод данных'!BH503=3,0)))))))</f>
        <v>0</v>
      </c>
      <c r="BF499" s="2">
        <f>'Ввод данных'!BI503</f>
        <v>0</v>
      </c>
      <c r="BG499">
        <f>'Ввод данных'!BJ503</f>
        <v>0</v>
      </c>
      <c r="BH499">
        <f>'Ввод данных'!BK503</f>
        <v>0</v>
      </c>
      <c r="BI499">
        <f>'Ввод данных'!BL503</f>
        <v>0</v>
      </c>
      <c r="BJ499">
        <f>'Ввод данных'!BM503</f>
        <v>0</v>
      </c>
      <c r="BK499">
        <f>'Ввод данных'!BN503</f>
        <v>0</v>
      </c>
      <c r="BL499">
        <f>'Ввод данных'!BO503</f>
        <v>0</v>
      </c>
      <c r="BM499" s="1" t="b">
        <f>IF('Ввод данных'!BP503=4,1,(IF('Ввод данных'!BP503=1,1,(IF('Ввод данных'!BP503=2,0,(IF('Ввод данных'!BP503=3,0)))))))</f>
        <v>0</v>
      </c>
      <c r="BN499">
        <f>'Ввод данных'!BQ503</f>
        <v>0</v>
      </c>
      <c r="BO499">
        <f>'Ввод данных'!BR503</f>
        <v>0</v>
      </c>
      <c r="BP499" s="3" t="b">
        <f>IF('Ввод данных'!BS503=4,1,(IF('Ввод данных'!BS503=3,2,(IF('Ввод данных'!BS503=2,3,(IF('Ввод данных'!BS503=1,4)))))))</f>
        <v>0</v>
      </c>
      <c r="BQ499">
        <f>'Ввод данных'!BT503</f>
        <v>0</v>
      </c>
      <c r="BR499">
        <f>'Ввод данных'!BU503</f>
        <v>0</v>
      </c>
      <c r="BS499">
        <f>'Ввод данных'!BV503</f>
        <v>0</v>
      </c>
      <c r="BT499" s="45">
        <f>'Ввод данных'!BH503</f>
        <v>0</v>
      </c>
      <c r="BU499" s="45">
        <f>'Ввод данных'!G503</f>
        <v>0</v>
      </c>
      <c r="BV499" s="45">
        <f>'Ввод данных'!AV503</f>
        <v>0</v>
      </c>
    </row>
    <row r="500" spans="1:74" x14ac:dyDescent="0.25">
      <c r="A500" s="3" t="b">
        <f>IF('Ввод данных'!D504=4,1,(IF('Ввод данных'!D504=3,2,(IF('Ввод данных'!D504=2,3,(IF('Ввод данных'!D504=1,4)))))))</f>
        <v>0</v>
      </c>
      <c r="B500">
        <f>'Ввод данных'!E504</f>
        <v>0</v>
      </c>
      <c r="C500">
        <f>'Ввод данных'!F504</f>
        <v>0</v>
      </c>
      <c r="D500" s="1" t="b">
        <f>IF('Ввод данных'!G504=4,1,(IF('Ввод данных'!G504=1,1,(IF('Ввод данных'!G504=2,0,(IF('Ввод данных'!G504=3,0)))))))</f>
        <v>0</v>
      </c>
      <c r="E500" s="3" t="b">
        <f>IF('Ввод данных'!H504=4,1,(IF('Ввод данных'!H504=3,2,(IF('Ввод данных'!H504=2,3,(IF('Ввод данных'!H504=1,4)))))))</f>
        <v>0</v>
      </c>
      <c r="F500">
        <f>'Ввод данных'!I504</f>
        <v>0</v>
      </c>
      <c r="G500">
        <f>'Ввод данных'!J504</f>
        <v>0</v>
      </c>
      <c r="H500">
        <f>'Ввод данных'!K504</f>
        <v>0</v>
      </c>
      <c r="I500">
        <f>'Ввод данных'!L504</f>
        <v>0</v>
      </c>
      <c r="J500">
        <f>'Ввод данных'!M504</f>
        <v>0</v>
      </c>
      <c r="K500">
        <f>'Ввод данных'!N504</f>
        <v>0</v>
      </c>
      <c r="L500">
        <f>'Ввод данных'!O504</f>
        <v>0</v>
      </c>
      <c r="M500">
        <f>'Ввод данных'!P504</f>
        <v>0</v>
      </c>
      <c r="N500">
        <f>'Ввод данных'!Q504</f>
        <v>0</v>
      </c>
      <c r="O500" s="2">
        <f>'Ввод данных'!R504</f>
        <v>0</v>
      </c>
      <c r="P500">
        <f>'Ввод данных'!S504</f>
        <v>0</v>
      </c>
      <c r="Q500" s="1" t="b">
        <f>IF('Ввод данных'!T504=4,1,(IF('Ввод данных'!T504=1,1,(IF('Ввод данных'!T504=2,0,(IF('Ввод данных'!T504=3,0)))))))</f>
        <v>0</v>
      </c>
      <c r="R500" s="3" t="b">
        <f>IF('Ввод данных'!U504=4,1,(IF('Ввод данных'!U504=3,2,(IF('Ввод данных'!U504=2,3,(IF('Ввод данных'!U504=1,4)))))))</f>
        <v>0</v>
      </c>
      <c r="S500">
        <f>'Ввод данных'!V504</f>
        <v>0</v>
      </c>
      <c r="T500">
        <f>'Ввод данных'!W504</f>
        <v>0</v>
      </c>
      <c r="U500" s="3" t="b">
        <f>IF('Ввод данных'!X504=4,1,(IF('Ввод данных'!X504=3,2,(IF('Ввод данных'!X504=2,3,(IF('Ввод данных'!X504=1,4)))))))</f>
        <v>0</v>
      </c>
      <c r="V500" s="3" t="b">
        <f>IF('Ввод данных'!Y504=4,1,(IF('Ввод данных'!Y504=3,2,(IF('Ввод данных'!Y504=2,3,(IF('Ввод данных'!Y504=1,4)))))))</f>
        <v>0</v>
      </c>
      <c r="W500" s="3" t="b">
        <f>IF('Ввод данных'!Z504=4,1,(IF('Ввод данных'!Z504=3,2,(IF('Ввод данных'!Z504=2,3,(IF('Ввод данных'!Z504=1,4)))))))</f>
        <v>0</v>
      </c>
      <c r="X500">
        <f>'Ввод данных'!AA504</f>
        <v>0</v>
      </c>
      <c r="Y500">
        <f>'Ввод данных'!AB504</f>
        <v>0</v>
      </c>
      <c r="Z500">
        <f>'Ввод данных'!AC504</f>
        <v>0</v>
      </c>
      <c r="AA500">
        <f>'Ввод данных'!AD504</f>
        <v>0</v>
      </c>
      <c r="AB500" s="1" t="b">
        <f>IF('Ввод данных'!AE504=4,1,(IF('Ввод данных'!AE504=1,1,(IF('Ввод данных'!AE504=2,0,(IF('Ввод данных'!AE504=3,0)))))))</f>
        <v>0</v>
      </c>
      <c r="AC500">
        <f>'Ввод данных'!AF504</f>
        <v>0</v>
      </c>
      <c r="AD500">
        <f>'Ввод данных'!AG504</f>
        <v>0</v>
      </c>
      <c r="AE500" s="3" t="b">
        <f>IF('Ввод данных'!AH504=4,1,(IF('Ввод данных'!AH504=3,2,(IF('Ввод данных'!AH504=2,3,(IF('Ввод данных'!AH504=1,4)))))))</f>
        <v>0</v>
      </c>
      <c r="AF500">
        <f>'Ввод данных'!AI504</f>
        <v>0</v>
      </c>
      <c r="AG500">
        <f>'Ввод данных'!AJ504</f>
        <v>0</v>
      </c>
      <c r="AH500">
        <f>'Ввод данных'!AK504</f>
        <v>0</v>
      </c>
      <c r="AI500" s="3" t="b">
        <f>IF('Ввод данных'!AL504=4,1,(IF('Ввод данных'!AL504=3,2,(IF('Ввод данных'!AL504=2,3,(IF('Ввод данных'!AL504=1,4)))))))</f>
        <v>0</v>
      </c>
      <c r="AJ500">
        <f>'Ввод данных'!AM504</f>
        <v>0</v>
      </c>
      <c r="AK500">
        <f>'Ввод данных'!AN504</f>
        <v>0</v>
      </c>
      <c r="AL500">
        <f>'Ввод данных'!AO504</f>
        <v>0</v>
      </c>
      <c r="AM500">
        <f>'Ввод данных'!AP504</f>
        <v>0</v>
      </c>
      <c r="AN500">
        <f>'Ввод данных'!AQ504</f>
        <v>0</v>
      </c>
      <c r="AO500">
        <f>'Ввод данных'!AR504</f>
        <v>0</v>
      </c>
      <c r="AP500" s="1" t="b">
        <f>IF('Ввод данных'!AS504=4,1,(IF('Ввод данных'!AS504=1,1,(IF('Ввод данных'!AS504=2,0,(IF('Ввод данных'!AS504=3,0)))))))</f>
        <v>0</v>
      </c>
      <c r="AQ500">
        <f>'Ввод данных'!AT504</f>
        <v>0</v>
      </c>
      <c r="AR500">
        <f>'Ввод данных'!AU504</f>
        <v>0</v>
      </c>
      <c r="AS500" s="1" t="b">
        <f>IF('Ввод данных'!AV504=4,1,(IF('Ввод данных'!AV504=1,1,(IF('Ввод данных'!AV504=2,0,(IF('Ввод данных'!AV504=3,0)))))))</f>
        <v>0</v>
      </c>
      <c r="AT500" s="3" t="b">
        <f>IF('Ввод данных'!AW504=4,1,(IF('Ввод данных'!AW504=3,2,(IF('Ввод данных'!AW504=2,3,(IF('Ввод данных'!AW504=1,4)))))))</f>
        <v>0</v>
      </c>
      <c r="AU500">
        <f>'Ввод данных'!AX504</f>
        <v>0</v>
      </c>
      <c r="AV500">
        <f>'Ввод данных'!AY504</f>
        <v>0</v>
      </c>
      <c r="AW500">
        <f>'Ввод данных'!AZ504</f>
        <v>0</v>
      </c>
      <c r="AX500">
        <f>'Ввод данных'!BA504</f>
        <v>0</v>
      </c>
      <c r="AY500" s="3" t="b">
        <f>IF('Ввод данных'!BB504=4,1,(IF('Ввод данных'!BB504=3,2,(IF('Ввод данных'!BB504=2,3,(IF('Ввод данных'!BB504=1,4)))))))</f>
        <v>0</v>
      </c>
      <c r="AZ500">
        <f>'Ввод данных'!BC504</f>
        <v>0</v>
      </c>
      <c r="BA500" s="3" t="b">
        <f>IF('Ввод данных'!BD504=4,1,(IF('Ввод данных'!BD504=3,2,(IF('Ввод данных'!BD504=2,3,(IF('Ввод данных'!BD504=1,4)))))))</f>
        <v>0</v>
      </c>
      <c r="BB500">
        <f>'Ввод данных'!BE504</f>
        <v>0</v>
      </c>
      <c r="BC500">
        <f>'Ввод данных'!BF504</f>
        <v>0</v>
      </c>
      <c r="BD500" s="3" t="b">
        <f>IF('Ввод данных'!BG504=4,1,(IF('Ввод данных'!BG504=3,2,(IF('Ввод данных'!BG504=2,3,(IF('Ввод данных'!BG504=1,4)))))))</f>
        <v>0</v>
      </c>
      <c r="BE500" s="1" t="b">
        <f>IF('Ввод данных'!BH504=4,1,(IF('Ввод данных'!BH504=1,1,(IF('Ввод данных'!BH504=2,0,(IF('Ввод данных'!BH504=3,0)))))))</f>
        <v>0</v>
      </c>
      <c r="BF500" s="2">
        <f>'Ввод данных'!BI504</f>
        <v>0</v>
      </c>
      <c r="BG500">
        <f>'Ввод данных'!BJ504</f>
        <v>0</v>
      </c>
      <c r="BH500">
        <f>'Ввод данных'!BK504</f>
        <v>0</v>
      </c>
      <c r="BI500">
        <f>'Ввод данных'!BL504</f>
        <v>0</v>
      </c>
      <c r="BJ500">
        <f>'Ввод данных'!BM504</f>
        <v>0</v>
      </c>
      <c r="BK500">
        <f>'Ввод данных'!BN504</f>
        <v>0</v>
      </c>
      <c r="BL500">
        <f>'Ввод данных'!BO504</f>
        <v>0</v>
      </c>
      <c r="BM500" s="1" t="b">
        <f>IF('Ввод данных'!BP504=4,1,(IF('Ввод данных'!BP504=1,1,(IF('Ввод данных'!BP504=2,0,(IF('Ввод данных'!BP504=3,0)))))))</f>
        <v>0</v>
      </c>
      <c r="BN500">
        <f>'Ввод данных'!BQ504</f>
        <v>0</v>
      </c>
      <c r="BO500">
        <f>'Ввод данных'!BR504</f>
        <v>0</v>
      </c>
      <c r="BP500" s="3" t="b">
        <f>IF('Ввод данных'!BS504=4,1,(IF('Ввод данных'!BS504=3,2,(IF('Ввод данных'!BS504=2,3,(IF('Ввод данных'!BS504=1,4)))))))</f>
        <v>0</v>
      </c>
      <c r="BQ500">
        <f>'Ввод данных'!BT504</f>
        <v>0</v>
      </c>
      <c r="BR500">
        <f>'Ввод данных'!BU504</f>
        <v>0</v>
      </c>
      <c r="BS500">
        <f>'Ввод данных'!BV504</f>
        <v>0</v>
      </c>
      <c r="BT500" s="45">
        <f>'Ввод данных'!BH504</f>
        <v>0</v>
      </c>
      <c r="BU500" s="45">
        <f>'Ввод данных'!G504</f>
        <v>0</v>
      </c>
      <c r="BV500" s="45">
        <f>'Ввод данных'!AV504</f>
        <v>0</v>
      </c>
    </row>
    <row r="501" spans="1:74" x14ac:dyDescent="0.25">
      <c r="A501" s="3" t="b">
        <f>IF('Ввод данных'!D505=4,1,(IF('Ввод данных'!D505=3,2,(IF('Ввод данных'!D505=2,3,(IF('Ввод данных'!D505=1,4)))))))</f>
        <v>0</v>
      </c>
      <c r="B501">
        <f>'Ввод данных'!E505</f>
        <v>0</v>
      </c>
      <c r="C501">
        <f>'Ввод данных'!F505</f>
        <v>0</v>
      </c>
      <c r="D501" s="1" t="b">
        <f>IF('Ввод данных'!G505=4,1,(IF('Ввод данных'!G505=1,1,(IF('Ввод данных'!G505=2,0,(IF('Ввод данных'!G505=3,0)))))))</f>
        <v>0</v>
      </c>
      <c r="E501" s="3" t="b">
        <f>IF('Ввод данных'!H505=4,1,(IF('Ввод данных'!H505=3,2,(IF('Ввод данных'!H505=2,3,(IF('Ввод данных'!H505=1,4)))))))</f>
        <v>0</v>
      </c>
      <c r="F501">
        <f>'Ввод данных'!I505</f>
        <v>0</v>
      </c>
      <c r="G501">
        <f>'Ввод данных'!J505</f>
        <v>0</v>
      </c>
      <c r="H501">
        <f>'Ввод данных'!K505</f>
        <v>0</v>
      </c>
      <c r="I501">
        <f>'Ввод данных'!L505</f>
        <v>0</v>
      </c>
      <c r="J501">
        <f>'Ввод данных'!M505</f>
        <v>0</v>
      </c>
      <c r="K501">
        <f>'Ввод данных'!N505</f>
        <v>0</v>
      </c>
      <c r="L501">
        <f>'Ввод данных'!O505</f>
        <v>0</v>
      </c>
      <c r="M501">
        <f>'Ввод данных'!P505</f>
        <v>0</v>
      </c>
      <c r="N501">
        <f>'Ввод данных'!Q505</f>
        <v>0</v>
      </c>
      <c r="O501" s="2">
        <f>'Ввод данных'!R505</f>
        <v>0</v>
      </c>
      <c r="P501">
        <f>'Ввод данных'!S505</f>
        <v>0</v>
      </c>
      <c r="Q501" s="1" t="b">
        <f>IF('Ввод данных'!T505=4,1,(IF('Ввод данных'!T505=1,1,(IF('Ввод данных'!T505=2,0,(IF('Ввод данных'!T505=3,0)))))))</f>
        <v>0</v>
      </c>
      <c r="R501" s="3" t="b">
        <f>IF('Ввод данных'!U505=4,1,(IF('Ввод данных'!U505=3,2,(IF('Ввод данных'!U505=2,3,(IF('Ввод данных'!U505=1,4)))))))</f>
        <v>0</v>
      </c>
      <c r="S501">
        <f>'Ввод данных'!V505</f>
        <v>0</v>
      </c>
      <c r="T501">
        <f>'Ввод данных'!W505</f>
        <v>0</v>
      </c>
      <c r="U501" s="3" t="b">
        <f>IF('Ввод данных'!X505=4,1,(IF('Ввод данных'!X505=3,2,(IF('Ввод данных'!X505=2,3,(IF('Ввод данных'!X505=1,4)))))))</f>
        <v>0</v>
      </c>
      <c r="V501" s="3" t="b">
        <f>IF('Ввод данных'!Y505=4,1,(IF('Ввод данных'!Y505=3,2,(IF('Ввод данных'!Y505=2,3,(IF('Ввод данных'!Y505=1,4)))))))</f>
        <v>0</v>
      </c>
      <c r="W501" s="3" t="b">
        <f>IF('Ввод данных'!Z505=4,1,(IF('Ввод данных'!Z505=3,2,(IF('Ввод данных'!Z505=2,3,(IF('Ввод данных'!Z505=1,4)))))))</f>
        <v>0</v>
      </c>
      <c r="X501">
        <f>'Ввод данных'!AA505</f>
        <v>0</v>
      </c>
      <c r="Y501">
        <f>'Ввод данных'!AB505</f>
        <v>0</v>
      </c>
      <c r="Z501">
        <f>'Ввод данных'!AC505</f>
        <v>0</v>
      </c>
      <c r="AA501">
        <f>'Ввод данных'!AD505</f>
        <v>0</v>
      </c>
      <c r="AB501" s="1" t="b">
        <f>IF('Ввод данных'!AE505=4,1,(IF('Ввод данных'!AE505=1,1,(IF('Ввод данных'!AE505=2,0,(IF('Ввод данных'!AE505=3,0)))))))</f>
        <v>0</v>
      </c>
      <c r="AC501">
        <f>'Ввод данных'!AF505</f>
        <v>0</v>
      </c>
      <c r="AD501">
        <f>'Ввод данных'!AG505</f>
        <v>0</v>
      </c>
      <c r="AE501" s="3" t="b">
        <f>IF('Ввод данных'!AH505=4,1,(IF('Ввод данных'!AH505=3,2,(IF('Ввод данных'!AH505=2,3,(IF('Ввод данных'!AH505=1,4)))))))</f>
        <v>0</v>
      </c>
      <c r="AF501">
        <f>'Ввод данных'!AI505</f>
        <v>0</v>
      </c>
      <c r="AG501">
        <f>'Ввод данных'!AJ505</f>
        <v>0</v>
      </c>
      <c r="AH501">
        <f>'Ввод данных'!AK505</f>
        <v>0</v>
      </c>
      <c r="AI501" s="3" t="b">
        <f>IF('Ввод данных'!AL505=4,1,(IF('Ввод данных'!AL505=3,2,(IF('Ввод данных'!AL505=2,3,(IF('Ввод данных'!AL505=1,4)))))))</f>
        <v>0</v>
      </c>
      <c r="AJ501">
        <f>'Ввод данных'!AM505</f>
        <v>0</v>
      </c>
      <c r="AK501">
        <f>'Ввод данных'!AN505</f>
        <v>0</v>
      </c>
      <c r="AL501">
        <f>'Ввод данных'!AO505</f>
        <v>0</v>
      </c>
      <c r="AM501">
        <f>'Ввод данных'!AP505</f>
        <v>0</v>
      </c>
      <c r="AN501">
        <f>'Ввод данных'!AQ505</f>
        <v>0</v>
      </c>
      <c r="AO501">
        <f>'Ввод данных'!AR505</f>
        <v>0</v>
      </c>
      <c r="AP501" s="1" t="b">
        <f>IF('Ввод данных'!AS505=4,1,(IF('Ввод данных'!AS505=1,1,(IF('Ввод данных'!AS505=2,0,(IF('Ввод данных'!AS505=3,0)))))))</f>
        <v>0</v>
      </c>
      <c r="AQ501">
        <f>'Ввод данных'!AT505</f>
        <v>0</v>
      </c>
      <c r="AR501">
        <f>'Ввод данных'!AU505</f>
        <v>0</v>
      </c>
      <c r="AS501" s="1" t="b">
        <f>IF('Ввод данных'!AV505=4,1,(IF('Ввод данных'!AV505=1,1,(IF('Ввод данных'!AV505=2,0,(IF('Ввод данных'!AV505=3,0)))))))</f>
        <v>0</v>
      </c>
      <c r="AT501" s="3" t="b">
        <f>IF('Ввод данных'!AW505=4,1,(IF('Ввод данных'!AW505=3,2,(IF('Ввод данных'!AW505=2,3,(IF('Ввод данных'!AW505=1,4)))))))</f>
        <v>0</v>
      </c>
      <c r="AU501">
        <f>'Ввод данных'!AX505</f>
        <v>0</v>
      </c>
      <c r="AV501">
        <f>'Ввод данных'!AY505</f>
        <v>0</v>
      </c>
      <c r="AW501">
        <f>'Ввод данных'!AZ505</f>
        <v>0</v>
      </c>
      <c r="AX501">
        <f>'Ввод данных'!BA505</f>
        <v>0</v>
      </c>
      <c r="AY501" s="3" t="b">
        <f>IF('Ввод данных'!BB505=4,1,(IF('Ввод данных'!BB505=3,2,(IF('Ввод данных'!BB505=2,3,(IF('Ввод данных'!BB505=1,4)))))))</f>
        <v>0</v>
      </c>
      <c r="AZ501">
        <f>'Ввод данных'!BC505</f>
        <v>0</v>
      </c>
      <c r="BA501" s="3" t="b">
        <f>IF('Ввод данных'!BD505=4,1,(IF('Ввод данных'!BD505=3,2,(IF('Ввод данных'!BD505=2,3,(IF('Ввод данных'!BD505=1,4)))))))</f>
        <v>0</v>
      </c>
      <c r="BB501">
        <f>'Ввод данных'!BE505</f>
        <v>0</v>
      </c>
      <c r="BC501">
        <f>'Ввод данных'!BF505</f>
        <v>0</v>
      </c>
      <c r="BD501" s="3" t="b">
        <f>IF('Ввод данных'!BG505=4,1,(IF('Ввод данных'!BG505=3,2,(IF('Ввод данных'!BG505=2,3,(IF('Ввод данных'!BG505=1,4)))))))</f>
        <v>0</v>
      </c>
      <c r="BE501" s="1" t="b">
        <f>IF('Ввод данных'!BH505=4,1,(IF('Ввод данных'!BH505=1,1,(IF('Ввод данных'!BH505=2,0,(IF('Ввод данных'!BH505=3,0)))))))</f>
        <v>0</v>
      </c>
      <c r="BF501" s="2">
        <f>'Ввод данных'!BI505</f>
        <v>0</v>
      </c>
      <c r="BG501">
        <f>'Ввод данных'!BJ505</f>
        <v>0</v>
      </c>
      <c r="BH501">
        <f>'Ввод данных'!BK505</f>
        <v>0</v>
      </c>
      <c r="BI501">
        <f>'Ввод данных'!BL505</f>
        <v>0</v>
      </c>
      <c r="BJ501">
        <f>'Ввод данных'!BM505</f>
        <v>0</v>
      </c>
      <c r="BK501">
        <f>'Ввод данных'!BN505</f>
        <v>0</v>
      </c>
      <c r="BL501">
        <f>'Ввод данных'!BO505</f>
        <v>0</v>
      </c>
      <c r="BM501" s="1" t="b">
        <f>IF('Ввод данных'!BP505=4,1,(IF('Ввод данных'!BP505=1,1,(IF('Ввод данных'!BP505=2,0,(IF('Ввод данных'!BP505=3,0)))))))</f>
        <v>0</v>
      </c>
      <c r="BN501">
        <f>'Ввод данных'!BQ505</f>
        <v>0</v>
      </c>
      <c r="BO501">
        <f>'Ввод данных'!BR505</f>
        <v>0</v>
      </c>
      <c r="BP501" s="3" t="b">
        <f>IF('Ввод данных'!BS505=4,1,(IF('Ввод данных'!BS505=3,2,(IF('Ввод данных'!BS505=2,3,(IF('Ввод данных'!BS505=1,4)))))))</f>
        <v>0</v>
      </c>
      <c r="BQ501">
        <f>'Ввод данных'!BT505</f>
        <v>0</v>
      </c>
      <c r="BR501">
        <f>'Ввод данных'!BU505</f>
        <v>0</v>
      </c>
      <c r="BS501">
        <f>'Ввод данных'!BV505</f>
        <v>0</v>
      </c>
      <c r="BT501" s="45">
        <f>'Ввод данных'!BH505</f>
        <v>0</v>
      </c>
      <c r="BU501" s="45">
        <f>'Ввод данных'!G505</f>
        <v>0</v>
      </c>
      <c r="BV501" s="45">
        <f>'Ввод данных'!AV505</f>
        <v>0</v>
      </c>
    </row>
  </sheetData>
  <sheetProtection algorithmName="SHA-512" hashValue="eOlXU5TW5b3LOyWoWrcK3b7pIpjzFuEjkgFxT77PJTW7BVPE+Ub3OOzwlv0jitNLuO3xU59bhOb1nzL8U9qgsQ==" saltValue="O2yc5Fd9AzrUWl0fNWHYg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zoomScaleNormal="100" zoomScaleSheetLayoutView="100" workbookViewId="0">
      <selection activeCell="A121" sqref="A121"/>
    </sheetView>
  </sheetViews>
  <sheetFormatPr defaultRowHeight="15" x14ac:dyDescent="0.25"/>
  <cols>
    <col min="1" max="1" width="17.5703125" style="39" customWidth="1"/>
    <col min="2" max="2" width="10.5703125" style="39" customWidth="1"/>
    <col min="3" max="4" width="9.140625" style="39"/>
    <col min="5" max="5" width="9.140625" style="39" customWidth="1"/>
    <col min="6" max="7" width="9.140625" style="39"/>
    <col min="8" max="8" width="9.5703125" style="39" bestFit="1" customWidth="1"/>
    <col min="9" max="9" width="3.42578125" style="39" customWidth="1"/>
    <col min="10" max="16384" width="9.140625" style="39"/>
  </cols>
  <sheetData>
    <row r="1" spans="1:9" x14ac:dyDescent="0.25">
      <c r="A1" s="37" t="s">
        <v>24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A2" s="38" t="s">
        <v>22</v>
      </c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8" t="s">
        <v>23</v>
      </c>
      <c r="B3" s="38"/>
      <c r="C3" s="38"/>
      <c r="D3" s="38"/>
      <c r="E3" s="38"/>
      <c r="F3" s="38"/>
      <c r="G3" s="38"/>
      <c r="H3" s="38"/>
      <c r="I3" s="38"/>
    </row>
    <row r="5" spans="1:9" x14ac:dyDescent="0.25">
      <c r="A5" s="39" t="s">
        <v>19</v>
      </c>
      <c r="D5" s="63">
        <f>'Ввод данных'!P1</f>
        <v>0</v>
      </c>
      <c r="E5" s="64"/>
      <c r="F5" s="64"/>
      <c r="G5" s="64"/>
      <c r="H5" s="65"/>
    </row>
    <row r="6" spans="1:9" x14ac:dyDescent="0.25">
      <c r="A6" s="39" t="s">
        <v>20</v>
      </c>
      <c r="D6" s="40">
        <f>'Ввод данных'!P2</f>
        <v>0</v>
      </c>
    </row>
    <row r="7" spans="1:9" x14ac:dyDescent="0.25">
      <c r="A7" s="39" t="s">
        <v>21</v>
      </c>
      <c r="F7" s="41">
        <f>'Ввод данных'!P3</f>
        <v>0</v>
      </c>
      <c r="G7" s="39" t="s">
        <v>35</v>
      </c>
      <c r="H7" s="42"/>
    </row>
    <row r="8" spans="1:9" x14ac:dyDescent="0.25">
      <c r="A8" s="39" t="s">
        <v>37</v>
      </c>
      <c r="F8" s="41">
        <f>F10+C15+C16+C17</f>
        <v>0</v>
      </c>
      <c r="G8" s="39" t="s">
        <v>35</v>
      </c>
      <c r="H8" s="43" t="e">
        <f>F8/F7*100</f>
        <v>#DIV/0!</v>
      </c>
      <c r="I8" s="39" t="s">
        <v>36</v>
      </c>
    </row>
    <row r="10" spans="1:9" s="46" customFormat="1" x14ac:dyDescent="0.25">
      <c r="A10" s="46" t="s">
        <v>25</v>
      </c>
      <c r="F10" s="47">
        <f>COUNTIF(Обработка!AG:AG,0)+'Ввод данных'!P4</f>
        <v>0</v>
      </c>
      <c r="G10" s="46" t="s">
        <v>35</v>
      </c>
      <c r="H10" s="48" t="e">
        <f>F10/F8*100</f>
        <v>#DIV/0!</v>
      </c>
      <c r="I10" s="46" t="s">
        <v>36</v>
      </c>
    </row>
    <row r="11" spans="1:9" x14ac:dyDescent="0.25">
      <c r="A11" s="44" t="s">
        <v>27</v>
      </c>
      <c r="F11" s="52">
        <f>COUNTIF(Обработка!AE:AE,1)+'Ввод данных'!P4</f>
        <v>0</v>
      </c>
      <c r="G11" s="44" t="s">
        <v>35</v>
      </c>
      <c r="H11" s="53">
        <f>IF(F11=0,0,(IF(F11&gt;0,F11/F10*100)))</f>
        <v>0</v>
      </c>
      <c r="I11" s="44" t="s">
        <v>36</v>
      </c>
    </row>
    <row r="12" spans="1:9" x14ac:dyDescent="0.25">
      <c r="A12" s="44" t="s">
        <v>26</v>
      </c>
      <c r="F12" s="52">
        <f>COUNTIF(Обработка!AF:AF,1)</f>
        <v>0</v>
      </c>
      <c r="G12" s="44" t="s">
        <v>35</v>
      </c>
      <c r="H12" s="53">
        <f>IF(F12=0,0,(IF(F12&gt;0,F12/F10*100)))</f>
        <v>0</v>
      </c>
      <c r="I12" s="44" t="s">
        <v>36</v>
      </c>
    </row>
    <row r="14" spans="1:9" x14ac:dyDescent="0.25">
      <c r="A14" s="39" t="s">
        <v>34</v>
      </c>
    </row>
    <row r="15" spans="1:9" x14ac:dyDescent="0.25">
      <c r="B15" s="51" t="s">
        <v>28</v>
      </c>
      <c r="C15" s="41">
        <f>COUNTIF(Обработка!AG:AG,"В")</f>
        <v>0</v>
      </c>
      <c r="D15" s="39" t="s">
        <v>35</v>
      </c>
      <c r="E15" s="43" t="e">
        <f>C15/SUM(C15:C17)*100</f>
        <v>#DIV/0!</v>
      </c>
      <c r="F15" s="39" t="s">
        <v>36</v>
      </c>
    </row>
    <row r="16" spans="1:9" x14ac:dyDescent="0.25">
      <c r="B16" s="51" t="s">
        <v>29</v>
      </c>
      <c r="C16" s="41">
        <f>COUNTIF(Обработка!AG:AG,"С")</f>
        <v>0</v>
      </c>
      <c r="D16" s="39" t="s">
        <v>35</v>
      </c>
      <c r="E16" s="43" t="e">
        <f>C16/SUM(C15:C17)*100</f>
        <v>#DIV/0!</v>
      </c>
      <c r="F16" s="39" t="s">
        <v>36</v>
      </c>
    </row>
    <row r="17" spans="1:9" x14ac:dyDescent="0.25">
      <c r="B17" s="51" t="s">
        <v>30</v>
      </c>
      <c r="C17" s="41">
        <f>COUNTIF(Обработка!AG:AG,"Н")</f>
        <v>0</v>
      </c>
      <c r="D17" s="39" t="s">
        <v>35</v>
      </c>
      <c r="E17" s="43" t="e">
        <f>C17/SUM(C15:C17)*100</f>
        <v>#DIV/0!</v>
      </c>
      <c r="F17" s="39" t="s">
        <v>36</v>
      </c>
    </row>
    <row r="18" spans="1:9" x14ac:dyDescent="0.25">
      <c r="B18" s="39" t="s">
        <v>47</v>
      </c>
    </row>
    <row r="19" spans="1:9" x14ac:dyDescent="0.25">
      <c r="B19" s="51" t="s">
        <v>48</v>
      </c>
      <c r="C19" s="41">
        <f>COUNTIF(Обработка!AI:AI,"м")</f>
        <v>0</v>
      </c>
      <c r="D19" s="39" t="s">
        <v>35</v>
      </c>
      <c r="E19" s="43">
        <f>IF(C19=0,0,(IF(C19&gt;0,C19/SUM(C15:C17)*100)))</f>
        <v>0</v>
      </c>
      <c r="F19" s="39" t="s">
        <v>36</v>
      </c>
    </row>
    <row r="20" spans="1:9" x14ac:dyDescent="0.25">
      <c r="B20" s="51" t="s">
        <v>49</v>
      </c>
      <c r="C20" s="41">
        <f>COUNTIF(Обработка!AI:AI,"ж")</f>
        <v>0</v>
      </c>
      <c r="D20" s="39" t="s">
        <v>35</v>
      </c>
      <c r="E20" s="43">
        <f>IF(C20=0,0,(IF(C20&gt;0,C20/SUM(C15:C17)*100)))</f>
        <v>0</v>
      </c>
      <c r="F20" s="39" t="s">
        <v>36</v>
      </c>
    </row>
    <row r="22" spans="1:9" ht="15" customHeight="1" x14ac:dyDescent="0.25">
      <c r="A22" s="66" t="s">
        <v>38</v>
      </c>
      <c r="B22" s="66"/>
      <c r="C22" s="66"/>
      <c r="D22" s="66"/>
      <c r="E22" s="66"/>
      <c r="F22" s="66"/>
      <c r="G22" s="66"/>
      <c r="H22" s="66"/>
      <c r="I22" s="66"/>
    </row>
    <row r="23" spans="1:9" x14ac:dyDescent="0.25">
      <c r="A23" s="66"/>
      <c r="B23" s="66"/>
      <c r="C23" s="66"/>
      <c r="D23" s="66"/>
      <c r="E23" s="66"/>
      <c r="F23" s="66"/>
      <c r="G23" s="66"/>
      <c r="H23" s="66"/>
      <c r="I23" s="66"/>
    </row>
    <row r="24" spans="1:9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x14ac:dyDescent="0.25">
      <c r="A25" s="66"/>
      <c r="B25" s="66"/>
      <c r="C25" s="66"/>
      <c r="D25" s="66"/>
      <c r="E25" s="66"/>
      <c r="F25" s="66"/>
      <c r="G25" s="66"/>
      <c r="H25" s="66"/>
      <c r="I25" s="66"/>
    </row>
    <row r="26" spans="1:9" x14ac:dyDescent="0.25">
      <c r="A26" s="66" t="s">
        <v>39</v>
      </c>
      <c r="B26" s="66"/>
      <c r="C26" s="66"/>
      <c r="D26" s="66"/>
      <c r="E26" s="66"/>
      <c r="F26" s="66"/>
      <c r="G26" s="66"/>
      <c r="H26" s="66"/>
      <c r="I26" s="66"/>
    </row>
    <row r="27" spans="1:9" x14ac:dyDescent="0.25">
      <c r="A27" s="66"/>
      <c r="B27" s="66"/>
      <c r="C27" s="66"/>
      <c r="D27" s="66"/>
      <c r="E27" s="66"/>
      <c r="F27" s="66"/>
      <c r="G27" s="66"/>
      <c r="H27" s="66"/>
      <c r="I27" s="66"/>
    </row>
    <row r="28" spans="1:9" x14ac:dyDescent="0.25">
      <c r="A28" s="67" t="s">
        <v>40</v>
      </c>
      <c r="B28" s="67"/>
      <c r="C28" s="67"/>
      <c r="D28" s="67"/>
      <c r="E28" s="67"/>
      <c r="F28" s="67"/>
      <c r="G28" s="67"/>
      <c r="H28" s="67"/>
      <c r="I28" s="67"/>
    </row>
    <row r="30" spans="1:9" x14ac:dyDescent="0.25">
      <c r="A30" s="37" t="s">
        <v>32</v>
      </c>
      <c r="B30" s="38"/>
      <c r="C30" s="38"/>
      <c r="D30" s="38"/>
      <c r="E30" s="38"/>
      <c r="F30" s="38"/>
      <c r="G30" s="38"/>
      <c r="H30" s="38"/>
      <c r="I30" s="38"/>
    </row>
    <row r="31" spans="1:9" x14ac:dyDescent="0.25">
      <c r="A31" s="38" t="s">
        <v>33</v>
      </c>
      <c r="B31" s="38"/>
      <c r="C31" s="38"/>
      <c r="D31" s="38"/>
      <c r="E31" s="38"/>
      <c r="F31" s="38"/>
      <c r="G31" s="38"/>
      <c r="H31" s="38"/>
      <c r="I31" s="38"/>
    </row>
    <row r="32" spans="1:9" x14ac:dyDescent="0.25">
      <c r="A32" s="38" t="s">
        <v>31</v>
      </c>
      <c r="B32" s="38"/>
      <c r="C32" s="38"/>
      <c r="D32" s="38"/>
      <c r="E32" s="38"/>
      <c r="F32" s="38"/>
      <c r="G32" s="38"/>
      <c r="H32" s="38"/>
      <c r="I32" s="38"/>
    </row>
    <row r="51" spans="1:9" x14ac:dyDescent="0.25">
      <c r="A51" s="38" t="s">
        <v>57</v>
      </c>
      <c r="B51" s="38"/>
      <c r="C51" s="38"/>
      <c r="D51" s="38"/>
      <c r="E51" s="38"/>
      <c r="F51" s="38"/>
      <c r="G51" s="38"/>
      <c r="H51" s="38"/>
      <c r="I51" s="38"/>
    </row>
    <row r="53" spans="1:9" x14ac:dyDescent="0.25">
      <c r="B53" s="51" t="s">
        <v>58</v>
      </c>
      <c r="C53" s="41">
        <f>C15</f>
        <v>0</v>
      </c>
      <c r="D53" s="39" t="s">
        <v>35</v>
      </c>
      <c r="E53" s="56"/>
    </row>
    <row r="54" spans="1:9" s="42" customFormat="1" x14ac:dyDescent="0.25">
      <c r="B54" s="57" t="s">
        <v>47</v>
      </c>
      <c r="E54" s="56"/>
    </row>
    <row r="55" spans="1:9" s="42" customFormat="1" x14ac:dyDescent="0.25">
      <c r="B55" s="57"/>
      <c r="F55" s="58" t="s">
        <v>54</v>
      </c>
    </row>
    <row r="56" spans="1:9" ht="15" customHeight="1" x14ac:dyDescent="0.25">
      <c r="E56" s="41">
        <f>Обработка!BB2</f>
        <v>0</v>
      </c>
      <c r="F56" s="39" t="s">
        <v>35</v>
      </c>
      <c r="G56" s="43" t="e">
        <f>E56/C53*100</f>
        <v>#DIV/0!</v>
      </c>
      <c r="H56" s="39" t="s">
        <v>36</v>
      </c>
    </row>
    <row r="57" spans="1:9" s="42" customFormat="1" x14ac:dyDescent="0.25">
      <c r="B57" s="57"/>
      <c r="F57" s="58" t="s">
        <v>55</v>
      </c>
    </row>
    <row r="58" spans="1:9" x14ac:dyDescent="0.25">
      <c r="B58" s="51"/>
      <c r="E58" s="41">
        <f>Обработка!BC2</f>
        <v>0</v>
      </c>
      <c r="F58" s="39" t="s">
        <v>35</v>
      </c>
      <c r="G58" s="43" t="e">
        <f>E58/C53*100</f>
        <v>#DIV/0!</v>
      </c>
      <c r="H58" s="39" t="s">
        <v>36</v>
      </c>
    </row>
    <row r="60" spans="1:9" x14ac:dyDescent="0.25">
      <c r="A60" s="37" t="s">
        <v>32</v>
      </c>
      <c r="B60" s="38"/>
      <c r="C60" s="38"/>
      <c r="D60" s="38"/>
      <c r="E60" s="38"/>
      <c r="F60" s="38"/>
      <c r="G60" s="38"/>
      <c r="H60" s="38"/>
      <c r="I60" s="38"/>
    </row>
    <row r="61" spans="1:9" x14ac:dyDescent="0.25">
      <c r="A61" s="38" t="s">
        <v>56</v>
      </c>
      <c r="B61" s="38"/>
      <c r="C61" s="38"/>
      <c r="D61" s="38"/>
      <c r="E61" s="38"/>
      <c r="F61" s="38"/>
      <c r="G61" s="38"/>
      <c r="H61" s="38"/>
      <c r="I61" s="38"/>
    </row>
    <row r="62" spans="1:9" x14ac:dyDescent="0.25">
      <c r="A62" s="38" t="s">
        <v>50</v>
      </c>
      <c r="B62" s="38"/>
      <c r="C62" s="38"/>
      <c r="D62" s="38"/>
      <c r="E62" s="38"/>
      <c r="F62" s="38"/>
      <c r="G62" s="38"/>
      <c r="H62" s="38"/>
      <c r="I62" s="38"/>
    </row>
    <row r="79" spans="1:1" x14ac:dyDescent="0.25">
      <c r="A79" s="39" t="s">
        <v>64</v>
      </c>
    </row>
    <row r="80" spans="1:1" x14ac:dyDescent="0.25">
      <c r="A80" s="39" t="s">
        <v>59</v>
      </c>
    </row>
    <row r="81" spans="1:1" x14ac:dyDescent="0.25">
      <c r="A81" s="39" t="s">
        <v>60</v>
      </c>
    </row>
    <row r="82" spans="1:1" x14ac:dyDescent="0.25">
      <c r="A82" s="39" t="s">
        <v>61</v>
      </c>
    </row>
    <row r="83" spans="1:1" x14ac:dyDescent="0.25">
      <c r="A83" s="39" t="s">
        <v>62</v>
      </c>
    </row>
    <row r="84" spans="1:1" x14ac:dyDescent="0.25">
      <c r="A84" s="39" t="s">
        <v>63</v>
      </c>
    </row>
    <row r="86" spans="1:1" x14ac:dyDescent="0.25">
      <c r="A86" s="39" t="s">
        <v>71</v>
      </c>
    </row>
    <row r="87" spans="1:1" x14ac:dyDescent="0.25">
      <c r="A87" s="39" t="s">
        <v>59</v>
      </c>
    </row>
    <row r="88" spans="1:1" x14ac:dyDescent="0.25">
      <c r="A88" s="39" t="s">
        <v>62</v>
      </c>
    </row>
    <row r="89" spans="1:1" x14ac:dyDescent="0.25">
      <c r="A89" s="39" t="s">
        <v>65</v>
      </c>
    </row>
    <row r="90" spans="1:1" x14ac:dyDescent="0.25">
      <c r="A90" s="39" t="s">
        <v>66</v>
      </c>
    </row>
    <row r="91" spans="1:1" x14ac:dyDescent="0.25">
      <c r="A91" s="39" t="s">
        <v>67</v>
      </c>
    </row>
    <row r="92" spans="1:1" x14ac:dyDescent="0.25">
      <c r="A92" s="39" t="s">
        <v>68</v>
      </c>
    </row>
    <row r="93" spans="1:1" x14ac:dyDescent="0.25">
      <c r="A93" s="39" t="s">
        <v>69</v>
      </c>
    </row>
    <row r="94" spans="1:1" x14ac:dyDescent="0.25">
      <c r="A94" s="39" t="s">
        <v>70</v>
      </c>
    </row>
    <row r="101" spans="1:9" x14ac:dyDescent="0.25">
      <c r="A101" s="37" t="s">
        <v>32</v>
      </c>
      <c r="B101" s="38"/>
      <c r="C101" s="38"/>
      <c r="D101" s="38"/>
      <c r="E101" s="38"/>
      <c r="F101" s="38"/>
      <c r="G101" s="38"/>
      <c r="H101" s="38"/>
      <c r="I101" s="38"/>
    </row>
    <row r="102" spans="1:9" x14ac:dyDescent="0.25">
      <c r="A102" s="38" t="s">
        <v>73</v>
      </c>
      <c r="B102" s="38"/>
      <c r="C102" s="38"/>
      <c r="D102" s="38"/>
      <c r="E102" s="38"/>
      <c r="F102" s="38"/>
      <c r="G102" s="38"/>
      <c r="H102" s="38"/>
      <c r="I102" s="38"/>
    </row>
    <row r="103" spans="1:9" x14ac:dyDescent="0.25">
      <c r="A103" s="38" t="s">
        <v>74</v>
      </c>
      <c r="B103" s="38"/>
      <c r="C103" s="38"/>
      <c r="D103" s="38"/>
      <c r="E103" s="38"/>
      <c r="F103" s="38"/>
      <c r="G103" s="38"/>
      <c r="H103" s="38"/>
      <c r="I103" s="38"/>
    </row>
    <row r="121" spans="1:9" x14ac:dyDescent="0.25">
      <c r="A121" s="37" t="s">
        <v>32</v>
      </c>
      <c r="B121" s="38"/>
      <c r="C121" s="38"/>
      <c r="D121" s="38"/>
      <c r="E121" s="38"/>
      <c r="F121" s="38"/>
      <c r="G121" s="38"/>
      <c r="H121" s="38"/>
      <c r="I121" s="38"/>
    </row>
    <row r="122" spans="1:9" x14ac:dyDescent="0.25">
      <c r="A122" s="38" t="s">
        <v>73</v>
      </c>
      <c r="B122" s="38"/>
      <c r="C122" s="38"/>
      <c r="D122" s="38"/>
      <c r="E122" s="38"/>
      <c r="F122" s="38"/>
      <c r="G122" s="38"/>
      <c r="H122" s="38"/>
      <c r="I122" s="38"/>
    </row>
    <row r="123" spans="1:9" x14ac:dyDescent="0.25">
      <c r="A123" s="38" t="s">
        <v>75</v>
      </c>
      <c r="B123" s="38"/>
      <c r="C123" s="38"/>
      <c r="D123" s="38"/>
      <c r="E123" s="38"/>
      <c r="F123" s="38"/>
      <c r="G123" s="38"/>
      <c r="H123" s="38"/>
      <c r="I123" s="38"/>
    </row>
  </sheetData>
  <sheetProtection algorithmName="SHA-512" hashValue="npJ0Flnxe3G0V648nN0G5b3LrOZbDXwOy5yaXy1xTsu8yCm2eXqZXHTbB4zHc1CmA25UFi7Da+NXAx3i3mY0Fg==" saltValue="QmNSQ0WBeZY3dpMtGMVjPg==" spinCount="100000" sheet="1" objects="1" scenarios="1"/>
  <mergeCells count="4">
    <mergeCell ref="D5:H5"/>
    <mergeCell ref="A22:I25"/>
    <mergeCell ref="A26:I27"/>
    <mergeCell ref="A28:I28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Ввод данных</vt:lpstr>
      <vt:lpstr>Обработка</vt:lpstr>
      <vt:lpstr>Пересчет</vt:lpstr>
      <vt:lpstr>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Светлана</cp:lastModifiedBy>
  <cp:lastPrinted>2017-10-31T07:34:24Z</cp:lastPrinted>
  <dcterms:created xsi:type="dcterms:W3CDTF">2016-09-19T13:35:00Z</dcterms:created>
  <dcterms:modified xsi:type="dcterms:W3CDTF">2017-10-31T07:49:47Z</dcterms:modified>
</cp:coreProperties>
</file>